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24240" windowHeight="11385" tabRatio="744" activeTab="3"/>
  </bookViews>
  <sheets>
    <sheet name="građevinsko obrtnički radovi" sheetId="1" r:id="rId1"/>
    <sheet name="elektrotehnika" sheetId="12" r:id="rId2"/>
    <sheet name="daljinsko očitavanje" sheetId="10" r:id="rId3"/>
    <sheet name="strojarstvo" sheetId="11" r:id="rId4"/>
    <sheet name="rekapitulacija" sheetId="13" r:id="rId5"/>
  </sheets>
  <definedNames>
    <definedName name="_ftn1">'građevinsko obrtnički radovi'!#REF!</definedName>
    <definedName name="_ftnref1">'građevinsko obrtnički radovi'!#REF!</definedName>
    <definedName name="_xlnm.Print_Area" localSheetId="1">elektrotehnika!$A$1:$F$73</definedName>
    <definedName name="_xlnm.Print_Area" localSheetId="0">'građevinsko obrtnički radovi'!$A$1:$I$420</definedName>
    <definedName name="_xlnm.Print_Area" localSheetId="4">rekapitulacija!$A$1:$F$44</definedName>
    <definedName name="_xlnm.Print_Area" localSheetId="3">strojarstvo!$A$1:$F$312</definedName>
    <definedName name="_xlnm.Print_Titles" localSheetId="2">'daljinsko očitavanje'!$1:$3</definedName>
    <definedName name="_xlnm.Print_Titles" localSheetId="1">elektrotehnika!$1:$3</definedName>
    <definedName name="_xlnm.Print_Titles" localSheetId="0">'građevinsko obrtnički radovi'!$1:$5</definedName>
    <definedName name="_xlnm.Print_Titles" localSheetId="4">rekapitulacija!$1:$3</definedName>
    <definedName name="_xlnm.Print_Titles" localSheetId="3">strojarstvo!$1:$3</definedName>
  </definedNames>
  <calcPr calcId="144525"/>
</workbook>
</file>

<file path=xl/calcChain.xml><?xml version="1.0" encoding="utf-8"?>
<calcChain xmlns="http://schemas.openxmlformats.org/spreadsheetml/2006/main">
  <c r="I382" i="1" l="1"/>
  <c r="I386" i="1" l="1"/>
  <c r="B73" i="12" l="1"/>
  <c r="B301" i="11" l="1"/>
  <c r="B311" i="11" s="1"/>
  <c r="A301" i="11"/>
  <c r="A298" i="11"/>
  <c r="A300" i="11" s="1"/>
  <c r="B291" i="11"/>
  <c r="B310" i="11" s="1"/>
  <c r="A291" i="11"/>
  <c r="A282" i="11"/>
  <c r="A284" i="11" s="1"/>
  <c r="A286" i="11" s="1"/>
  <c r="A288" i="11" s="1"/>
  <c r="A290" i="11" s="1"/>
  <c r="B275" i="11"/>
  <c r="B309" i="11" s="1"/>
  <c r="A275" i="11"/>
  <c r="A219" i="11"/>
  <c r="A233" i="11" s="1"/>
  <c r="A236" i="11" s="1"/>
  <c r="A240" i="11" s="1"/>
  <c r="A242" i="11" s="1"/>
  <c r="A245" i="11" s="1"/>
  <c r="A253" i="11" s="1"/>
  <c r="A256" i="11" s="1"/>
  <c r="A259" i="11" s="1"/>
  <c r="A262" i="11" s="1"/>
  <c r="A266" i="11" s="1"/>
  <c r="A268" i="11" s="1"/>
  <c r="A270" i="11" s="1"/>
  <c r="A272" i="11" s="1"/>
  <c r="A274" i="11" s="1"/>
  <c r="B200" i="11"/>
  <c r="B308" i="11" s="1"/>
  <c r="A200" i="11"/>
  <c r="A156" i="11"/>
  <c r="A159" i="11" s="1"/>
  <c r="A161" i="11" s="1"/>
  <c r="A163" i="11" s="1"/>
  <c r="A171" i="11" s="1"/>
  <c r="A176" i="11" s="1"/>
  <c r="A181" i="11" s="1"/>
  <c r="A183" i="11" s="1"/>
  <c r="A186" i="11" s="1"/>
  <c r="A189" i="11" s="1"/>
  <c r="A191" i="11" s="1"/>
  <c r="A193" i="11" s="1"/>
  <c r="A195" i="11" s="1"/>
  <c r="A197" i="11" s="1"/>
  <c r="A199" i="11" s="1"/>
  <c r="B138" i="11"/>
  <c r="B307" i="11" s="1"/>
  <c r="A64" i="11"/>
  <c r="A70" i="11" s="1"/>
  <c r="A74" i="11" s="1"/>
  <c r="A77" i="11" s="1"/>
  <c r="A80" i="11" s="1"/>
  <c r="A84" i="11" s="1"/>
  <c r="A88" i="11" s="1"/>
  <c r="A92" i="11" s="1"/>
  <c r="A95" i="11" s="1"/>
  <c r="A97" i="11" s="1"/>
  <c r="A99" i="11" s="1"/>
  <c r="A102" i="11" s="1"/>
  <c r="A105" i="11" s="1"/>
  <c r="A107" i="11" s="1"/>
  <c r="A109" i="11" s="1"/>
  <c r="A111" i="11" s="1"/>
  <c r="A117" i="11" s="1"/>
  <c r="A120" i="11" s="1"/>
  <c r="A126" i="11" s="1"/>
  <c r="A129" i="11" s="1"/>
  <c r="A131" i="11" s="1"/>
  <c r="A136" i="11" s="1"/>
  <c r="B161" i="10"/>
  <c r="B159" i="10"/>
  <c r="B157" i="10"/>
  <c r="B155" i="10"/>
  <c r="A133" i="10"/>
  <c r="A135" i="10" s="1"/>
  <c r="A137" i="10" s="1"/>
  <c r="A139" i="10" s="1"/>
  <c r="A141" i="10" s="1"/>
  <c r="A143" i="10" s="1"/>
  <c r="A145" i="10" s="1"/>
  <c r="A79" i="10"/>
  <c r="A81" i="10" s="1"/>
  <c r="A83" i="10" s="1"/>
  <c r="A85" i="10" s="1"/>
  <c r="A87" i="10" s="1"/>
  <c r="A63" i="10"/>
  <c r="A65" i="10" s="1"/>
  <c r="A67" i="10" s="1"/>
  <c r="A69" i="10" s="1"/>
  <c r="I420" i="1" l="1"/>
  <c r="I416" i="1"/>
  <c r="I418" i="1"/>
  <c r="I226" i="1" l="1"/>
  <c r="I224" i="1"/>
  <c r="I222" i="1"/>
  <c r="I217" i="1"/>
  <c r="I211" i="1"/>
  <c r="I209" i="1"/>
  <c r="I198" i="1"/>
  <c r="I205" i="1"/>
  <c r="I172" i="1"/>
  <c r="I174" i="1"/>
  <c r="I161" i="1" l="1"/>
  <c r="I160" i="1"/>
  <c r="I159" i="1"/>
  <c r="I158" i="1"/>
  <c r="I157" i="1"/>
  <c r="I168" i="1"/>
  <c r="I166" i="1"/>
  <c r="I149" i="1"/>
  <c r="I146" i="1"/>
  <c r="I244" i="1" l="1"/>
  <c r="I397" i="1" l="1"/>
  <c r="I396" i="1"/>
  <c r="I395" i="1"/>
  <c r="I394" i="1"/>
  <c r="I215" i="1"/>
  <c r="I242" i="1" l="1"/>
  <c r="I176" i="1"/>
  <c r="I213" i="1"/>
  <c r="I238" i="1"/>
  <c r="I170" i="1"/>
  <c r="I164" i="1" l="1"/>
  <c r="I154" i="1"/>
  <c r="I153" i="1"/>
  <c r="I150" i="1"/>
  <c r="I148" i="1"/>
  <c r="I147" i="1"/>
  <c r="I145" i="1"/>
  <c r="I144" i="1"/>
  <c r="I143" i="1"/>
  <c r="I142" i="1"/>
  <c r="I141" i="1"/>
  <c r="I140" i="1"/>
  <c r="I139" i="1"/>
  <c r="I138" i="1"/>
  <c r="I137" i="1"/>
  <c r="I136" i="1"/>
  <c r="I135" i="1"/>
  <c r="I134" i="1"/>
  <c r="I133" i="1"/>
  <c r="I132" i="1"/>
  <c r="I131" i="1"/>
  <c r="I130" i="1"/>
  <c r="I129" i="1"/>
  <c r="I128" i="1"/>
  <c r="I127" i="1"/>
  <c r="I126" i="1"/>
  <c r="I368" i="1"/>
  <c r="I365" i="1"/>
  <c r="I362" i="1"/>
  <c r="I359" i="1"/>
  <c r="I356" i="1"/>
  <c r="B67" i="1"/>
  <c r="C67" i="1"/>
  <c r="D67" i="1"/>
  <c r="E67" i="1"/>
  <c r="F67" i="1"/>
  <c r="G67" i="1"/>
  <c r="H67" i="1"/>
  <c r="B69" i="1"/>
  <c r="C69" i="1"/>
  <c r="D69" i="1"/>
  <c r="E69" i="1"/>
  <c r="F69" i="1"/>
  <c r="G69" i="1"/>
  <c r="H69" i="1"/>
  <c r="B71" i="1"/>
  <c r="C71" i="1"/>
  <c r="D71" i="1"/>
  <c r="E71" i="1"/>
  <c r="F71" i="1"/>
  <c r="G71" i="1"/>
  <c r="H71" i="1"/>
  <c r="J71" i="1"/>
  <c r="K71" i="1"/>
  <c r="L71" i="1"/>
  <c r="M71" i="1"/>
  <c r="N71" i="1"/>
  <c r="O71" i="1"/>
  <c r="P71" i="1"/>
  <c r="Q71" i="1"/>
  <c r="R71" i="1"/>
  <c r="S71" i="1"/>
  <c r="T71" i="1"/>
  <c r="U71" i="1"/>
  <c r="V71" i="1"/>
  <c r="W71" i="1"/>
  <c r="X71" i="1"/>
  <c r="Y71" i="1"/>
  <c r="Z71" i="1"/>
  <c r="AA71" i="1"/>
  <c r="AB71" i="1"/>
  <c r="AC71" i="1"/>
  <c r="AD71" i="1"/>
  <c r="AE71" i="1"/>
  <c r="AF71" i="1"/>
  <c r="AG71"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BH71" i="1"/>
  <c r="BI71" i="1"/>
  <c r="BJ71" i="1"/>
  <c r="BK71" i="1"/>
  <c r="BL71" i="1"/>
  <c r="BM71" i="1"/>
  <c r="BN71" i="1"/>
  <c r="BO71" i="1"/>
  <c r="BP71" i="1"/>
  <c r="BQ71" i="1"/>
  <c r="BR71" i="1"/>
  <c r="BS71" i="1"/>
  <c r="BT71" i="1"/>
  <c r="BU71" i="1"/>
  <c r="BV71" i="1"/>
  <c r="BW71" i="1"/>
  <c r="BX71" i="1"/>
  <c r="BY71" i="1"/>
  <c r="BZ71" i="1"/>
  <c r="CA71" i="1"/>
  <c r="CB71" i="1"/>
  <c r="CC71" i="1"/>
  <c r="CD71" i="1"/>
  <c r="CE71" i="1"/>
  <c r="CF71" i="1"/>
  <c r="CG71" i="1"/>
  <c r="CH71" i="1"/>
  <c r="CI71" i="1"/>
  <c r="CJ71" i="1"/>
  <c r="CK71" i="1"/>
  <c r="CL71" i="1"/>
  <c r="CM71" i="1"/>
  <c r="CN71" i="1"/>
  <c r="CO71" i="1"/>
  <c r="CP71" i="1"/>
  <c r="CQ71" i="1"/>
  <c r="CR71" i="1"/>
  <c r="CS71" i="1"/>
  <c r="CT71" i="1"/>
  <c r="CU71" i="1"/>
  <c r="CV71" i="1"/>
  <c r="CW71" i="1"/>
  <c r="CX71" i="1"/>
  <c r="CY71" i="1"/>
  <c r="CZ71" i="1"/>
  <c r="DA71" i="1"/>
  <c r="DB71" i="1"/>
  <c r="DC71" i="1"/>
  <c r="DD71" i="1"/>
  <c r="DE71" i="1"/>
  <c r="DF71" i="1"/>
  <c r="DG71" i="1"/>
  <c r="DH71" i="1"/>
  <c r="DI71" i="1"/>
  <c r="DJ71" i="1"/>
  <c r="DK71" i="1"/>
  <c r="DL71" i="1"/>
  <c r="DM71" i="1"/>
  <c r="DN71" i="1"/>
  <c r="DO71" i="1"/>
  <c r="DP71" i="1"/>
  <c r="DQ71" i="1"/>
  <c r="DR71" i="1"/>
  <c r="DS71" i="1"/>
  <c r="DT71" i="1"/>
  <c r="DU71" i="1"/>
  <c r="DV71" i="1"/>
  <c r="DW71" i="1"/>
  <c r="DX71" i="1"/>
  <c r="DY71" i="1"/>
  <c r="DZ71" i="1"/>
  <c r="EA71" i="1"/>
  <c r="EB71" i="1"/>
  <c r="EC71" i="1"/>
  <c r="ED71" i="1"/>
  <c r="EE71" i="1"/>
  <c r="EF71" i="1"/>
  <c r="EG71" i="1"/>
  <c r="EH71" i="1"/>
  <c r="EI71" i="1"/>
  <c r="EJ71" i="1"/>
  <c r="EK71" i="1"/>
  <c r="EL71" i="1"/>
  <c r="EM71" i="1"/>
  <c r="EN71" i="1"/>
  <c r="EO71" i="1"/>
  <c r="EP71" i="1"/>
  <c r="EQ71" i="1"/>
  <c r="ER71" i="1"/>
  <c r="ES71" i="1"/>
  <c r="ET71" i="1"/>
  <c r="EU71" i="1"/>
  <c r="EV71" i="1"/>
  <c r="EW71" i="1"/>
  <c r="EX71" i="1"/>
  <c r="EY71" i="1"/>
  <c r="EZ71" i="1"/>
  <c r="FA71" i="1"/>
  <c r="FB71" i="1"/>
  <c r="FC71" i="1"/>
  <c r="FD71" i="1"/>
  <c r="FE71" i="1"/>
  <c r="FF71" i="1"/>
  <c r="FG71" i="1"/>
  <c r="FH71" i="1"/>
  <c r="FI71" i="1"/>
  <c r="FJ71" i="1"/>
  <c r="FK71" i="1"/>
  <c r="FL71" i="1"/>
  <c r="FM71" i="1"/>
  <c r="FN71" i="1"/>
  <c r="FO71" i="1"/>
  <c r="FP71" i="1"/>
  <c r="FQ71" i="1"/>
  <c r="FR71" i="1"/>
  <c r="FS71" i="1"/>
  <c r="FT71" i="1"/>
  <c r="FU71" i="1"/>
  <c r="FV71" i="1"/>
  <c r="FW71" i="1"/>
  <c r="FX71" i="1"/>
  <c r="FY71" i="1"/>
  <c r="FZ71" i="1"/>
  <c r="GA71" i="1"/>
  <c r="GB71" i="1"/>
  <c r="GC71" i="1"/>
  <c r="GD71" i="1"/>
  <c r="GE71" i="1"/>
  <c r="GF71" i="1"/>
  <c r="GG71" i="1"/>
  <c r="GH71" i="1"/>
  <c r="GI71" i="1"/>
  <c r="GJ71" i="1"/>
  <c r="GK71" i="1"/>
  <c r="GL71" i="1"/>
  <c r="GM71" i="1"/>
  <c r="GN71" i="1"/>
  <c r="GO71" i="1"/>
  <c r="GP71" i="1"/>
  <c r="GQ71" i="1"/>
  <c r="GR71" i="1"/>
  <c r="GS71" i="1"/>
  <c r="GT71" i="1"/>
  <c r="GU71" i="1"/>
  <c r="GV71" i="1"/>
  <c r="GW71" i="1"/>
  <c r="GX71" i="1"/>
  <c r="GY71" i="1"/>
  <c r="GZ71" i="1"/>
  <c r="HA71" i="1"/>
  <c r="HB71" i="1"/>
  <c r="HC71" i="1"/>
  <c r="HD71" i="1"/>
  <c r="HE71" i="1"/>
  <c r="HF71" i="1"/>
  <c r="HG71" i="1"/>
  <c r="HH71" i="1"/>
  <c r="HI71" i="1"/>
  <c r="HJ71" i="1"/>
  <c r="HK71" i="1"/>
  <c r="HL71" i="1"/>
  <c r="HM71" i="1"/>
  <c r="HN71" i="1"/>
  <c r="HO71" i="1"/>
  <c r="HP71" i="1"/>
  <c r="HQ71" i="1"/>
  <c r="HR71" i="1"/>
  <c r="HS71" i="1"/>
  <c r="HT71" i="1"/>
  <c r="HU71" i="1"/>
  <c r="HV71" i="1"/>
  <c r="HW71" i="1"/>
  <c r="HX71" i="1"/>
  <c r="HY71" i="1"/>
  <c r="HZ71" i="1"/>
  <c r="IA71" i="1"/>
  <c r="IB71" i="1"/>
  <c r="IC71" i="1"/>
  <c r="ID71" i="1"/>
  <c r="IE71" i="1"/>
  <c r="IF71" i="1"/>
  <c r="IG71" i="1"/>
  <c r="IH71" i="1"/>
  <c r="II71" i="1"/>
  <c r="IJ71" i="1"/>
  <c r="IK71" i="1"/>
  <c r="IL71" i="1"/>
  <c r="IM71" i="1"/>
  <c r="IN71" i="1"/>
  <c r="IO71" i="1"/>
  <c r="B73" i="1"/>
  <c r="C73" i="1"/>
  <c r="D73" i="1"/>
  <c r="E73" i="1"/>
  <c r="F73" i="1"/>
  <c r="G73" i="1"/>
  <c r="H73" i="1"/>
  <c r="A74" i="1"/>
  <c r="B74" i="1"/>
  <c r="C74" i="1"/>
  <c r="D74" i="1"/>
  <c r="E74" i="1"/>
  <c r="F74" i="1"/>
  <c r="G74" i="1"/>
  <c r="H74" i="1"/>
  <c r="I74" i="1"/>
  <c r="A75" i="1"/>
  <c r="B75" i="1"/>
  <c r="C75" i="1"/>
  <c r="D75" i="1"/>
  <c r="E75" i="1"/>
  <c r="F75" i="1"/>
  <c r="G75" i="1"/>
  <c r="A78" i="1"/>
  <c r="B78" i="1"/>
  <c r="C78" i="1"/>
  <c r="D78" i="1"/>
  <c r="H78" i="1"/>
  <c r="A80" i="1"/>
  <c r="B80" i="1"/>
  <c r="C80" i="1"/>
  <c r="D80" i="1"/>
  <c r="E80" i="1"/>
  <c r="F80" i="1"/>
  <c r="G80" i="1"/>
  <c r="H80" i="1"/>
  <c r="A82" i="1"/>
  <c r="B82" i="1"/>
  <c r="C82" i="1"/>
  <c r="D82" i="1"/>
  <c r="E82" i="1"/>
  <c r="F82" i="1"/>
  <c r="G82" i="1"/>
  <c r="H82" i="1"/>
  <c r="I191" i="1"/>
  <c r="I194" i="1"/>
  <c r="I196" i="1"/>
  <c r="I219" i="1"/>
  <c r="I220" i="1"/>
  <c r="I248" i="1"/>
  <c r="I250" i="1"/>
  <c r="I257" i="1"/>
  <c r="I259" i="1"/>
  <c r="I261" i="1"/>
  <c r="I263" i="1"/>
  <c r="I265" i="1"/>
  <c r="I273" i="1"/>
  <c r="I285" i="1"/>
  <c r="I296" i="1"/>
  <c r="I299" i="1"/>
  <c r="I302" i="1"/>
  <c r="I305" i="1"/>
  <c r="I308" i="1"/>
  <c r="I311" i="1"/>
  <c r="I379" i="1"/>
  <c r="I314" i="1"/>
  <c r="I317" i="1"/>
  <c r="I320" i="1"/>
  <c r="I323" i="1"/>
  <c r="I326" i="1"/>
  <c r="I329" i="1"/>
  <c r="I332" i="1"/>
  <c r="I335" i="1"/>
  <c r="I338" i="1"/>
  <c r="I341" i="1"/>
  <c r="I344" i="1"/>
  <c r="I347" i="1"/>
  <c r="I350" i="1"/>
  <c r="I353" i="1"/>
  <c r="I370" i="1"/>
  <c r="I400" i="1"/>
  <c r="I402" i="1"/>
  <c r="I409" i="1" s="1"/>
  <c r="I267" i="1" l="1"/>
  <c r="I71" i="1" s="1"/>
  <c r="I178" i="1"/>
  <c r="I277" i="1"/>
  <c r="H85" i="1"/>
  <c r="H75" i="1"/>
  <c r="I406" i="1"/>
  <c r="I200" i="1"/>
  <c r="I67" i="1" s="1"/>
  <c r="I287" i="1"/>
  <c r="I78" i="1" s="1"/>
  <c r="I275" i="1"/>
  <c r="I73" i="1" s="1"/>
  <c r="I229" i="1"/>
  <c r="I80" i="1"/>
  <c r="I388" i="1" l="1"/>
  <c r="I69" i="1"/>
  <c r="I180" i="1"/>
  <c r="I65" i="1" s="1"/>
  <c r="H87" i="1"/>
  <c r="H88" i="1" s="1"/>
  <c r="H89" i="1" s="1"/>
  <c r="I82" i="1"/>
  <c r="I85" i="1" l="1"/>
  <c r="I75" i="1" l="1"/>
  <c r="I87" i="1" s="1"/>
  <c r="I88" i="1" l="1"/>
  <c r="I89" i="1" s="1"/>
</calcChain>
</file>

<file path=xl/sharedStrings.xml><?xml version="1.0" encoding="utf-8"?>
<sst xmlns="http://schemas.openxmlformats.org/spreadsheetml/2006/main" count="968" uniqueCount="464">
  <si>
    <t xml:space="preserve">TROŠKOVNIK GRAĐEVINSKIH I OBRTNIČKIH RADOVA </t>
  </si>
  <si>
    <t>Stavka</t>
  </si>
  <si>
    <t>Opis radova</t>
  </si>
  <si>
    <t>Jed.mjere</t>
  </si>
  <si>
    <t>Količina</t>
  </si>
  <si>
    <t>Iznos</t>
  </si>
  <si>
    <t>Ukupno</t>
  </si>
  <si>
    <t xml:space="preserve">TROŠKOVNIK </t>
  </si>
  <si>
    <t>GRAĐEVINSKIH I OBRTNIČKIH RADOVA</t>
  </si>
  <si>
    <t xml:space="preserve">REKAPITULACIJA RADOVA </t>
  </si>
  <si>
    <t>A.</t>
  </si>
  <si>
    <t>GRAĐEVINSKI RADOVI</t>
  </si>
  <si>
    <t>B.</t>
  </si>
  <si>
    <t>OBRTNIČKI RADOVI</t>
  </si>
  <si>
    <t>OBRTNIČKI RADOVI UKUPNO</t>
  </si>
  <si>
    <t>A+B</t>
  </si>
  <si>
    <t>GRAĐEVINSKO-OBRTNIČKI RADOVI  UKUPNO kn:</t>
  </si>
  <si>
    <t>C.</t>
  </si>
  <si>
    <t>PDV 25%</t>
  </si>
  <si>
    <t>A+B+C</t>
  </si>
  <si>
    <t>GRAĐEVINSKO-OBRTNIČKI RADOVI  SVEUKUPNO kn:</t>
  </si>
  <si>
    <t>Za izvođenje svih radova mjerodavni su tehnički propisi i standardi, te prosječne norme u građevinarstvu (ukoliko u opisu stavke nije drugaćije navedeno), te propisi o zaštiti na radu u građevinarstvu.
U jediničnu cijenu su uključeni svi potrebni materijali, dobava, prijevoz do i na gradilištu, uključujući i pomoćne radove kao npr. uskaldištenje i slično, te se neće posebno priznavati, osim ako u opisu radova nije izričito navedeno drugačije.
Za sve ugrađene materijale, izvođač mora priložiti odgovarajuće ateste.</t>
  </si>
  <si>
    <t>TEHNIČKI I OSTALI UVJETI:</t>
  </si>
  <si>
    <t>DAVANJE PONUDE</t>
  </si>
  <si>
    <t>PRIPREMNI RADOVI</t>
  </si>
  <si>
    <t>Prije početka radova izvođač je dužan obratiti se predstavniku naručioca, koji će dati dovoljna uputstva i objašnjenje u svezi potrebnih radova. Tom će prilikom biti definitivno utvrđen plan rada, prema potrebama gradilišta i raspoloživim sredstvima.
Izvođač je dužan pregledati sve radove, odnosno gradilište, koji su u svezi s dotičnom ponudom, te ukoliko se ustanovi da na predhodnim radovima ili samom gradilištu ima nedostataka, odnosno činjenica na koje je potrebno ukazati, izvođač je dužan prije početka radova obavijestiti o tome nadzornog inženjera ili investitora upisom u građevinski dnevnik, kako bi se nedostaci na vrijeme otklonili.
Izvođač je dužan za sve stavke dotičnog troškovnika predložiti projektantu više uzoraka kvaliteta i eventualno ateste. 
Po pregledu uzoraka, pismenom odobrenju projektanta izvođač može pristupiti izvedbi ukupno ugovorene količine predmetne stavke troškovnika.
S izvođenjem radova obuhvaćenih troškovnikom može se započeti odmah nakon potpisa ugovora, a sve vantroškovničke radove, tek nakon ponuđene analize cijena i nakon što radovi budu odobreni i ugovoreni s naručiocem. 
Propusti li izvođač postupiti po navedenom ili bilo kojim uputstvima i uvjetima iz
troškovnika, odnosno izvede li ugovorene radove mimo datih uputstava, snosit će  
sam sve troškove i posljedice, koje bi iz tog proizašle.</t>
  </si>
  <si>
    <t xml:space="preserve">A. </t>
  </si>
  <si>
    <t>A.1.</t>
  </si>
  <si>
    <t>1.</t>
  </si>
  <si>
    <r>
      <t>m</t>
    </r>
    <r>
      <rPr>
        <vertAlign val="superscript"/>
        <sz val="10"/>
        <rFont val="Arial Narrow"/>
        <family val="2"/>
        <charset val="238"/>
      </rPr>
      <t>2</t>
    </r>
  </si>
  <si>
    <t>2.</t>
  </si>
  <si>
    <t>3.</t>
  </si>
  <si>
    <t>4.</t>
  </si>
  <si>
    <r>
      <t>m</t>
    </r>
    <r>
      <rPr>
        <vertAlign val="superscript"/>
        <sz val="10"/>
        <rFont val="Arial Narrow"/>
        <family val="2"/>
        <charset val="238"/>
      </rPr>
      <t>3</t>
    </r>
  </si>
  <si>
    <t>5.</t>
  </si>
  <si>
    <t>6.</t>
  </si>
  <si>
    <t>7.</t>
  </si>
  <si>
    <t>8.</t>
  </si>
  <si>
    <t>9.</t>
  </si>
  <si>
    <t>10.</t>
  </si>
  <si>
    <t>11.</t>
  </si>
  <si>
    <t>12.</t>
  </si>
  <si>
    <t>13.</t>
  </si>
  <si>
    <t>kom</t>
  </si>
  <si>
    <t>A.2.</t>
  </si>
  <si>
    <t>OPĆI UVJETI:</t>
  </si>
  <si>
    <t>A.3.</t>
  </si>
  <si>
    <t>a.</t>
  </si>
  <si>
    <t>A.4.</t>
  </si>
  <si>
    <t>ZIDARSKI RADOVI</t>
  </si>
  <si>
    <t>Gornje lice podloge treba biti ravno i suho, sposobno za izradu finalnog poda.
Zidovi debljine do 12 cm obračunavaju se po m2.
Zidovi debljine preko 12 cm obračunavaju se po m3.
Visina zida računa se od gornje površine stropne konstrukcije do donje površine 
stropne konstrukcije, tj. uzima se u obračun konstruktivna visina etaže.
Žbuka se obračunava po m2 stvarno izvedene površine sa odbitkom cijelog otvora za vrata i stijene prozora.
Podloge za podove se obračunavaju po m2 stvarno izvedenih površina, bez obzira na veličinu prostorija.
Jediničnom cijenom obuhvaćen je sav rad i materijal pojedinih stavaka troškovnika, te svi prateći radovi i toškovi kao: svi vertikalni i horizontalni prijenosi, sve pomoćne i radne skele, nabavka osnovnih i pomoćnih materijala i sredstava za rad , zaštita izvedenih radova i ostalih radova na objektu, čiščenje objekta i gradilišta, te odstranjivanje otpadnih materijala, pribavljanje stučnog mišljenja ili atesta u svezi kvalitete radova i materijala, te osiguranje svih propisanih mjera za siguran rad.</t>
  </si>
  <si>
    <r>
      <t>m</t>
    </r>
    <r>
      <rPr>
        <vertAlign val="superscript"/>
        <sz val="10"/>
        <rFont val="Arial Narrow"/>
        <family val="2"/>
        <charset val="238"/>
      </rPr>
      <t>1</t>
    </r>
  </si>
  <si>
    <t>ZIDARSKI RADOVI UKUPNO:</t>
  </si>
  <si>
    <t>A.5.</t>
  </si>
  <si>
    <t>IZOLATERSKI RADOVI</t>
  </si>
  <si>
    <t>Zidanje zida iz staklene opeke tip: 1908/C</t>
  </si>
  <si>
    <t>IZOLATERSKI RADOVI  UKUPNO:</t>
  </si>
  <si>
    <t>LIMARSKI RADOVI</t>
  </si>
  <si>
    <t>Prilikom izvedbe limarskih radova izvođač u potpunosti treba zadovoljiti uvjete iz opisa stavki troškovnika i važeće propise i standarde:
Pravilnik o tehničkim mjerama i uvjetima za završne radove u građevinarstvu
Tehnički uvjeti za izvođenje limarskih radova 
Limarske radove vezane za pokrov treba izvoditi paralelno s pokrivačkim radovima.
U cijeni limarije uključen je kompletan rad na izradi i postavi, kao i ugradba potrebnih nosača lima od odgovarajučih materijala i svih spojnih i pomoćnih sredstava i pribora.</t>
  </si>
  <si>
    <t>limeni opšav</t>
  </si>
  <si>
    <t>kosi krov</t>
  </si>
  <si>
    <t>Dobava i montaža cijevnog snjegobrana, boje kao osnovna pozicija (plastificirano), sastoji se iz stezaljki s 2 alu cijevi kružnog presjeka Ø 28 mm i hvatača leda za snjegobran (2 komada po traci). U svemu kao prefalz snjegobrani ili iste kvalitete.</t>
  </si>
  <si>
    <t>Zračnik s podvučenim gornjim dijelom i rešetkastom perforacijom, boje i kvalitete materijala kao osnovna pozicija, za odzračivanje potkrovnih prostora odn. hladnih krovova, stručno ugraditi, uklj. izrezivanje potrebnih otvora iz krovne oplate i porubljivanje ventilacijskog otvora prema van.</t>
  </si>
  <si>
    <r>
      <t>Sandučasti žljeb s vanjskim i unutarnjim kutom, četvrtasta izvedba, veličina 33-ojka, debljina 0,70 mm, boja standardna, s potrebnim kukama iz aluminijske legure otporne na savijanje i zaokretanje, pričvrstiti na drvenoj potkonstrukciji od platica presjeka 5/20 cm, na koju se postavlja završni pokrov od lima, s dodatkom  sredstva za brtvljenje i ljepljenje, te odgovarajućih alu patentnih zakovica (poštivati propise proizvođača!), stručno montirati u padu, uklj. upuštanje žljebnih kuka, obračun m</t>
    </r>
    <r>
      <rPr>
        <vertAlign val="superscript"/>
        <sz val="10"/>
        <rFont val="Arial Narrow"/>
        <family val="2"/>
        <charset val="238"/>
      </rPr>
      <t>1</t>
    </r>
    <r>
      <rPr>
        <sz val="10"/>
        <rFont val="Arial Narrow"/>
        <family val="2"/>
        <charset val="238"/>
      </rPr>
      <t xml:space="preserve"> ugrađenog sandučastog žljeba. </t>
    </r>
  </si>
  <si>
    <t>14.</t>
  </si>
  <si>
    <t>15.</t>
  </si>
  <si>
    <t>Žljebni vodokotlić (viseći vodokotlić) za odvodne cijevi Ø 120 mm, boja kao krovni žljebovi, ili žlijebovi iste kvalitete, stručno montirati.</t>
  </si>
  <si>
    <t>16.</t>
  </si>
  <si>
    <r>
      <t>Odvodne cijevi debljine 0,70 mm, s dvostrukim prijevojem, veličina Ø 120 mm, boja kao krovni žljeb, uklj. Potrebne cijevne obujmice, stručno montirati, obračun prema m</t>
    </r>
    <r>
      <rPr>
        <vertAlign val="superscript"/>
        <sz val="10"/>
        <rFont val="Arial Narrow"/>
        <family val="2"/>
        <charset val="238"/>
      </rPr>
      <t>1</t>
    </r>
    <r>
      <rPr>
        <sz val="10"/>
        <rFont val="Arial Narrow"/>
        <family val="2"/>
        <charset val="238"/>
      </rPr>
      <t xml:space="preserve"> ugrađene cijevi.</t>
    </r>
  </si>
  <si>
    <t>17.</t>
  </si>
  <si>
    <t>LIMARSKI RADOVI  UKUPNO:</t>
  </si>
  <si>
    <t>RAZNI GRAĐEVINSKI RADOVI</t>
  </si>
  <si>
    <t>RAZNI GRAĐEVINSKI RADOVI UKUPNO:</t>
  </si>
  <si>
    <t>GRAĐEVINSKI RADOVI UKUPNO:</t>
  </si>
  <si>
    <t xml:space="preserve">B. </t>
  </si>
  <si>
    <t>B.1.</t>
  </si>
  <si>
    <t>SPUŠTENI STROPOVI I PREGRADNE STIJENE OD GIPSKARTONA</t>
  </si>
  <si>
    <t>SPUŠTENI STROPOVI I PREGRADNE STIJENE UKUPNO:</t>
  </si>
  <si>
    <t>OPĆENITO</t>
  </si>
  <si>
    <r>
      <t xml:space="preserve">Shema stolarije </t>
    </r>
    <r>
      <rPr>
        <b/>
        <sz val="10"/>
        <rFont val="Arial Narrow"/>
        <family val="2"/>
        <charset val="238"/>
      </rPr>
      <t>12</t>
    </r>
  </si>
  <si>
    <t>18.</t>
  </si>
  <si>
    <t>19.</t>
  </si>
  <si>
    <t>20.</t>
  </si>
  <si>
    <t>21.</t>
  </si>
  <si>
    <t>22.</t>
  </si>
  <si>
    <t>23.</t>
  </si>
  <si>
    <t>24.</t>
  </si>
  <si>
    <t>25.</t>
  </si>
  <si>
    <t>26.</t>
  </si>
  <si>
    <t>FASADERSKI RADOVI</t>
  </si>
  <si>
    <t>FASADERSKI RADOVI UKUPNO:</t>
  </si>
  <si>
    <t>A.10.</t>
  </si>
  <si>
    <t xml:space="preserve">R E K A P I T U L A C I J A </t>
  </si>
  <si>
    <t>INVESTITOR: GRAD ZAGREB, Gradski ured za energetiku, zaštitu okoliša i održivi razvoj, Dukljaninova 3</t>
  </si>
  <si>
    <t xml:space="preserve">Stolarski radovi po narudžbi izradjuju se isključivo prema shemama stolarije ili posebnim detaljnim nacrtima.  Sav ugrađeni materijal i dobavljeni i montirani okov moraju biti prvoklasni, okov izabranog dizajna i perfektne završne obrade ili postojeći. Svi spojevi osim opisanih ljepe se ili šarafe. Materijal za sve stavke PVC s troslojnim IZO-staklom koeficijenta prolaska topline U= 1,10 W/m²K. U cijene uključiti sve potpuno montirano i ugrađeno, kao i sav okov. 
Ličilački radovi obuhvaćeni također opisom stolarskih stavaka. </t>
  </si>
  <si>
    <t>RUŠENJA I DEMONTAŽE</t>
  </si>
  <si>
    <t>RUŠENJA I DEMONTAŽE UKUPNO:</t>
  </si>
  <si>
    <t>dim. 270/100</t>
  </si>
  <si>
    <t xml:space="preserve">Skele se moraju postaviti čvrste i stabilne po mjerama HTZ-a solidno međusobno povezane ukručene i osigurane od bilo kakvog pomicanja. Za skelu treba izvođač radova izraditi statički račun i nacrt montaže skele. Izvana se skela mora osigurati ogradom od dasaka na visinu do 1 m od radnog poda, zatim skelu povezati i ukrutiti protiv horizontalnog pomicanja. Skela mora biti opskrbljena sa prilazima i osiguranim penjalicama za pristup na skelu. Rastavljanje i skidanje skele vrši se oprezno spuštanjem i slaganjem svih dijelova na određeno mjesto vodeći računa da se ne ošteti izvedena fasada. </t>
  </si>
  <si>
    <t xml:space="preserve">GRAĐEVINA: POŠTANSKA I TELEKOMUNIKACIJSKA ŠKOLA, Trg J. F. Kennedyja 9, Zagreb
</t>
  </si>
  <si>
    <t>Pažljivo skidanje i uklanjanje postojeće vanjske drvene, metalne i aluminijske stolarije s ispunom od stakla. U stavku uključeno uklanjanje pripadajućih unutarnjih kamenih I drvenih klupčica širine 15 - 20 cm i vanjskih limenih klupčica razvijene širine 20 - 30 cm, duljine pojedinačnih stolarskih stavki. U cijenu uključena demontaža, utovar i odvoz na deponiju sa svim pristojbama.</t>
  </si>
  <si>
    <t>dim. 150/100</t>
  </si>
  <si>
    <t>dim. 200/100</t>
  </si>
  <si>
    <t>dim. 185/210</t>
  </si>
  <si>
    <t>dim. 125/130</t>
  </si>
  <si>
    <t>dim. 190/215</t>
  </si>
  <si>
    <t>dim. 315/130</t>
  </si>
  <si>
    <t>dim. 315/190</t>
  </si>
  <si>
    <t>dim. 125/100</t>
  </si>
  <si>
    <t>dim. 200/150</t>
  </si>
  <si>
    <t>dim. 60/60</t>
  </si>
  <si>
    <t xml:space="preserve">dim. 250/100 </t>
  </si>
  <si>
    <t xml:space="preserve">dim. 200/280 </t>
  </si>
  <si>
    <t>dim. 415/230</t>
  </si>
  <si>
    <t>dim. 220/230</t>
  </si>
  <si>
    <t>dim. 400/300</t>
  </si>
  <si>
    <t>dim. 250/230</t>
  </si>
  <si>
    <t>dim. 200/220</t>
  </si>
  <si>
    <t>dim. 200/350</t>
  </si>
  <si>
    <t>dim. 290/150</t>
  </si>
  <si>
    <t>dim. 260/150</t>
  </si>
  <si>
    <t>dim. 280/290</t>
  </si>
  <si>
    <t>nepravilna staklena stijena maksimalnih dimenzija - dim. 570/520</t>
  </si>
  <si>
    <t>nepravilna staklena stijena maksimalnih dimenzija - dim. 290/520</t>
  </si>
  <si>
    <t>dim. 150/90</t>
  </si>
  <si>
    <t>dim. 190/90</t>
  </si>
  <si>
    <t>Rušenje postojećih betonskih klupčica na nadozidu ravne prohodne terase debljine 5cm i širine 30 cm. Obračun po m1 razvijene širine.</t>
  </si>
  <si>
    <t>Rušenje postojećeg popločenja betonskim kulir pločama i svih slojeva do nosive konstrukcije na ravnoj prohodnoj terasi. U cijenu uključena rušenje, utovar i odvoz na deponiju sa svim pristojbama. Obračun po m2.</t>
  </si>
  <si>
    <t>Rušenje postojećih slojeva ravnog krova do nosive konstrukcije iznad ulaznog dijela. U cijenu uključena rušenje, utovar i odvoz na deponiju sa svim pristojbama. Obračun po m2.</t>
  </si>
  <si>
    <t>Pažljiva demontaža postojećeg azbest cementnog krovnog pokrova. U cijenu uključena demontaža pokrova s pripadajućim limenim žlijebovima, opšavima i vertikalama, utovar i odvoz na specijalizirani deponij, predviđen za takvu vrstu otpada, sa svim pristojbama. Obračun po m2.</t>
  </si>
  <si>
    <t>dim. 315/100</t>
  </si>
  <si>
    <t>Izvedba betona za pad u debljini 4 do 8 cm na ravnoj prohodnoj terasi i ravnom krovu iznad ulaza. Obračun po m2.</t>
  </si>
  <si>
    <t>debljine 20 cm.</t>
  </si>
  <si>
    <t>Dobava i postava,  na prethodno izvedenu parnu branu ravne prohodne terase i ravnog krova iznad ulaza,  ekstrudiranog  samogasivog polistirena (XPS) , deb. 20 cm (nazivne gustoće od  33 kg/m3). Potrebno izolirati i vertikalnu unutarnju stranu nadozida ravne prohodne terase deb. 5 cm. Obračun po m2 stvarno izvedene površine.</t>
  </si>
  <si>
    <t>Dobava i postava mineralne vune  prema HRN EN 13163), d=20cm  polaganjem na podgled spuštenog stropa od gipskartonskih ploča na drugom katu i športskoj dvoran. Obračun po m2 stvarno izvedene površine.</t>
  </si>
  <si>
    <t>Dobava i postava mineralne vune  prema HRN EN 13163), d=20cm   polaganjem na nosivu konstrukciju tavanskog prostora iznad prizemne etaže sjevernog trakta škole. Obračun po m2 stvarno izvedene površine.</t>
  </si>
  <si>
    <t>Dobava i postava mineralne vune  prema HRN EN 13163), d=20cm   polaganjem na nosivu konstrukciju kosog krova iznad vertikalnih komunikacija. Obračun po m2 stvarno izvedene površine.</t>
  </si>
  <si>
    <t>Dobava i postava mineralne vune  prema HRN EN 13163), d=20cm   umetanjem između rogova  krovne konstrukcije kantine u atriju škole. Obračun po m2 stvarno izvedene površine.</t>
  </si>
  <si>
    <t>ravnina stropa</t>
  </si>
  <si>
    <r>
      <t xml:space="preserve">Shema stolarije </t>
    </r>
    <r>
      <rPr>
        <b/>
        <sz val="10"/>
        <rFont val="Arial Narrow"/>
        <family val="2"/>
        <charset val="238"/>
      </rPr>
      <t>1</t>
    </r>
  </si>
  <si>
    <r>
      <t xml:space="preserve">Shema stolarije </t>
    </r>
    <r>
      <rPr>
        <b/>
        <sz val="10"/>
        <rFont val="Arial Narrow"/>
        <family val="2"/>
        <charset val="238"/>
      </rPr>
      <t>2</t>
    </r>
  </si>
  <si>
    <t xml:space="preserve">Dobava materijala, izrada i ugradba dvodijelnog prozora s 2 zaokretna krila,  iz PVC profila s prekidom termičkog mosta. Svi PVC profili u tonu i boji prema izboru projektanta. Ostakljenje trostrukim IZO-staklom 4+16+4+16+4 s plinovitim punjenjem i trostrukim brtvljenjem. Bez ugrađene zaštite od sunca.  U cijeni stavke obuhvatiti sve potpuno montirano i ugradjeno, sav pribor, pripadajući okov i sl. kao i ostakljenje za u cijelosti dovršen rad. Sav okov mora biti u tonu odabranog PVC profila. Zidarska dim. otvora 150/100 cm. Sve izmjere na licu mjesta. Dobavljač PVC stolarije je u obvezi dostaviti radionički nacrt s detaljima na ovjeru, što je sve obuhvaćeno stavkom. </t>
  </si>
  <si>
    <r>
      <t xml:space="preserve">Shema stolarije </t>
    </r>
    <r>
      <rPr>
        <b/>
        <sz val="10"/>
        <rFont val="Arial Narrow"/>
        <family val="2"/>
        <charset val="238"/>
      </rPr>
      <t>3</t>
    </r>
  </si>
  <si>
    <t xml:space="preserve">Dobava materijala, izrada i ugradba dvodijelnog prozora s 1 zaokretno otklopnim krilm. Dim zidarskog otvora 200/100 cm. U svemu ostalom kao st. B.6.1.  </t>
  </si>
  <si>
    <t xml:space="preserve">Dobava materijala, izrada i ugradba dvodijelnog prozora s 1 zaokretno otklopnim krilm. Dim zidarskog otvora 170/100 cm. U svemu ostalom kao st. B.6.1.  </t>
  </si>
  <si>
    <r>
      <t xml:space="preserve">Shema stolarije </t>
    </r>
    <r>
      <rPr>
        <b/>
        <sz val="10"/>
        <rFont val="Arial Narrow"/>
        <family val="2"/>
        <charset val="238"/>
      </rPr>
      <t>2"</t>
    </r>
  </si>
  <si>
    <t xml:space="preserve">Dobava materijala, izrada i ugradba ostakljenih ulaznih vrata  izvedenih iz PVC profila s prekidom termičkog mosta. Vrata dvodijelna s 2 zaokretna krila. Otvaranje vrata prema vanjskom prostoru.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otvora190/210 cm. Sve izmjere na licu mjesta. Dobavljač PVC stolarije je u obvezi dostaviti radionički nacrt s detaljima na ovjeru, što je sve obuhvaćeno stavkom.  </t>
  </si>
  <si>
    <t xml:space="preserve">Dobava materijala, izrada i ugradba jednodjelnog prozora s otklopno zaokretnim krilom. Dim zidarskog otvora 125/130 cm. U svemu ostalom kao st. B.6.1.  </t>
  </si>
  <si>
    <r>
      <t xml:space="preserve">Shema stolarije </t>
    </r>
    <r>
      <rPr>
        <b/>
        <sz val="10"/>
        <rFont val="Arial Narrow"/>
        <family val="2"/>
        <charset val="238"/>
      </rPr>
      <t>5</t>
    </r>
  </si>
  <si>
    <r>
      <t xml:space="preserve">Shema stolarije </t>
    </r>
    <r>
      <rPr>
        <b/>
        <sz val="10"/>
        <rFont val="Arial Narrow"/>
        <family val="2"/>
        <charset val="238"/>
      </rPr>
      <t>6</t>
    </r>
  </si>
  <si>
    <r>
      <t xml:space="preserve">Shema stolarije </t>
    </r>
    <r>
      <rPr>
        <b/>
        <sz val="10"/>
        <rFont val="Arial Narrow"/>
        <family val="2"/>
        <charset val="238"/>
      </rPr>
      <t xml:space="preserve"> 4</t>
    </r>
  </si>
  <si>
    <t xml:space="preserve">Dobava materijala, izrada i ugradba višedijelnog prozora s 2 otklopno zaokretna krila. Dim zidarskog otvora 270/100 cm. U svemu ostalom kao st. B.6.1.  </t>
  </si>
  <si>
    <r>
      <t xml:space="preserve">Shema stolarije </t>
    </r>
    <r>
      <rPr>
        <b/>
        <sz val="10"/>
        <rFont val="Arial Narrow"/>
        <family val="2"/>
        <charset val="238"/>
      </rPr>
      <t>7</t>
    </r>
  </si>
  <si>
    <t xml:space="preserve">Dobava materijala, izrada i ugradba višedijelnog prozora s 2 otklopno zaokretna krila. Dim zidarskog otvora 315/100 cm. U svemu ostalom kao st. B.6.1.  </t>
  </si>
  <si>
    <r>
      <t xml:space="preserve">Shema stolarije </t>
    </r>
    <r>
      <rPr>
        <b/>
        <sz val="10"/>
        <rFont val="Arial Narrow"/>
        <family val="2"/>
        <charset val="238"/>
      </rPr>
      <t>9</t>
    </r>
  </si>
  <si>
    <r>
      <t xml:space="preserve">Shema stolarije </t>
    </r>
    <r>
      <rPr>
        <b/>
        <sz val="10"/>
        <rFont val="Arial Narrow"/>
        <family val="2"/>
        <charset val="238"/>
      </rPr>
      <t>7"</t>
    </r>
  </si>
  <si>
    <t xml:space="preserve">Dobava materijala, izrada i ugradba višedjelnog prozora s 6 otklopnih krila. Dim zidarskog otvora 315/190 cm. U svemu ostalom kao st. B.6.1.  </t>
  </si>
  <si>
    <r>
      <t xml:space="preserve">Shema stolarije </t>
    </r>
    <r>
      <rPr>
        <b/>
        <sz val="10"/>
        <rFont val="Arial Narrow"/>
        <family val="2"/>
        <charset val="238"/>
      </rPr>
      <t>10</t>
    </r>
  </si>
  <si>
    <r>
      <t xml:space="preserve">Shema stolarije </t>
    </r>
    <r>
      <rPr>
        <b/>
        <sz val="10"/>
        <rFont val="Arial Narrow"/>
        <family val="2"/>
        <charset val="238"/>
      </rPr>
      <t>8</t>
    </r>
  </si>
  <si>
    <t xml:space="preserve">Dobava materijala, izrada i ugradba jednodjelnog prozora s otklopno zaokretnim krilom. Dim zidarskog otvora 125/100 cm. U svemu ostalom kao st. B.6.1.  </t>
  </si>
  <si>
    <t xml:space="preserve">Dobava materijala, izrada i ugradba dvodijelnog prozora s 1 zaokretno otklopnim krilm. Dim zidarskog otvora 200/150 cm. U svemu ostalom kao st. B.6.1.  </t>
  </si>
  <si>
    <r>
      <t xml:space="preserve">Shema stolarije </t>
    </r>
    <r>
      <rPr>
        <b/>
        <sz val="10"/>
        <rFont val="Arial Narrow"/>
        <family val="2"/>
        <charset val="238"/>
      </rPr>
      <t>9"</t>
    </r>
  </si>
  <si>
    <t xml:space="preserve">Dobava materijala, izrada i ugradba dvodijelnog prozora s 1 zaokretno otklopnim krilm. Dim zidarskog otvora 170/150 cm. U svemu ostalom kao st. B.6.1.  </t>
  </si>
  <si>
    <t xml:space="preserve">Dobava materijala, izrada i ugradba jednodjelnog prozora s otklopnim krilom. Dim zidarskog otvora 60/60 cm. U svemu ostalom kao st. B.6.1.  </t>
  </si>
  <si>
    <t xml:space="preserve">Dobava materijala, izrada i ugradba ostakljenih ulaznih vrata  izvedenih iz PVC profila s prekidom termičkog mosta. Vrata dvodijelna s 2 zaokretna krila. Otvaranje vrata prema vanjskom prostoru.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 170/280 cm. Sve izmjere na licu mjesta. Dobavljač PVC stolarije je u obvezi dostaviti radionički nacrt s detaljima na ovjeru, što je sve obuhvaćeno stavkom.  </t>
  </si>
  <si>
    <r>
      <t xml:space="preserve">Shema stolarije </t>
    </r>
    <r>
      <rPr>
        <b/>
        <sz val="10"/>
        <rFont val="Arial Narrow"/>
        <family val="2"/>
        <charset val="238"/>
      </rPr>
      <t>13</t>
    </r>
  </si>
  <si>
    <t xml:space="preserve">Dobava materijala, izrada i ugradba višedjelnog prozora s 2 zaokretno otklopnih krila. Dim zidarskog otvora 335/230 cm. U svemu ostalom kao st. B.6.1.  </t>
  </si>
  <si>
    <r>
      <t xml:space="preserve">Shema stolarije </t>
    </r>
    <r>
      <rPr>
        <b/>
        <sz val="10"/>
        <rFont val="Arial Narrow"/>
        <family val="2"/>
        <charset val="238"/>
      </rPr>
      <t>15</t>
    </r>
  </si>
  <si>
    <r>
      <t xml:space="preserve">Shema stolarije </t>
    </r>
    <r>
      <rPr>
        <b/>
        <sz val="10"/>
        <rFont val="Arial Narrow"/>
        <family val="2"/>
        <charset val="238"/>
      </rPr>
      <t>14</t>
    </r>
  </si>
  <si>
    <t xml:space="preserve">Dobava materijala, izrada i ugradba višedjelnog prozora s 2 zaokretno otklopnih krila. Dim zidarskog otvora 200/230 cm. U svemu ostalom kao st. B.6.1.  </t>
  </si>
  <si>
    <r>
      <t xml:space="preserve">Shema stolarije </t>
    </r>
    <r>
      <rPr>
        <b/>
        <sz val="10"/>
        <rFont val="Arial Narrow"/>
        <family val="2"/>
        <charset val="238"/>
      </rPr>
      <t>16</t>
    </r>
  </si>
  <si>
    <r>
      <t xml:space="preserve">Shema stolarije </t>
    </r>
    <r>
      <rPr>
        <b/>
        <sz val="10"/>
        <rFont val="Arial Narrow"/>
        <family val="2"/>
        <charset val="238"/>
      </rPr>
      <t>17</t>
    </r>
  </si>
  <si>
    <r>
      <t xml:space="preserve">Shema stolarije </t>
    </r>
    <r>
      <rPr>
        <b/>
        <sz val="10"/>
        <rFont val="Arial Narrow"/>
        <family val="2"/>
        <charset val="238"/>
      </rPr>
      <t>18</t>
    </r>
  </si>
  <si>
    <t xml:space="preserve">Dobava materijala, izrada i ugradba višedjelne staklene stijene s 2 zaokretno otklopna krila. Dim zidarskog otvora 377/300+250/80 cm. U svemu ostalom kao st. B.6.1.  </t>
  </si>
  <si>
    <t xml:space="preserve">Dobava materijala, izrada i ugradba višedjelne staklene stijene. Gornja polovica stijene je ostakljena, doljna je puna. Dim zidarskog otvora 250/230 cm. U svemu ostalom kao st. B.6.1.  </t>
  </si>
  <si>
    <t xml:space="preserve">Dobava materijala, izrada i ugradba ostakljene ulaznie stijene s dvokrilnim vratima izvedenih iz PVC profila s prekidom termičkog mosta. Vrata dvodijelna s 2 zaokretna krila. Otvaranje vrata prema vanjskom prostoru.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otvora250/230 cm. Sve izmjere na licu mjesta. Dobavljač PVC stolarije je u obvezi dostaviti radionički nacrt s detaljima na ovjeru, što je sve obuhvaćeno stavkom.  </t>
  </si>
  <si>
    <r>
      <t xml:space="preserve">Shema stolarije </t>
    </r>
    <r>
      <rPr>
        <b/>
        <sz val="10"/>
        <rFont val="Arial Narrow"/>
        <family val="2"/>
        <charset val="238"/>
      </rPr>
      <t>19</t>
    </r>
  </si>
  <si>
    <t xml:space="preserve">Dobava materijala, izrada i ugradba višedjelnog prozora s 1 zaokretno otklopnim krilom i 2  otklopnia krila. Dim zidarskog otvora 200/220 cm. U svemu ostalom kao st. B.6.1.  </t>
  </si>
  <si>
    <t xml:space="preserve">Dobava materijala, izrada i ugradba ostakljenih balkonskih vrata s nadsvjetlom, izvedenih iz PVC profila s prekidom termičkog mosta. Vrata dvodijelna s 2 zaokretna krila. Otvaranje vrata prema vanjskom prostoru.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otvora190/350 cm. Sve izmjere na licu mjesta. Dobavljač PVC stolarije je u obvezi dostaviti radionički nacrt s detaljima na ovjeru, što je sve obuhvaćeno stavkom.  </t>
  </si>
  <si>
    <t xml:space="preserve">Dobava materijala, izrada i ugradba višedijelnog prozora s 2 otklopno zaokretna krila. Dim zidarskog otvora 370/150 cm. U svemu ostalom kao st. B.6.1.  </t>
  </si>
  <si>
    <t xml:space="preserve">Dobava materijala, izrada i ugradba ostakljenih balkonskih vrata izvedenih iz PVC profila s prekidom termičkog mosta. Vrata su jednodjelna sa zaokretnim krilom. Otvaranje vrata prema unutarnjem prostoru.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 90/220 cm. Sve izmjere na licu mjesta. Dobavljač PVC stolarije je u obvezi dostaviti radionički nacrt s detaljima na ovjeru, što je sve obuhvaćeno stavkom.  </t>
  </si>
  <si>
    <r>
      <t xml:space="preserve">Shema stolarije </t>
    </r>
    <r>
      <rPr>
        <b/>
        <sz val="10"/>
        <rFont val="Arial Narrow"/>
        <family val="2"/>
        <charset val="238"/>
      </rPr>
      <t>21</t>
    </r>
  </si>
  <si>
    <r>
      <t xml:space="preserve">Shema stolarije </t>
    </r>
    <r>
      <rPr>
        <b/>
        <sz val="10"/>
        <rFont val="Arial Narrow"/>
        <family val="2"/>
        <charset val="238"/>
      </rPr>
      <t>22</t>
    </r>
  </si>
  <si>
    <t xml:space="preserve">Dobava materijala, izrada i ugradba ostakljene stijene s 6 otklopnih krila izvedenih iz PVC profila s prekidom termičkog mosta.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 najviše 570/520  cm. Sve izmjere na licu mjesta. Dobavljač PVC stolarije je u obvezi dostaviti radionički nacrt s detaljima na ovjeru, što je sve obuhvaćeno stavkom.  </t>
  </si>
  <si>
    <r>
      <t xml:space="preserve">Shema stolarije </t>
    </r>
    <r>
      <rPr>
        <b/>
        <sz val="10"/>
        <rFont val="Arial Narrow"/>
        <family val="2"/>
        <charset val="238"/>
      </rPr>
      <t>24</t>
    </r>
  </si>
  <si>
    <r>
      <t xml:space="preserve">Shema stolarije </t>
    </r>
    <r>
      <rPr>
        <b/>
        <sz val="10"/>
        <rFont val="Arial Narrow"/>
        <family val="2"/>
        <charset val="238"/>
      </rPr>
      <t>23</t>
    </r>
  </si>
  <si>
    <t xml:space="preserve">Dobava materijala, izrada i ugradba ostakljene stijene s 6 otklopnih krila izvedenih iz PVC profila s prekidom termičkog mosta. Svi PVC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PVC profila. Zidarska dim. otvora najviše 290/520  cm. Sve izmjere na licu mjesta. Dobavljač PVC stolarije je u obvezi dostaviti radionički nacrt s detaljima na ovjeru, što je sve obuhvaćeno stavkom.  </t>
  </si>
  <si>
    <t>JUG</t>
  </si>
  <si>
    <t>ISTOK</t>
  </si>
  <si>
    <t>SJEVER</t>
  </si>
  <si>
    <t>ZAPAD</t>
  </si>
  <si>
    <t>Dobava, montaža, amortizacija i demontaža fasadne skele od bešavnih čel. cijevi i mosnica. Visina montaže do cca 16,0 m. Obračun tlocrtne projekcije vanjskog ruba skele na fasadu. U cijeni skele je i obveza izvoditelja da izradi statički proračun cijevne skele. U cijeni uključiti i ankere  za pridržavanje skele. Skela se montira i demontira samo jednom, IZUZEV KOD POSEBNIH SLUČAJEVA ČIJU UTEMELJENOST PROCJENJUJE NADZORNA SLUŽBA, tehnologiju i radoslijed radova određuje sam izvoditelj radova.</t>
  </si>
  <si>
    <t>Kompletnu ETICS fasadu izvesti na pripremljenu i očišćenu postojeću. podlogu novih zidova.
Polimerno cementno ljepilo, samogasivi ekspandirani polistiren i cementna žbuka s dodacima čine fasadni ETICS sistem,
za koji izvođač radova mora imati odgovarajući dokument o kvaliteti.
Prije ugradnje ekspandirani polistiren mora odležati na skladištu 90 dana, tj. mora biti dimenzionalno stabilan.
Ekspandirani polistiren dodatno se mehanički pričvrršćuje za podlogu s 2 sidra na 1 m2.</t>
  </si>
  <si>
    <t>Dobava i ugradba materijala za izvedbu  povezanog sustava za vanjsku toplinsku izolaciju "ETICS" do kompletne gotovosti zajedno sa obradom špaleta koju su obračunate u  površinu fasade.
Sastav gradjevinske konstrukcije (iznutra prema van)
- polimerno cementno 
ljepilo (1900kg/m2)                                     0,40 cm
- samogasivi ekspandirani 
polistiren EPS-F 70kPa (HRN EN13163) 20,00 cm
- polimerna cementna žbuka s dva sloja sa alkalno 
otpornom PVC mrežicom (1760kg/m3)       0,50 cm
- plemenita fasadna žbuka                do  0,50 cm</t>
  </si>
  <si>
    <t>jed.cijena.</t>
  </si>
  <si>
    <t>ukupno</t>
  </si>
  <si>
    <t>B.2.</t>
  </si>
  <si>
    <t>27.</t>
  </si>
  <si>
    <t>B.3.</t>
  </si>
  <si>
    <t>Rušenje postojećeg spuštenog gipskartonskog stropa i podkonstrukcije u športskoj dvorana. U cijenu uključena rušenje, utovar i odvoz na deponiju sa svim pristojbama. Obračun po m2.</t>
  </si>
  <si>
    <r>
      <t>Dobava materijala, izrada i montaža unutarnjih prozorskih klupčica širine  25-45 cm, dužine prema pripadajućim stolarskim stavkama, debljine 2,5 cm, s lagano zaobljenim rubnim profilom  na unutarnjem dijelu prema prostorijama. Klupčice izvedene od medijapana i finalno obrađene akrilnom bojom i lakom na vodenoj osnovi za vanjsku upotrebu  što je obuhvaćeno ovom stavkom. Boja i ton po izboru projektanta. Stavkom obuhvaćeno sve do potpune gotovosti. 
Obračun po m</t>
    </r>
    <r>
      <rPr>
        <vertAlign val="superscript"/>
        <sz val="10"/>
        <rFont val="Arial Narrow"/>
        <family val="2"/>
        <charset val="238"/>
      </rPr>
      <t>1</t>
    </r>
    <r>
      <rPr>
        <sz val="10"/>
        <rFont val="Arial Narrow"/>
        <family val="2"/>
        <charset val="238"/>
      </rPr>
      <t xml:space="preserve"> montiranih klupčica. </t>
    </r>
  </si>
  <si>
    <t>Izvedba vodoodbojne  žbuke podnožja zgrade debljine 4-6 mm visine cca 30 cm. Na priređenu podlogu očišćenih površina zida nanosi se sloj hidroizolacije debljine 0,4 cm na koji se polaže toplinska izolacija od exstrudiranog polistirena (XPS) debljine 15 cm. Na izvedenu izolaciju nanosi se sloj vodoodbojne žbuke (kao teraplast ili odgovarajuće). Strukturu žbuke, detalje izvedbe i obrade, te debljinu  zrnaca  definirati i odabrati uz dogovor s  projektantom.
Obračun po m2 izvedenog podnožja zgrade.</t>
  </si>
  <si>
    <t xml:space="preserve">Kod izvedbe zidarskih radova imaju se u svemu primjenjivati postojeći propisi i standardi :
- Pravilnik o tehničkim mjerama i uvijetima za izvođenje zidova zgrada.
- Pravilnik o tehničkim mjerama i uvjetima za završne radove u građevinarstvu
- Pravilnik o zaštiti na radu u građevinarstvu
Dodaci za poboljšanje ugradljivosti morta, za poboljšanje kemijskih i mehaničkih svojstava i drugog smiju se upotrebljavati samo prema službenim odredbama i uputstvima proizvođača , te atestima svih dodataka.
Odstupanja od projektom predviđenih dimenzija dozvoljene su samo sporazumno s projektantom i investitorom.
Zidarske radove kod smrzavica treba u pravilu izbjegavati. 
Skele za sve građevinske radove kao i svi radovi u vezi s postavljanjem i skidanjem skela trebaju biti uračunati u jediničnim cijenama pojedinih stavaka troškovnika, te se neće posebno obračunavati.
Podložnu žbuku treba po potrebi kvasiti prije nanošenja gornjeg sloja.
Sve plohe u završnoj žbuci moraju biti ravne, te fino zaglađene. 
Sloj fine žbuke izvodi se nakon što gruba žbuka dovoljno otvrdne.
</t>
  </si>
  <si>
    <t>kompl.</t>
  </si>
  <si>
    <t>OBRTNIČKI RADOVI UKUPNO:</t>
  </si>
  <si>
    <t>GRAĐEVINSKO OBRTNIČKI RADOVI</t>
  </si>
  <si>
    <t>GRAĐEVINSKO OBRTNIČKI RADOVI UKUPNO:</t>
  </si>
  <si>
    <t>A.+B.</t>
  </si>
  <si>
    <t>DALJINSKO OČITANJE ENERGIJE</t>
  </si>
  <si>
    <t>I.</t>
  </si>
  <si>
    <t>VODA</t>
  </si>
  <si>
    <t>Nabava i ugradnja brojila sa impulsnim davačem</t>
  </si>
  <si>
    <t>komad</t>
  </si>
  <si>
    <t>Uređaj za prikupljanje podataka</t>
  </si>
  <si>
    <t>Programiranje i parametriranje uređaja</t>
  </si>
  <si>
    <t>Instalacijski pribor, uvodnice, kanalice, vodiči,nosači i ostali potrošni materijal</t>
  </si>
  <si>
    <t>Instalacija, puštanje u rad i testiranje rada sustava</t>
  </si>
  <si>
    <t>UKUPNO I.:</t>
  </si>
  <si>
    <t>II.</t>
  </si>
  <si>
    <t>ELEKTRIČNA ENERGIJA</t>
  </si>
  <si>
    <t>Nabava i ugradnja impulsnog čitača za el. Energiju</t>
  </si>
  <si>
    <t>Nabava i ugradnja opreme za galvansko odvajanje brojila od sustava za očitanje</t>
  </si>
  <si>
    <t>komplet</t>
  </si>
  <si>
    <t>Instalacijski pribor, uvodnice, kanalice, vodiči, nosači i ostali potrošni materijal</t>
  </si>
  <si>
    <t>UKUPNO II.:</t>
  </si>
  <si>
    <t>III.</t>
  </si>
  <si>
    <t>PLIN</t>
  </si>
  <si>
    <t>Nabava i ugradnja impulsnog davača</t>
  </si>
  <si>
    <t>Sigurnosna barijera</t>
  </si>
  <si>
    <t>EX zaštita instalacije</t>
  </si>
  <si>
    <t>UKUPNO III.:</t>
  </si>
  <si>
    <t xml:space="preserve"> </t>
  </si>
  <si>
    <t>IV.</t>
  </si>
  <si>
    <t>INSTALACIJA SUSTAVA</t>
  </si>
  <si>
    <t>Daljinska stanica</t>
  </si>
  <si>
    <t>Programiranje i parametriranje daljinske stanice</t>
  </si>
  <si>
    <t>Obnavljači signala</t>
  </si>
  <si>
    <t>Nabava i ugradnja komunikacijskog preklopnika</t>
  </si>
  <si>
    <t>Održavanje sustava</t>
  </si>
  <si>
    <t>godina</t>
  </si>
  <si>
    <t>UKUPNO IV.:</t>
  </si>
  <si>
    <t>REKAPITULACIJA</t>
  </si>
  <si>
    <t>UKUPNO:</t>
  </si>
  <si>
    <t>CIRKULACIJSKE PUMPE RADIJATORSKOG GRIJANJA (90/70°C)</t>
  </si>
  <si>
    <t>Poz.</t>
  </si>
  <si>
    <t>Opis stavke</t>
  </si>
  <si>
    <t>JM</t>
  </si>
  <si>
    <t>Kol.</t>
  </si>
  <si>
    <t>JC
(Kn)</t>
  </si>
  <si>
    <t>Ukupno
(Kn)</t>
  </si>
  <si>
    <t xml:space="preserve">V= 4,4 m³/h </t>
  </si>
  <si>
    <t>H= 40 kPa</t>
  </si>
  <si>
    <t>Nel= 0,31 kW / 1.37A</t>
  </si>
  <si>
    <t>230 V / 50 Hz</t>
  </si>
  <si>
    <t>kpl</t>
  </si>
  <si>
    <t xml:space="preserve">V= 4.9 m³/h </t>
  </si>
  <si>
    <t>H= 100 kPa</t>
  </si>
  <si>
    <t>Nel= 1,25 kW / 5,5A</t>
  </si>
  <si>
    <t>Sljedećih dimenzija i količina:</t>
  </si>
  <si>
    <t>DN 50</t>
  </si>
  <si>
    <t>kom.</t>
  </si>
  <si>
    <t>Sljedećih veličina i količina:</t>
  </si>
  <si>
    <t>Nepovratni ventil za vertikalnu i horizontalnu ugradnju za toplu vodu, nazivnog tlaka PN 10, komplet s protuprirubnicama te spojnim i brtvenim materijalom, proizvod kao "ARI Armaturen".</t>
  </si>
  <si>
    <t xml:space="preserve">0 - 120 °C </t>
  </si>
  <si>
    <t>Odzračni lonci V = 2 l izrađeni od čelične bešavne cijevi DN 125  (&amp; 139,7 × 4,0), sa zatvorenim krajevima duljine 200 mm, komplet s odvodnom cijevi DN 15 (1/2") duljine oko 6 m, s leptir kuglastom slavinom DN 15 (1/2"), sve očišćeno i zaštićeno od korozije s dva premaza temeljne boje, završno obojano u bijelu boju.</t>
  </si>
  <si>
    <t>Sabirni ljevci izrađeni od plastične cijevi s priključkom na instalaciju odvodnje s donje strane, te s priključcima za spajanje gumenih crijeva s gornje strane za potrebe ispusta i odzraka instalacije. Sve spojeve potrebno vodonepropusno silikonirati.</t>
  </si>
  <si>
    <t>Srednje teške navojne cijevi (DIN 2440) s krajevima s cijevnim navojem sljedećih dimenzija i količina:</t>
  </si>
  <si>
    <t>m</t>
  </si>
  <si>
    <t>Razni fazonski komadi, račve, prelazni komadi, redukcije, cijevna koljena, cijevni lukovi, klizne i čvrste točke, prirubnice, vijci i matice, izrada raznih cijevnih navoja, cijevni tuljci, proboji, rozete te ostali materijal za dovođenje kompletne instalacije u funkciju i pogonsko stanje. Cijevna koljena (hamburški lukovi) su od atestiranih bešavnih čeličnih cijevi, oblika prema DIN-u 2605 oblik A-90°, s radijusom savijanja R = 1,5 D. Cijevna koljena DN 20 i DN 15 izrađuju se savijanjem na licu mjesta.</t>
  </si>
  <si>
    <t>Stavka uključuje pomoćni spojni i brtveni materijal kao što su brtve, klingerit, kudjelja, firnis, vijci i matice, žica za autogeno zavarivanje, kisik, disuplin, te materijal koji nije specificiran, također sve u potrebnoj količini i kvaliteti.</t>
  </si>
  <si>
    <t>kg</t>
  </si>
  <si>
    <t>Čišćenje čeličnih cijevi od korozije čeličnim četkama, premaz aktivnim naličem, očišćeno, osušeno otpadnim pamukom i dva puta minizirano minijem otpornim na temperaturu do 150 °C.</t>
  </si>
  <si>
    <t>Bojenje neizoliranih čeličnih cijevi dva puta osnovnom bojom i lakirano lakom otpornim na temperature do 150 °C za tople cijevi, u boji koju odredi nadzorni organ.</t>
  </si>
  <si>
    <t>Toplinska izolacija cijevnog razvoda instalacije grijanja u kotlovnici, prema DIN-u 4140, dio 1, cijevnom izolacijom iz negorivog materijala (od mineralnih vlakana) prema DIN-u 4102, dio 1, materijal za gradnju klase A. Predmetna izolacija je izrađena iz šalica od mineralnih vlakana, šalice uzdužno s jedne strane prorezane i kaširane, sve u zaštitnoj oblozi od Aluminijskog lima.</t>
  </si>
  <si>
    <t xml:space="preserve">Stavkom obuhvatiti i predpripremljene dijelove za izoliranje pripadajućih fazonskih komada, koljena, ogranaka, cijevne armature, završnih manžeta i slično. Debljina izolacije za cjevovod dimenzija do DN 20 iznosi 20 mm, za cjevovod od DN20 do DN50 debljina izolacije jednaka je nazivnom promjeru cijevi, dok za cjevovode od DN65 do DN100 debljina izolacije iznosi 60 mm, a za cjevovode od DN125 i iznad debljina izolacije iznosi 80 mm. </t>
  </si>
  <si>
    <t>Sve dostupne cjevovode označiti sa obojenim prstenovima za označavanje ili strelicama s oznakom smjera strujanja medija.</t>
  </si>
  <si>
    <t>Nazivni tlak:             25 bar</t>
  </si>
  <si>
    <t>Priključak:                DN40</t>
  </si>
  <si>
    <t>Napajanje mjerila je baterijsko, standard zaštite kučišta IP 54 ; par osjetnika Pt 500 / ф5.2mm; čahure za ugradnju osjetnijka od nehrđajućeg čelika L=85-120mm. Odobreni prema EN1434 i MID klasa 2 i 3. Prikaz na sučelju u MWh ; donja granica temperaturne razlike max. 3 K; optičko sučelje prema HRN EN 61107; komunikacija M-bus HRN EN 1434-3 mogućnost konfiguracije telegrama.</t>
  </si>
  <si>
    <t>Prodore instalacije tople vode kroz granice požarnih sektora brtviti atestiranim negorivim materijalom iste klase vatrootpornosti kao i vatrootpornost konstruktivnih elemenata kroz koje prolaze te cijevne instalacije, prema normi HRN DIN 4102/XI, klase EI 90. Primijeniti atestirani sustav brtvljenja s popratnim atestima.</t>
  </si>
  <si>
    <t>Odnosi se na sve cijevne instalacije tople vode unutar građevine (kotlovnica te svi ostali razvodi tople vode u građevini).</t>
  </si>
  <si>
    <t xml:space="preserve">Troškovi prijevoza i uskladištenja specificirane opreme i materijala od mjesta nabavke do gradilišta, troškovi dovoza i odvoza alata potrebnog za montažu instalacije, svi prijenosi po gradilištu,  te odvoz preostalog materijala, uključivo čišćenje gradilišta. </t>
  </si>
  <si>
    <t>Montaža opreme, instalacije i svog navedenog materijala do pune pogonske gotovosti. Montažu opreme treba izvršiti prema uputama proizvođača. Montažu u svemu treba izvesti prema projektnim nacrtima, tehničkom opisu i ovom troškovniku, sa svim potrebnim sitnim montažnim materijalom. Radove treba izvesti stručna radna snaga uz stručni nadzor.</t>
  </si>
  <si>
    <t>U cijeni montaže treba predvidjeti i sve potrebne skele, fiksne i pomične za rad na visini, sukladno postojećim propisima.</t>
  </si>
  <si>
    <t xml:space="preserve">Nakon montaže vodenog dijela, obaviti tlačnu probu instalacije prema DIN-u 4756 uz sastavljanje odgovarajućeg zapisnika. Provesti trodnevni probni pogon instalacije i pogonske opreme, uz reguliranje svih uređaja od strane ovlaštenih osoba. Uključiti konačno puštanje instalacije u pogon zajedno sa svim potrebnim podešavanjima i mjerenjima, dokumentirati ovjerenim zapisnicima. </t>
  </si>
  <si>
    <t>Provesti grubo i fino balansiranje i umjeravanje pojedinih grana cjevovoda radi ravnomjernog rasporeda topline, uz potpuno postizanje projektom predviđenih parametara. Izvodi neovisna ovlaštena ustanova uz suglasnost nadzornog inženjera. Uključiti popratne zapisnike.</t>
  </si>
  <si>
    <t xml:space="preserve">Natpisne pločice i samoljepljive naljepnice za označavanje opreme i elemenata cijevnog razvoda instalacije grijanja, u kontejnerski jedinici i na svim regulacijskim grupama po objektu. </t>
  </si>
  <si>
    <t>U stavku uključiti i izradu jedne police za odlaganje tehničke dokumentacije.</t>
  </si>
  <si>
    <t>RADIJATORSKO GRIJANJE 90/70°C</t>
  </si>
  <si>
    <t>profil tip 21</t>
  </si>
  <si>
    <t>400/600/66</t>
  </si>
  <si>
    <t>500/600/66</t>
  </si>
  <si>
    <t>600/600/66</t>
  </si>
  <si>
    <t>700/600/66</t>
  </si>
  <si>
    <t>800/600/66</t>
  </si>
  <si>
    <t>900/600/66</t>
  </si>
  <si>
    <t>1000/600/66</t>
  </si>
  <si>
    <t>1200/600/66</t>
  </si>
  <si>
    <t>1400/600/66</t>
  </si>
  <si>
    <t>1600/600/66</t>
  </si>
  <si>
    <t>Srednje teške crne čelične cijevi tople vode izrađene prema HRN-DIN 2440, sa svim potrebnim ovjesnim, spojnim i brtvenim priborom, uključivo i prirubnice, cijevne obujmice s gumenim uloškom, hamburške lukove, cijevne tuljke, te klizne i čvrste točke.</t>
  </si>
  <si>
    <t>DN 15</t>
  </si>
  <si>
    <t>DN 20</t>
  </si>
  <si>
    <t>DN 25</t>
  </si>
  <si>
    <t>DN 32</t>
  </si>
  <si>
    <t>DN 40</t>
  </si>
  <si>
    <t>Ličenje cjevovoda i oslonaca instalacije tople vode s dva premaza  temeljnom bojom (siva+crvena), a vidljivih dijelova instalacije i lakom  otpornim na temperaturu.</t>
  </si>
  <si>
    <t>Miniziranje sivom</t>
  </si>
  <si>
    <t>Miniziranje crvenom</t>
  </si>
  <si>
    <t>Lakiranje</t>
  </si>
  <si>
    <t>Spojnica DN 20</t>
  </si>
  <si>
    <t>Kabel za spoj ET pogona s sobnim termostatom</t>
  </si>
  <si>
    <t>PP-Y 2x0,75mm2</t>
  </si>
  <si>
    <t>Ugradnja automatskih odzračnih lončića</t>
  </si>
  <si>
    <t>Građevinska  pripomoć, sa bušenjima, otvaranjem prodora za prolaz instalacija  i ponovnim zatvaranjem u prvobitno stanje. U stavku uključeno skupljanje otpadnog materijala nastalog svim opisanim radovima, te odvoz i zbrinjavanje istog bez iznimke.</t>
  </si>
  <si>
    <t>kpl.</t>
  </si>
  <si>
    <t>Sitni    potrošni   i   spojni   materijal  neophodan   za   ispravno izvođenje radova</t>
  </si>
  <si>
    <t xml:space="preserve">Transportni  troškovi      unutarnjeg   i   vanjskog   transporta materijala   i   alata   do   mjesta   ugradnje, te   istovara  i unutarnjeg transporta uvozne opreme. </t>
  </si>
  <si>
    <t>Punjenje cijevne instalacije</t>
  </si>
  <si>
    <t>Hladna tlačna proba cjelokupne toplovodne instalacije na ispitni tlak od 4,0 bara, u trajanju najmanje 48 sati.</t>
  </si>
  <si>
    <t>Montaža opreme, instalacije i svog navedenog materijala do pune pogonske gotovosti. Montažu opreme treba izvršiti prema uputama proizvođača. Montažu u svemu treba izvesti prema projektnim nacrtima, tehničkom opisu i ovom troškovniku, sa svim potrebnim sitnim montažnim materijalom. Radove treba izvesti stručna radna snaga uz stručni nadzor.U cijeni montaže treba predvidjeti i sve potrebne skele, fiksne i pomične za rad na visini, sukladno postojećim propisima.Provesti trodnevni probni pogon instalacije i pogonske opreme, uz reguliranje svih uređaja od strane ovlaštenih osoba. Uključiti konačno upuštanje instalacije u pogon zajedno sa svim potrebnim podešavanjima i mjerenjima, dokumentirati ovjerenim zapisnicima. Izvodi neovisna ovlaštena ustanova uz suglasnost nadzornog inženjera. Uključiti popratne zapisnike.</t>
  </si>
  <si>
    <t>REKUPERATORSKA JEDNICA</t>
  </si>
  <si>
    <t>Dobava okruglog zračnog kanala i fazonski komadi za razvod zraka. Izrađeni od pocinčanog lima, komplet s bezbojnim silikonskim kitom, spojnicama, ovjesom, mrežicom i sličnim priborom za međusobno povezivanje. Debljine limova kanala prema DIN 24145.</t>
  </si>
  <si>
    <t>ZRAČNI KANALI</t>
  </si>
  <si>
    <t>Ø 315</t>
  </si>
  <si>
    <t>Ø 355</t>
  </si>
  <si>
    <t>Ø 400</t>
  </si>
  <si>
    <t>FAZONSKI KOMADI</t>
  </si>
  <si>
    <t>KOLJENO 90</t>
  </si>
  <si>
    <t>KOLJENO 45</t>
  </si>
  <si>
    <t>T KOMAD- 400/355/355</t>
  </si>
  <si>
    <t>Dobava i ugradnja fleksibilne cijevi za odvod zraka, izrađena iz petslojne laminarne aluminijaste folije in čelične žične spirale. Maksimalna dužina po priključku iznosi 0,5m.</t>
  </si>
  <si>
    <t>Dobava i ugradnja fleksibilne cijevi za dovod zraka, izrađena od petslojne laminarne aluminijaste folije in čelične žične spirale, sa toplinskom izolacijom debeline 25 mm u vanjskom plaštu. Maksimalna dužina po priključku iznosi 0,5m.</t>
  </si>
  <si>
    <t>N=0,35kW x 2 ; U=230V/50Hz, I=6,0A</t>
  </si>
  <si>
    <t>Toplovodni grijač: Qg=29,7kW, dp=20kPa, T=80/60C</t>
  </si>
  <si>
    <t>Kabel za spoj rekuperatora s sobnim termostatom i cirkulacijskom pumpom</t>
  </si>
  <si>
    <t>Dobava prigušivača buke, zajedno s brtvenim i montažnim materijalom, proizvod MAICO</t>
  </si>
  <si>
    <t>Dobava bakrenih cijevi za spoj rekuperatora na odvod kondenzata.</t>
  </si>
  <si>
    <t>Cijena uključuje dobavu i montažu bakrenih cijevi u kompletu sa termoizolacijskih plaštom debljine 4 mm prema HRN EN 1756, sa svim potrebnim montažnim, ovjesnim, spojnim materijalom kao i fazonskim komadima. Slijedećih dimenzija:</t>
  </si>
  <si>
    <t>Φ 15 x 1</t>
  </si>
  <si>
    <t>DEMONTAŽA POSTOJEĆEG SUSTAVA GRIJANJA</t>
  </si>
  <si>
    <t>Demontaža postojećih grijačih tijela (radijatora) s ovjesnim priborom i ventilima. U cijeni demontaže treba predvidjeti i sve potrebne skele, fiksne i pomične za rad na visini, sukladno postojećim propisima, sav sitni i potrošni materijal potreban za demontažu.</t>
  </si>
  <si>
    <t>Demontaža postojećeg cjevovoda grijaćih tijela s ovjesnim priborom. U cijeni demontaže treba predvidjeti i sve potrebne skele, fiksne i pomične za rad na visini, sukladno postojećim propisima, sav sitni i potrošni materijal potreban za demontažu.</t>
  </si>
  <si>
    <t>Demontaža postojeće opreme u kotlovnici (cirkulacijske pumpe (3 kom)), toplinsku izolaciju, pripadnu armaturu s ovjesnim priborom i temeljima. U cijeni demontaže treba predvidjeti i sve potrebne skele, fiksne i pomične za rad na visini, sukladno postojećim propisima, sav sitni i potrošni materijal potreban za demontažu.</t>
  </si>
  <si>
    <t>Prateći građevinski radovi sa uključenim bušenjem otvora u zidovima i podovima, kao i uspostave istih u prijašnje stanje.</t>
  </si>
  <si>
    <t>Transportni troškovi  unutarnjeg, vanjskog i vertikalnog  transporta otpadne opreme, materijala i alata.</t>
  </si>
  <si>
    <t>Odvoz građevinskog otpada i otpadnog materijala instalacija grijanja, hlađenja i ventilacije na odgovarajuću deponiju, udaljenu cca 20 km.</t>
  </si>
  <si>
    <t>ZAJEDNIČKE STAVKE</t>
  </si>
  <si>
    <t>Kompletiranje valjane atestne dokumentacije, ispitnih listova, dokaza o kvaliteti i jamstvenih listova na isporučenu opremu, uređaje i instalaciju za sve sustave grijanja u objektu. Stavkom obuhvatiti i provođenje neophodnih ispitivanja i mjerenja od strane ovlaštenih ustanova s popratnim zapisnicima (tehnički pregled). Mjerenje i dokazivanje svih projektom predviđenih parametara mikroklime za sve tretirane prostore po sustavima. Izvodi neovisna ovlaštena ustanova uz suglasnost nadzornog inženjera. Uključiti popratne zapisnike i uvjerenja.</t>
  </si>
  <si>
    <t xml:space="preserve">Projekt izvedenog stanja strojarskog projekta, uvezan u tri zasebna primjerka u papirnatom obliku i na CD-u. Projekt izvedenog stanja se izrađuje na temelju unesenih svih izmjena od strane izvođaća u jedan primjerak dokumentacije. Izrada pismenih uputa za rukovanje i održavanje za sve sustave grijanja, hlađenja i ventilacije korisnika zaduženog za predmetne instalacije. </t>
  </si>
  <si>
    <t>Pripremno-završni radovi. Uvođenje u posao, upoznavanje s građevinom, obilježavanje prodora i proboja, građevinska pripomoć pri uspostavi prodora, šlicanja u zidovima, podovima, stropovima za prolaz i polaganje instalacija i usklađivanje s ostalim sudionicima u gradnji. Kontakti s nadzornom službom. Obuka koristnika sustava grijanja, hlađenja i ventilacije s popratnim zapisnicima.</t>
  </si>
  <si>
    <t>REKAPITUALCIJA STROJARSKIH RADOVA</t>
  </si>
  <si>
    <t>STROJARSKI RADOVI   UKUPNO:</t>
  </si>
  <si>
    <t>ZA DALJINSKO OČITANJE ENERGIJE</t>
  </si>
  <si>
    <t>TOPLINSKA ENERGIJA</t>
  </si>
  <si>
    <t>Nabava i ugradnja kalorimetra sa impulsnim davačem</t>
  </si>
  <si>
    <t>Komad</t>
  </si>
  <si>
    <t>Rušenje postojećeg spuštenog gipskartonskog stropa I podkonstrukcije na drugom katu glavne zgrade. U cijenu uključena rušenje, utovar i odvoz na deponiju sa svim pristojbama. Obračun po m2.</t>
  </si>
  <si>
    <t>Demontaža postojećeg razvoda gromobranske instalacije cijele zgrade.  U cijenu uključena rušenje, utovar i odvoz na deponiju sa svim pristojbama.</t>
  </si>
  <si>
    <t>INSTALACIJA ZAŠTITE OD MUNJE</t>
  </si>
  <si>
    <t>Dobava, postava i spajanje trake FeZn 20x3mm za uzemljenje metalnih masa solarnog sustava na krovu (uključene križne spojnice).</t>
  </si>
  <si>
    <t>Dobava, montaža i spajanje novih elemenata kao zamjenu za neispravne i oštećene dijelove nakon demontaže zamjene pokrova:</t>
  </si>
  <si>
    <t>- traka FeZn 20x3mm</t>
  </si>
  <si>
    <t>- spojnica traka</t>
  </si>
  <si>
    <t>- krovni nosač trake</t>
  </si>
  <si>
    <t>- spojnice za oluk</t>
  </si>
  <si>
    <t>- spojnice za žlijeb</t>
  </si>
  <si>
    <t xml:space="preserve"> - betonske kocke s Inox nosačem Al vodiča</t>
  </si>
  <si>
    <t>Izrada projekta izvedenog stanja instalacije zaštite od munja.</t>
  </si>
  <si>
    <t>Pregled i ispitivanje instalacije zaštite od djelovanja munje te izdavanje zapisnika o izvršenom pregledu i ispitivanju.</t>
  </si>
  <si>
    <t>2.1.</t>
  </si>
  <si>
    <t>2.2.</t>
  </si>
  <si>
    <t>STROJARSKIH RADOVA</t>
  </si>
  <si>
    <t>ELEKTROTEHNIČKIH RADOVA</t>
  </si>
  <si>
    <t>2.3.</t>
  </si>
  <si>
    <t>2.4.</t>
  </si>
  <si>
    <t>2.5.</t>
  </si>
  <si>
    <t>2.6.</t>
  </si>
  <si>
    <r>
      <t>m</t>
    </r>
    <r>
      <rPr>
        <vertAlign val="superscript"/>
        <sz val="11"/>
        <rFont val="Calibri"/>
        <family val="2"/>
        <charset val="238"/>
        <scheme val="minor"/>
      </rPr>
      <t>2</t>
    </r>
  </si>
  <si>
    <r>
      <t>L ( m</t>
    </r>
    <r>
      <rPr>
        <vertAlign val="superscript"/>
        <sz val="11"/>
        <rFont val="Calibri"/>
        <family val="2"/>
        <charset val="238"/>
        <scheme val="minor"/>
      </rPr>
      <t>3</t>
    </r>
    <r>
      <rPr>
        <sz val="11"/>
        <rFont val="Calibri"/>
        <family val="2"/>
        <charset val="238"/>
        <scheme val="minor"/>
      </rPr>
      <t>/h)=1800</t>
    </r>
  </si>
  <si>
    <r>
      <t>Δp</t>
    </r>
    <r>
      <rPr>
        <vertAlign val="subscript"/>
        <sz val="11"/>
        <rFont val="Calibri"/>
        <family val="2"/>
        <charset val="238"/>
        <scheme val="minor"/>
      </rPr>
      <t>ext</t>
    </r>
    <r>
      <rPr>
        <sz val="11"/>
        <rFont val="Calibri"/>
        <family val="2"/>
        <charset val="238"/>
        <scheme val="minor"/>
      </rPr>
      <t>(Pa)=140</t>
    </r>
  </si>
  <si>
    <t>Tlačno neovisni termostatski radijatorski ventil s predregulacijskom skalom od 1-7 i N za podešavanje protoka od: 25-135l/h, certificiran prema EN215 za dvocijevne sustave grijanja s prisilnom cirkulacijom, za ugradnju na radijatore.</t>
  </si>
  <si>
    <t>Izrada tehničke dokumentacije ugrađenog sustava i ishođenje dozvole za daljinsko očitanje od komunalnih poduzeća.</t>
  </si>
  <si>
    <t>Dobava visokoefikasne zračno-odsisne kompaktne podstropne rekuperatorske ventilacijske jedinice za dobavu i odsis zraka u prostor, s filterom svježeg i otpadnog zraka klase G4, pločastim izmjenjivačem, tlačnim i odsisnim ventilatorom, zaštitom od smrzavanja i dodatnim toplovodnim grijačem zraka. Jedinica je kompletirana sa svim potrebnim priključcima, odvodom kondenzata, elastičnim priključcima, priborom za ovjes na čeličnu konstrukciju, zidni regulator  s ožičenjem. Koeficient povrata topline &gt;70%.</t>
  </si>
  <si>
    <t>DxŠxV= 1700x1230x530  (*)</t>
  </si>
  <si>
    <r>
      <t>Nazivni protok:        4,4 -4,8 m</t>
    </r>
    <r>
      <rPr>
        <vertAlign val="superscript"/>
        <sz val="11"/>
        <rFont val="Calibri"/>
        <family val="2"/>
        <charset val="238"/>
        <scheme val="minor"/>
      </rPr>
      <t>3</t>
    </r>
    <r>
      <rPr>
        <sz val="11"/>
        <rFont val="Calibri"/>
        <family val="2"/>
        <charset val="238"/>
        <scheme val="minor"/>
      </rPr>
      <t xml:space="preserve">/h </t>
    </r>
  </si>
  <si>
    <t>Montaža opreme, instalacije i svog navedenog materijala do pune pogonske gotovosti. Montažu opreme treba izvršiti prema uputama proizvođača. Montažu u svemu treba izvesti prema projektnim nacrtima, tehničkom opisu i ovom troškovniku, sa svim potrebnim sitnim montažnim materijalom. Radove treba izvesti stručna radna snaga uz stručni nadzor. U cijeni montaže treba predvidjeti i sve potrebne skele, fiksne i pomične za rad na visini, sukladno postojećim propisima. Provesti trodnevni probni pogon instalacije i pogonske opreme, uz reguliranje svih uređaja od strane ovlaštenih osoba. Uključiti konačno upuštanje instalacije u pogon zajedno sa svim potrebnim podešavanjima i mjerenjima, dokumentirati ovjerenim zapisnicima. Izvodi neovisna ovlaštena ustanova uz suglasnost nadzornog inženjera. Uključiti popratne zapisnike.</t>
  </si>
  <si>
    <t>ALUMINIJSKA BRAVARIJA</t>
  </si>
  <si>
    <t>Dobava i ugradnja novih vanjske bravarije izvedene od ALU profila s prekinutim toplinskim mostom, širine 59-65 mm. Boja profila bijela obična, standardna (RAL 9010 Pure White). Ostakljenje s ugrađenim troslojnim izo staklom 6/16Ar/c4/16Ar/c4 mm, dva stakla niskoemisivna, vanjsko staklo deblje zbog zaštite od buke, ispuna između stakala argonom, Ug&lt;0,80 W/m2K, Uw&lt;0,95 W/m2K, g=0,50.  Sva vanjska bravarija se ugrađuje uz vanjski rub postojećeg zida, uz sidrenje u nosivu konstrukciju. Dobava i ugradnja uključeno s opšavima, kvakama, bravama, cilindrima, svim elementima spajanja i brtvljenja i svim ostalim da se bravarija postavi do potpune funkcionalnosti. Stavka uključuje dobavu i montažu dodatnih profila-okvira (prema prikazu u shemama).</t>
  </si>
  <si>
    <t>Ugradnja vrata prema RAL smjernicama, sa sustavom brtvljenja unutarnjom (vodo i paronepropusnom) i vanjskom (vodonepropusnom, paropropusnom)  elastičnom trakom i priključnim profilom, za spoj s fasadom.</t>
  </si>
  <si>
    <t>OBRADA UNUTARNJIH ŠPALETA</t>
  </si>
  <si>
    <t>m2</t>
  </si>
  <si>
    <t>STOLARSKI I BRAVARSKI RADOVI UKUPNO</t>
  </si>
  <si>
    <t>STOLARSKI I BRAVARSKI RADOVI</t>
  </si>
  <si>
    <t>Ulazna vrata trebaju biti opremljena hidrauličnim zatvaračima, montiranim pri vrhu glavnog krila, kako bi se spriječilo oštećivanje vanjske fasade. Zatvarači moraju imati slijedeće karakteristike: podešavanje snage zatvaranja na čeonoj strani (brzina i snaga zatvaranja), škare sa zaustavljačem, univerzalna za lijeva-desna vrata, kut otvaranja 90°. Na oba krila podna blokada (stoper).</t>
  </si>
  <si>
    <t xml:space="preserve">Dobava materijala, izrada i ugradba punih ulaznih vrata  izvedenih iz ALU profila s prekidom termičkog mosta. Vrata dvodijelna s 2 zaokretna krila. Otvaranje vrata prema vanjskom prostoru. Svi ALU profili u tonu i boji prema izboru projektanta. U cijeni stavke obuhvatiti sve potpuno montirano i ugrađeno, sav pribor, pripadajući okov, elzet bravica, ključevi i sl. kao i ostakljenje za u cijelosti dovršen rad. Sav okov mora biti u tonu odabranog ALU profila. Zidarska dim. otvora190/210 cm. Sve izmjere na licu mjesta. Dobavljač ALU stolarije je u obvezi dostaviti radionički nacrt s detaljima na ovjeru, što je sve obuhvaćeno stavkom.  </t>
  </si>
  <si>
    <t xml:space="preserve">Dobava materijala, izrada i ugradba ostakljene ulaznie stijene s dvokrilnim vratima izvedenih iz ALU profila s prekidom termičkog mosta. Vrata dvodijelna s 2 zaokretna krila. Otvaranje vrata prema vanjskom prostoru. Svi ALU profili u tonu i boji prema izboru projektanta. Ostakljenje trostrukim IZO-staklom 4+16+4+16+4 s plinovitim punjenjem i trostrukim brtvljenjem. Bez ugrađene zaštite od sunca.  U cijeni stavke obuhvatiti sve potpuno montirano i ugrađeno, sav pribor, pripadajući okov, elzet bravica, ključevi i sl. kao i ostakljenje za u cijelosti dovršen rad. Sav okov mora biti u tonu odabranog ALU profila. Zidarska dim. otvora250/230 cm. Sve izmjere na licu mjesta. Dobavljač ALU stolarije je u obvezi dostaviti radionički nacrt s detaljima na ovjeru, što je sve obuhvaćeno stavkom.  </t>
  </si>
  <si>
    <t>Na mjestu pomicanja stolarije prema van. Stavka uključuje pripremu, impregnaciju, zidarsku obradu doprozornika ili gletanje, te temeljni premaz i završni nalič 2x. Bojanje disperzivnom bijelom bojom unutarnjih špaleta, širina 30 cm, uključivo 20 cm uz rub.</t>
  </si>
  <si>
    <t>Tekstura, ton i boja trapeznog lima su različite za pojedine dijelove objekta, a u svemu prema izboru projektanta.</t>
  </si>
  <si>
    <t>Dobava i montaža krovnog pokrova od čeličnog, pocinčanog i obostrano obojanag trapeznog lima T40/185, d=0,6 mm s donje strane naljepljenim filcom. Stavka uključuje sve potrebne vijke, brtve i druge spojne i pomoćne materijale. Sve spojeve dodatno zabrtviti trajnoelastičnim, otpornim, vodonepropusnim kitom. Kosina krova 12°. Obračun je prema izmjeri u naravi, bez dodataka za rezove, sitni materijal i oplatu. Obračun prema izmjeri.</t>
  </si>
  <si>
    <t>vertikalni spojevi krova i fasade; rš= 70 cm</t>
  </si>
  <si>
    <t>opšav vijenca; r.š.= 90 cm</t>
  </si>
  <si>
    <t>zabati kosih krovova; r.š.= 90 cm</t>
  </si>
  <si>
    <t>m1</t>
  </si>
  <si>
    <t>Zidanje zidova od šuplje blok opeke, debljine 25 cm, zatvaranja građevinskih otvora i sl. Zidanje izvesti produzno-cemntnim mortom M-11-10. Zidovi će biti žbukani ili opločeni.</t>
  </si>
  <si>
    <t>Zidanje zidova od šuplje blok opeke, debljine 30 cm, zatvaranja građevinskih otvora i sl. Zidanje izvesti produzno-cemntnim mortom M-11-10. Zidovi će biti žbukani ili opločeni.</t>
  </si>
  <si>
    <t>debljine 5 cm</t>
  </si>
  <si>
    <t xml:space="preserve">Dobava materijala, izrada i pokrivanje vanjskih prozorskih klupčica od čeličnog, pocinčanog i obostrano obojanag trapeznog lima T40/185, d=0,6 mm s donje strane naljepljenim filcom, boje prema izboru investitora, na mjestima predviđenim projektom, sa spajanjem na odvodnju. Stavka uključuje postavu konzolnih kuka za horizontalne oluke, te sve potrebne vijke, pričvrsne i spojne elemente i pomoćne materijale za postavu oluka do potpune funkcionalnosti.  Obračun po m1 oluka. aluminijskim limom debljine 0,70 mm, razvijene širine cca 28 cm, dužine prema pripadajućim stolarskim stavkama. Lim je potrebno uzdići 3 cm u špaleti i uz doprozornik u koji se spaja. Izvesti okapnicu 3 cm udaljenu od gotove fasade. Boja i ton po izboru projektanta. Stavkom obuhvaćeno sve do potpune gotovosti. 
</t>
  </si>
  <si>
    <r>
      <t xml:space="preserve">Dobava materijala, izrada i montaža opšava nadozida ravne prohodne terase od čeličnog, pocinčanog i obostrano obojanag  lima T40/185, d=1,2 mm s donje strane naljepljenim filcom, boje prema izboru investitora, na mjestima predviđenim projektom, sa spajanjem na odvodnju. Stavka uključuje postavu konzolnih kuka za horizontalne oluke, te sve potrebne vijke, pričvrsne i spojne elemente i pomoćne materijale za postavu oluka do potpune funkcionalnosti.  Cijenom je obuhvaćena postava podložne ljepenke, kladica i plosnih profila za učvršćenje opšava i sav rad i materijal. Obračun po m1 oluka. </t>
    </r>
    <r>
      <rPr>
        <sz val="10"/>
        <rFont val="Arial Narrow"/>
        <family val="2"/>
        <charset val="238"/>
      </rPr>
      <t xml:space="preserve">
Razvijena širina ALU - lima je do 100 cm.</t>
    </r>
  </si>
  <si>
    <r>
      <t>Višekratno čišćenje gradilišta za vrijeme gradjenja i po dovršetku radova s pranjem i struganjem ostataka boje, pranjem prozora, stijena, vrata, podova i opločenja, te odvoz smeća na gradilišnu deponiju.
Obračun po m</t>
    </r>
    <r>
      <rPr>
        <vertAlign val="superscript"/>
        <sz val="10"/>
        <rFont val="Arial Narrow"/>
        <family val="2"/>
        <charset val="238"/>
      </rPr>
      <t>2</t>
    </r>
    <r>
      <rPr>
        <sz val="10"/>
        <rFont val="Arial Narrow"/>
        <family val="2"/>
        <charset val="238"/>
      </rPr>
      <t xml:space="preserve"> brutto površine građevine.</t>
    </r>
  </si>
  <si>
    <t>TERMOVIZIJSKO SNIMANJE
Termografsko snimanje zgrade i izrada termografskog izviješća od ovlaštene osobe za termografiju, nakon kompletno završenih radova na ovojnici zgrade.</t>
  </si>
  <si>
    <t>R E K A P I T U L A C I J A</t>
  </si>
  <si>
    <t>GRAĐEVINSKOOBRTNIČKI RADOVI</t>
  </si>
  <si>
    <t>ELEKTROTEHNIČKE INSTALACIJE I RADOVI</t>
  </si>
  <si>
    <t>STROJARSKE INSTALACIJE I RADOVI</t>
  </si>
  <si>
    <t>SUSTAV DALJINSKOG OČITAVANJA
POTROŠNJE ENERGENATA</t>
  </si>
  <si>
    <t>UKUPNO</t>
  </si>
  <si>
    <t>PDV (25%)</t>
  </si>
  <si>
    <t>S V E U K U P N O</t>
  </si>
  <si>
    <t>Dobava materijala i montaža spuštenog stropa od gipskartonskih ploča  u prostorima drugog kata i športskoj dvorani. Gipskartonska ploče su perforirane okruglim rupicama promjera 20 mm na razmaku 46 mm(površina rupica 14.8%). Nosiva podkonstrukcija je nova. Cijenom je obuhvaćena izvedba otvora za montažu stropne rasvjete, ili dodatna učvršćenja za nadžbuknu rasvjetu.
Prije izvedbe radova treba sve detalje završnih obrada i montaže usaglasiti s projektantom.  Priručna skela obuhvaćena stavkom. 
Obračun po m2 montiranog stropa.</t>
  </si>
  <si>
    <t xml:space="preserve">Izrada i montaža opšavnih limova krova, od čeličnog, pocinčanog i obostrano obojana lima T40/185, d=1,2 mm s donje strane naljepljenim filcom. Stavka uključuje sve potrebne vijke, brtve i druge spojne i pomoćne materijale. Sve spojeve dodatno zabrtviti trajnoelastičnim, otpornim, vodonepropusnim kitom. Obračun po m1 opšava. </t>
  </si>
  <si>
    <t>Dobava i montaža rubne trake za pokrov od čeličnog, pocinčanog i obostrano obojanag lima T40/185, d=1,2 mm s donje strane naljepljenim filcom, razvijene širine ca. 20 cm, po potrebi s povijenim rubom te vjetrootporno pričvršćeno (gornji i donji rub kosog krova). Stavka uključuje sve potrebne vijke, brtve i druge spojne i pomoćne materijale. Sve spojeve dodatno zabrtviti trajnoelastičnim, otpornim, vodonepropusnim kitom. Kosina krova 12°. Obračun je prema izmjeri u naravi, bez dodataka za rezove, sitni materijal i oplatu. Obračun prema izmjeri.</t>
  </si>
  <si>
    <t>28.</t>
  </si>
  <si>
    <t>29.</t>
  </si>
  <si>
    <t>30.</t>
  </si>
  <si>
    <r>
      <t>Shema stolarije</t>
    </r>
    <r>
      <rPr>
        <b/>
        <sz val="10"/>
        <rFont val="Arial Narrow"/>
        <family val="2"/>
        <charset val="238"/>
      </rPr>
      <t xml:space="preserve"> 20</t>
    </r>
  </si>
  <si>
    <t>Demontaža željeznih zaštitnih rešetki ugrađenih na prozore podruma i prizemlja. Rešetke pažljivo demontirati i pohraniti na gradilišni deponij radi dorade i ponovne montaže. U cijenu uključeno rušenje, utovar i odvoz na deponiju sa svim pristojbama.</t>
  </si>
  <si>
    <t>Demontaža željeznih zaštitnih rešetki ugrađenih na podrumske svjetlarnike u prizemlju. U cijenu uključeno rešetke pažljivo demontirati i pohraniti na gradilišni deponij, doraditi i ponovna montaža.</t>
  </si>
  <si>
    <r>
      <t xml:space="preserve">Prije davanja ponude moguće je u sklopu općeg upoznavanja lokacije i obima radova pregledati navedeni objekt.
</t>
    </r>
    <r>
      <rPr>
        <sz val="10"/>
        <rFont val="Arial Narrow"/>
        <family val="2"/>
        <charset val="238"/>
      </rPr>
      <t>Ponuda mora biti bez iznimke ispunjena na dobivenom originalnu troškovnika. 
Naručilac ima pravo da isključi iz ocjenjivanja ponude podnesene na prijepisu primljenog originala troškovnika, odnosno na troškovniku izrađenom u skraćenom obliku.
Prijedlog eventualne varijante pojedine stavke troškovnika kao i izvjesne napomene ponuđač može učiniti u pismenoj formi isključivo prije podnošenja ponude .
Davanjem ponude izvođač usvaja u cijelosti ovaj troškovnik, te pristaje i obvezuje se, da će ukoliko mu radovi budu povjereni za izradu, udovoljiti u potpunosti svim njegovim uvjetima.</t>
    </r>
  </si>
  <si>
    <t>Zidanje zidova blokovima od porastog betona debljine 20cm, zatvaranja građevinskih otvora i sl.. Zidanje izvesti tankoslojnim bijelim mortom, marke i tipa prema uputama proizvođača.</t>
  </si>
  <si>
    <t>Dobava i ugradba parne brane na ravnoj prohodnoj terasi i ravnom krovu iznad ulaza.</t>
  </si>
  <si>
    <t>Dobava i postava,  na prethodno izvedenu toplinsku izolaciju ravne prohodne terase i ravnog krova iznad ulaza. U obračun uključiti sav dodatni materijal prema uputama proizvođača poput pričvsnica, kutnika, razdjelnih slojevai sl.  Obračun po m2 stvarno izvedene površine.</t>
  </si>
  <si>
    <t>Dobava i ugradba parne brane na kosom krovu.</t>
  </si>
  <si>
    <t>Dobava i montaža vodolovnih grla,  gotovi element slivnika, Ø 10 cm, na ravnoj prohodnoj terasi. Obračun po komadu ugrađenog vodolovnog grla.</t>
  </si>
  <si>
    <t xml:space="preserve">Cirkulacijska pumpa s elektronskom regulacijom broja okretaja kruga tople G_RA_J 90/70°C, komplet s protuprirubnicama te spojnim i brtvenim materijalom, nazivnog tlaka PN 10 </t>
  </si>
  <si>
    <t xml:space="preserve">Elastičan element (kompenzator) za prigušivanje vibracija cirkulacijskih pumpi instalacije tople vode u kotlovnici, komplet sa protuprirubnicama spojnim i brtvenim materijalom, nazivnog tlaka PN10, </t>
  </si>
  <si>
    <t xml:space="preserve">Granski zaporni i mjerni ventil s mognučnoću predregulacije protoka u sustavu grijanja/hlađenja sa 360° rotirajućim mjernim priključcima i slavinom za ispust sa izborom smjera ispuštanja, odvojivim kolom ventila sa skalom za predpodešenje vidljivom iz raznih kuteva. Ugrađeni kuglasti ventil sa indikatorom položaja za funkciju zapornog ventila neovisan o sustavu za predpodešenje, priključak unutarnji navoj, </t>
  </si>
  <si>
    <t>Prestrujni ventil s pred regulacijom (skalom za podešenje) za sustav grijanja, otvara s porastom razlike tlaka na ventilu. Priključak DN 15 unutarnji ili vanjski navoj, kutna ili ravna izvedba</t>
  </si>
  <si>
    <t xml:space="preserve">Leptirasta zaklopka za toplu vodu, nazivnog tlaka PN 10 komplet s protuprirubnicama te spojnim i brtvenim materijalom, </t>
  </si>
  <si>
    <t>Okrugli bimetalni termometar &amp; 80 s navojnim priključkom 1/2" sa stražnje strane, komplet s kolčakom za ugradnju u cjevovod te spojnim i brtvenim materijalom</t>
  </si>
  <si>
    <t xml:space="preserve">Razni tipski, pocinčani materijal za ovješenje i učvrščenje (držači cjevovoda, obujmice, zavješenja, pričvrsnice, podupore te ostala pomoćna učvršćenja za montažu, uz potrebne matice i vijke) sa umecima za zvučnu izolaciju, sve u potrebnoj količini i kvaliteti </t>
  </si>
  <si>
    <t xml:space="preserve">Aksijalni cijevni kompenzator izrađen od nehrđajućeg čelika za kompenzaciju izduženja cjevovoda 60 mm, PN 10, sa prirubnicama i protuprirubnicama, dimenzija: </t>
  </si>
  <si>
    <t xml:space="preserve">Pločasti kompaktni  radijatori iz čeličnog  lima za radni tlak do 10 bara, površinski zaštićeni, isporučeni s tipskim ovjesnim priborom (radijatorskim odzračnim i ispusnm pipcem), te tvornički zatvorenim priključkom odnosno za klasičnu ugradnju ventila i prigušnica. </t>
  </si>
  <si>
    <t xml:space="preserve">Termostatska glava s plinskim punjenjem, za regulaciju temperature prostora, zaštitom od smrzavanja i mogućnošću ograničavanja i fiksiranja postavne vrijednosti temperature,predviđene za ugradnju u javne prostore s zaštitom od kređe i naknadnog podešavanje za ventile </t>
  </si>
  <si>
    <t>Prolazni regulacijski ventil neosjetljiv na utjecaj promjene dinamičkog tlaka sustava sa funkcijom  podešenja protoka, sa ON/OFF elektrotermičkim pogonom  za regulaciju ventila.</t>
  </si>
  <si>
    <t>(DN 20 od 180 do 900 l/h)</t>
  </si>
  <si>
    <t>(ET pogon, 230 V AC, bez napona zatvoren )</t>
  </si>
  <si>
    <t>G_RA_SD DN 40 (Kvs=26)</t>
  </si>
  <si>
    <t xml:space="preserve"> DN 25 (0.1-1.2 bar</t>
  </si>
  <si>
    <t xml:space="preserve">Hvatač nečistoće za ugradnju za toplu vodu, nazivnog tlaka PN 10, komplet s protuprirubnicama te spojnim i brtvenim materijalom, </t>
  </si>
  <si>
    <t xml:space="preserve">Dobava i ugradnja ultrazvučnog mjerila toplinske i rashladne energije </t>
  </si>
  <si>
    <t xml:space="preserve"> DN15 kutna izvedba</t>
  </si>
  <si>
    <t>Radijatorski zaporni ventil povrata (prigušnica) DN 15 za ugradnju u povrat radijatora, kutne ili ravne izvedbe</t>
  </si>
  <si>
    <t>Dobava i ugradnja sobnog termostata sa LCD zaslonom.Termostat je za nadžbuknu žičanu ugradnju s sljedećim funkcijama: on/off; ljeto/zima; podešavanje temperature; tjedni timer.</t>
  </si>
  <si>
    <t>Dobava izolacije kanala za tlak u pločama debljine 13 mm, komplet s ostalim materijalom za toplinsku izolaciju kanala, obračunato po metru i komadu</t>
  </si>
  <si>
    <t xml:space="preserve">Okrugli stropni krilasti zaokretni distributer s priključnom kutijom i horizontalnim priključkom, u boji prema odabiru arhitekta. </t>
  </si>
  <si>
    <t>Rešetka za odsis zraka, predviđena za ugradnju u spiro kanal. Lamele su izrađene od aluminijskog profila eloksiranog u prirodnoj boji i paralelne su s dužom stranicom rešetke (horizontalne). Šiber regulacijska zaklopka regulira količine zraka. Stavka obuhvaća ovjesni materijal i priključne kutije</t>
  </si>
  <si>
    <t>125x825</t>
  </si>
  <si>
    <t xml:space="preserve">U stavci uključen i zidni žičani upravljač </t>
  </si>
  <si>
    <t xml:space="preserve"> ∅ 355, l=1000,</t>
  </si>
  <si>
    <t>Dobava okrugle kanalne regulacijske zaklopke</t>
  </si>
  <si>
    <t>∅ 315</t>
  </si>
  <si>
    <t>Dobava sifona na PVC kanalizacijske cijevi u kompletu sa PVC cev fi50 - 6m i fazonskimi komadi</t>
  </si>
  <si>
    <t>Cirkulacijska pumpa s elektronskom regulacijom broja okretaja kruga tople G_RA_S 90/70°C, komplet s protuprirubnicama te spojnim i brtvenim materijalom, nazivnog tlaka PN 10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</si>
</sst>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kn&quot;_-;\-* #,##0.00\ &quot;kn&quot;_-;_-* &quot;-&quot;??\ &quot;kn&quot;_-;_-@_-"/>
    <numFmt numFmtId="164" formatCode="#,##0.00_ ;[Red]\-#,##0.00\ "/>
    <numFmt numFmtId="165" formatCode="_-* #,##0.00\ _k_n_-;\-* #,##0.00\ _k_n_-;_-* \-??\ _k_n_-;_-@_-"/>
    <numFmt numFmtId="166" formatCode="mmm/dd"/>
    <numFmt numFmtId="167" formatCode="#,##0.00\ _k_n"/>
    <numFmt numFmtId="168" formatCode="0&quot;.&quot;"/>
    <numFmt numFmtId="169" formatCode="0.0"/>
    <numFmt numFmtId="170" formatCode="#,##0.00\ &quot;kn&quot;"/>
    <numFmt numFmtId="171" formatCode="#,##0\ _k_n"/>
  </numFmts>
  <fonts count="76" x14ac:knownFonts="1">
    <font>
      <sz val="10"/>
      <name val="Arial CE"/>
      <family val="2"/>
      <charset val="238"/>
    </font>
    <font>
      <sz val="11"/>
      <color theme="1"/>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1"/>
      <color indexed="60"/>
      <name val="Calibri"/>
      <family val="2"/>
      <charset val="238"/>
    </font>
    <font>
      <sz val="11"/>
      <color indexed="16"/>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name val="Arial"/>
      <family val="2"/>
      <charset val="238"/>
    </font>
    <font>
      <sz val="11"/>
      <name val="Arial"/>
      <family val="2"/>
      <charset val="238"/>
    </font>
    <font>
      <sz val="11"/>
      <color indexed="60"/>
      <name val="Calibri"/>
      <family val="2"/>
      <charset val="238"/>
    </font>
    <font>
      <b/>
      <sz val="11"/>
      <color indexed="9"/>
      <name val="Calibri"/>
      <family val="2"/>
      <charset val="238"/>
    </font>
    <font>
      <i/>
      <sz val="11"/>
      <color indexed="23"/>
      <name val="Calibri"/>
      <family val="2"/>
      <charset val="238"/>
    </font>
    <font>
      <sz val="11"/>
      <color indexed="10"/>
      <name val="Calibri"/>
      <family val="2"/>
      <charset val="238"/>
    </font>
    <font>
      <b/>
      <sz val="11"/>
      <color indexed="8"/>
      <name val="Calibri"/>
      <family val="2"/>
      <charset val="238"/>
    </font>
    <font>
      <sz val="11"/>
      <color indexed="62"/>
      <name val="Calibri"/>
      <family val="2"/>
      <charset val="238"/>
    </font>
    <font>
      <sz val="10"/>
      <name val="Arial Narrow"/>
      <family val="2"/>
      <charset val="238"/>
    </font>
    <font>
      <sz val="9"/>
      <name val="Arial Narrow"/>
      <family val="2"/>
      <charset val="238"/>
    </font>
    <font>
      <sz val="11"/>
      <name val="Arial Narrow"/>
      <family val="2"/>
      <charset val="238"/>
    </font>
    <font>
      <b/>
      <sz val="11"/>
      <name val="Arial Narrow"/>
      <family val="2"/>
      <charset val="238"/>
    </font>
    <font>
      <b/>
      <sz val="10"/>
      <name val="Arial Narrow"/>
      <family val="2"/>
      <charset val="238"/>
    </font>
    <font>
      <b/>
      <sz val="9"/>
      <name val="Arial Narrow"/>
      <family val="2"/>
      <charset val="238"/>
    </font>
    <font>
      <b/>
      <sz val="8"/>
      <name val="Arial Narrow"/>
      <family val="2"/>
      <charset val="238"/>
    </font>
    <font>
      <b/>
      <sz val="10"/>
      <name val="Arial CE"/>
      <family val="2"/>
      <charset val="238"/>
    </font>
    <font>
      <sz val="8"/>
      <name val="Arial Narrow"/>
      <family val="2"/>
      <charset val="238"/>
    </font>
    <font>
      <sz val="8"/>
      <name val="Arial CE"/>
      <family val="2"/>
      <charset val="238"/>
    </font>
    <font>
      <b/>
      <sz val="14"/>
      <name val="Arial Narrow"/>
      <family val="2"/>
      <charset val="238"/>
    </font>
    <font>
      <sz val="12"/>
      <name val="Arial Narrow"/>
      <family val="2"/>
      <charset val="238"/>
    </font>
    <font>
      <b/>
      <sz val="12"/>
      <name val="Arial CE"/>
      <family val="2"/>
      <charset val="238"/>
    </font>
    <font>
      <sz val="12"/>
      <name val="Arial CE"/>
      <family val="2"/>
      <charset val="238"/>
    </font>
    <font>
      <sz val="11"/>
      <name val="Arial CE"/>
      <family val="2"/>
      <charset val="238"/>
    </font>
    <font>
      <b/>
      <sz val="10"/>
      <color indexed="9"/>
      <name val="Arial Narrow"/>
      <family val="2"/>
      <charset val="238"/>
    </font>
    <font>
      <vertAlign val="superscript"/>
      <sz val="10"/>
      <name val="Arial Narrow"/>
      <family val="2"/>
      <charset val="238"/>
    </font>
    <font>
      <b/>
      <sz val="11"/>
      <name val="Arial CE"/>
      <family val="2"/>
      <charset val="238"/>
    </font>
    <font>
      <b/>
      <sz val="12"/>
      <name val="Arial Narrow"/>
      <family val="2"/>
      <charset val="238"/>
    </font>
    <font>
      <sz val="10"/>
      <name val="Arial CE"/>
      <family val="2"/>
      <charset val="238"/>
    </font>
    <font>
      <sz val="10"/>
      <color rgb="FFFF0000"/>
      <name val="Arial Narrow"/>
      <family val="2"/>
      <charset val="238"/>
    </font>
    <font>
      <sz val="10"/>
      <color rgb="FFC00000"/>
      <name val="Arial Narrow"/>
      <family val="2"/>
      <charset val="238"/>
    </font>
    <font>
      <sz val="10"/>
      <color theme="3" tint="0.39997558519241921"/>
      <name val="Arial Narrow"/>
      <family val="2"/>
      <charset val="238"/>
    </font>
    <font>
      <sz val="9"/>
      <color rgb="FFFF0000"/>
      <name val="Arial Narrow"/>
      <family val="2"/>
      <charset val="238"/>
    </font>
    <font>
      <b/>
      <u/>
      <sz val="9"/>
      <name val="Arial Narrow"/>
      <family val="2"/>
      <charset val="238"/>
    </font>
    <font>
      <i/>
      <sz val="11"/>
      <name val="Calibri"/>
      <family val="2"/>
      <charset val="238"/>
      <scheme val="minor"/>
    </font>
    <font>
      <b/>
      <sz val="11"/>
      <name val="Calibri"/>
      <family val="2"/>
      <charset val="238"/>
      <scheme val="minor"/>
    </font>
    <font>
      <sz val="11"/>
      <name val="Calibri"/>
      <family val="2"/>
      <charset val="238"/>
      <scheme val="minor"/>
    </font>
    <font>
      <b/>
      <i/>
      <sz val="11"/>
      <name val="Calibri"/>
      <family val="2"/>
      <charset val="238"/>
      <scheme val="minor"/>
    </font>
    <font>
      <b/>
      <sz val="11"/>
      <color rgb="FF000000"/>
      <name val="Calibri"/>
      <family val="2"/>
      <charset val="238"/>
      <scheme val="minor"/>
    </font>
    <font>
      <sz val="11"/>
      <color rgb="FF000000"/>
      <name val="Calibri"/>
      <family val="2"/>
      <charset val="238"/>
      <scheme val="minor"/>
    </font>
    <font>
      <b/>
      <sz val="11"/>
      <name val="Calibri"/>
      <family val="2"/>
      <charset val="238"/>
    </font>
    <font>
      <sz val="11"/>
      <name val="Calibri"/>
      <family val="2"/>
      <charset val="238"/>
    </font>
    <font>
      <b/>
      <sz val="11"/>
      <name val="Arial"/>
      <family val="2"/>
      <charset val="238"/>
    </font>
    <font>
      <sz val="12"/>
      <name val="Arial CE"/>
      <charset val="238"/>
    </font>
    <font>
      <sz val="8"/>
      <name val="Calibri"/>
      <family val="2"/>
      <charset val="238"/>
    </font>
    <font>
      <sz val="10"/>
      <name val="Arial CE"/>
      <charset val="238"/>
    </font>
    <font>
      <b/>
      <sz val="8"/>
      <name val="Calibri"/>
      <family val="2"/>
      <charset val="238"/>
    </font>
    <font>
      <b/>
      <sz val="11"/>
      <color theme="1"/>
      <name val="Arial"/>
      <family val="2"/>
      <charset val="238"/>
    </font>
    <font>
      <sz val="11"/>
      <color theme="1"/>
      <name val="Arial"/>
      <family val="2"/>
      <charset val="238"/>
    </font>
    <font>
      <sz val="14"/>
      <color theme="1"/>
      <name val="Calibri"/>
      <family val="2"/>
      <charset val="238"/>
      <scheme val="minor"/>
    </font>
    <font>
      <sz val="14"/>
      <name val="Calibri"/>
      <family val="2"/>
      <charset val="238"/>
      <scheme val="minor"/>
    </font>
    <font>
      <b/>
      <sz val="14"/>
      <color theme="1"/>
      <name val="Calibri"/>
      <family val="2"/>
      <charset val="238"/>
      <scheme val="minor"/>
    </font>
    <font>
      <sz val="8"/>
      <name val="Calibri"/>
      <family val="2"/>
      <charset val="238"/>
      <scheme val="minor"/>
    </font>
    <font>
      <sz val="8"/>
      <color theme="1"/>
      <name val="Calibri"/>
      <family val="2"/>
      <charset val="238"/>
      <scheme val="minor"/>
    </font>
    <font>
      <vertAlign val="superscript"/>
      <sz val="11"/>
      <name val="Calibri"/>
      <family val="2"/>
      <charset val="238"/>
      <scheme val="minor"/>
    </font>
    <font>
      <sz val="11"/>
      <color indexed="10"/>
      <name val="Calibri"/>
      <family val="2"/>
      <charset val="238"/>
      <scheme val="minor"/>
    </font>
    <font>
      <sz val="11"/>
      <color indexed="8"/>
      <name val="Calibri"/>
      <family val="2"/>
      <charset val="238"/>
      <scheme val="minor"/>
    </font>
    <font>
      <b/>
      <sz val="11"/>
      <color indexed="8"/>
      <name val="Calibri"/>
      <family val="2"/>
      <charset val="238"/>
      <scheme val="minor"/>
    </font>
    <font>
      <vertAlign val="subscript"/>
      <sz val="11"/>
      <name val="Calibri"/>
      <family val="2"/>
      <charset val="238"/>
      <scheme val="minor"/>
    </font>
    <font>
      <b/>
      <sz val="11"/>
      <color indexed="8"/>
      <name val="Arial"/>
      <family val="2"/>
      <charset val="238"/>
    </font>
    <font>
      <b/>
      <sz val="8"/>
      <name val="Arial"/>
      <family val="2"/>
      <charset val="238"/>
    </font>
    <font>
      <sz val="10"/>
      <color indexed="8"/>
      <name val="Arial"/>
      <family val="2"/>
      <charset val="238"/>
    </font>
    <font>
      <sz val="12"/>
      <name val="Arial"/>
      <family val="2"/>
      <charset val="238"/>
    </font>
    <font>
      <sz val="10"/>
      <color indexed="10"/>
      <name val="Arial"/>
      <family val="2"/>
      <charset val="238"/>
    </font>
  </fonts>
  <fills count="21">
    <fill>
      <patternFill patternType="none"/>
    </fill>
    <fill>
      <patternFill patternType="gray125"/>
    </fill>
    <fill>
      <patternFill patternType="solid">
        <fgColor indexed="31"/>
        <bgColor indexed="42"/>
      </patternFill>
    </fill>
    <fill>
      <patternFill patternType="solid">
        <fgColor indexed="44"/>
        <bgColor indexed="27"/>
      </patternFill>
    </fill>
    <fill>
      <patternFill patternType="solid">
        <fgColor indexed="22"/>
        <bgColor indexed="44"/>
      </patternFill>
    </fill>
    <fill>
      <patternFill patternType="solid">
        <fgColor indexed="42"/>
        <bgColor indexed="41"/>
      </patternFill>
    </fill>
    <fill>
      <patternFill patternType="solid">
        <fgColor indexed="27"/>
        <bgColor indexed="44"/>
      </patternFill>
    </fill>
    <fill>
      <patternFill patternType="solid">
        <fgColor indexed="26"/>
        <bgColor indexed="43"/>
      </patternFill>
    </fill>
    <fill>
      <patternFill patternType="solid">
        <fgColor indexed="29"/>
        <bgColor indexed="45"/>
      </patternFill>
    </fill>
    <fill>
      <patternFill patternType="solid">
        <fgColor indexed="46"/>
        <bgColor indexed="45"/>
      </patternFill>
    </fill>
    <fill>
      <patternFill patternType="solid">
        <fgColor indexed="43"/>
        <bgColor indexed="26"/>
      </patternFill>
    </fill>
    <fill>
      <patternFill patternType="solid">
        <fgColor indexed="54"/>
        <bgColor indexed="23"/>
      </patternFill>
    </fill>
    <fill>
      <patternFill patternType="solid">
        <fgColor indexed="25"/>
        <bgColor indexed="60"/>
      </patternFill>
    </fill>
    <fill>
      <patternFill patternType="solid">
        <fgColor indexed="50"/>
        <bgColor indexed="19"/>
      </patternFill>
    </fill>
    <fill>
      <patternFill patternType="solid">
        <fgColor indexed="49"/>
        <bgColor indexed="40"/>
      </patternFill>
    </fill>
    <fill>
      <patternFill patternType="solid">
        <fgColor indexed="9"/>
        <bgColor indexed="26"/>
      </patternFill>
    </fill>
    <fill>
      <patternFill patternType="solid">
        <fgColor indexed="55"/>
        <bgColor indexed="23"/>
      </patternFill>
    </fill>
    <fill>
      <patternFill patternType="solid">
        <fgColor theme="0" tint="-0.14999847407452621"/>
        <bgColor indexed="44"/>
      </patternFill>
    </fill>
    <fill>
      <patternFill patternType="solid">
        <fgColor theme="0" tint="-0.14999847407452621"/>
        <bgColor indexed="64"/>
      </patternFill>
    </fill>
    <fill>
      <patternFill patternType="solid">
        <fgColor indexed="9"/>
        <bgColor indexed="64"/>
      </patternFill>
    </fill>
    <fill>
      <patternFill patternType="solid">
        <fgColor theme="0"/>
        <bgColor indexed="64"/>
      </patternFill>
    </fill>
  </fills>
  <borders count="23">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0"/>
      </bottom>
      <diagonal/>
    </border>
    <border>
      <left/>
      <right/>
      <top style="thin">
        <color indexed="54"/>
      </top>
      <bottom style="double">
        <color indexed="54"/>
      </bottom>
      <diagonal/>
    </border>
    <border>
      <left/>
      <right/>
      <top/>
      <bottom style="thin">
        <color indexed="8"/>
      </bottom>
      <diagonal/>
    </border>
    <border>
      <left/>
      <right/>
      <top style="thin">
        <color indexed="8"/>
      </top>
      <bottom style="thin">
        <color indexed="8"/>
      </bottom>
      <diagonal/>
    </border>
    <border>
      <left/>
      <right/>
      <top style="thin">
        <color indexed="8"/>
      </top>
      <bottom style="double">
        <color indexed="8"/>
      </bottom>
      <diagonal/>
    </border>
    <border>
      <left/>
      <right/>
      <top/>
      <bottom style="thin">
        <color indexed="64"/>
      </bottom>
      <diagonal/>
    </border>
    <border>
      <left/>
      <right/>
      <top style="hair">
        <color indexed="64"/>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bottom/>
      <diagonal/>
    </border>
  </borders>
  <cellStyleXfs count="71">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3" fillId="3"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9"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0" fillId="7" borderId="1" applyNumberFormat="0" applyAlignment="0" applyProtection="0"/>
    <xf numFmtId="0" fontId="4" fillId="5"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8" borderId="0" applyNumberFormat="0" applyBorder="0" applyAlignment="0" applyProtection="0"/>
    <xf numFmtId="0" fontId="5" fillId="15" borderId="4" applyNumberFormat="0" applyAlignment="0" applyProtection="0"/>
    <xf numFmtId="0" fontId="6" fillId="15" borderId="2" applyNumberFormat="0" applyAlignment="0" applyProtection="0"/>
    <xf numFmtId="0" fontId="7" fillId="2" borderId="0" applyNumberFormat="0" applyBorder="0" applyAlignment="0" applyProtection="0"/>
    <xf numFmtId="0" fontId="8" fillId="0" borderId="0" applyNumberFormat="0" applyFill="0" applyBorder="0" applyAlignment="0" applyProtection="0"/>
    <xf numFmtId="0" fontId="9" fillId="0" borderId="5" applyNumberFormat="0" applyFill="0" applyAlignment="0" applyProtection="0"/>
    <xf numFmtId="0" fontId="10" fillId="0" borderId="6" applyNumberFormat="0" applyFill="0" applyAlignment="0" applyProtection="0"/>
    <xf numFmtId="0" fontId="11" fillId="0" borderId="7" applyNumberFormat="0" applyFill="0" applyAlignment="0" applyProtection="0"/>
    <xf numFmtId="0" fontId="11" fillId="0" borderId="0" applyNumberFormat="0" applyFill="0" applyBorder="0" applyAlignment="0" applyProtection="0"/>
    <xf numFmtId="0" fontId="12" fillId="10" borderId="0" applyNumberFormat="0" applyBorder="0" applyAlignment="0" applyProtection="0"/>
    <xf numFmtId="0" fontId="40" fillId="0" borderId="0" applyNumberFormat="0" applyFill="0" applyAlignment="0" applyProtection="0"/>
    <xf numFmtId="0" fontId="40" fillId="0" borderId="0" applyNumberFormat="0" applyFill="0" applyAlignment="0" applyProtection="0"/>
    <xf numFmtId="0" fontId="2" fillId="0" borderId="0"/>
    <xf numFmtId="0" fontId="40" fillId="0" borderId="0" applyNumberFormat="0" applyFill="0" applyAlignment="0" applyProtection="0"/>
    <xf numFmtId="0" fontId="13" fillId="0" borderId="0"/>
    <xf numFmtId="0" fontId="40" fillId="0" borderId="0" applyNumberFormat="0" applyFill="0" applyAlignment="0" applyProtection="0"/>
    <xf numFmtId="0" fontId="40" fillId="0" borderId="0" applyNumberFormat="0" applyFill="0" applyAlignment="0" applyProtection="0"/>
    <xf numFmtId="0" fontId="13" fillId="0" borderId="0"/>
    <xf numFmtId="0" fontId="13" fillId="0" borderId="0"/>
    <xf numFmtId="4" fontId="14" fillId="0" borderId="0">
      <alignment horizontal="justify" vertical="top" wrapText="1"/>
    </xf>
    <xf numFmtId="4" fontId="14" fillId="0" borderId="0">
      <alignment horizontal="justify"/>
    </xf>
    <xf numFmtId="0" fontId="40" fillId="0" borderId="0" applyNumberFormat="0" applyFill="0" applyAlignment="0" applyProtection="0"/>
    <xf numFmtId="0" fontId="13" fillId="0" borderId="0" applyNumberFormat="0" applyFill="0" applyAlignment="0" applyProtection="0"/>
    <xf numFmtId="0" fontId="15" fillId="0" borderId="8" applyNumberFormat="0" applyFill="0" applyAlignment="0" applyProtection="0"/>
    <xf numFmtId="0" fontId="16" fillId="16" borderId="3" applyNumberFormat="0" applyAlignment="0" applyProtection="0"/>
    <xf numFmtId="0" fontId="13" fillId="0" borderId="0"/>
    <xf numFmtId="0" fontId="13" fillId="0" borderId="0"/>
    <xf numFmtId="0" fontId="17"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10" borderId="2" applyNumberFormat="0" applyAlignment="0" applyProtection="0"/>
    <xf numFmtId="0" fontId="55"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57" fillId="0" borderId="0">
      <alignment vertical="center"/>
    </xf>
    <xf numFmtId="0" fontId="2" fillId="0" borderId="0">
      <alignment vertical="center"/>
    </xf>
    <xf numFmtId="0" fontId="13" fillId="0" borderId="0"/>
    <xf numFmtId="0" fontId="13" fillId="0" borderId="0"/>
  </cellStyleXfs>
  <cellXfs count="689">
    <xf numFmtId="0" fontId="0" fillId="0" borderId="0" xfId="0"/>
    <xf numFmtId="49" fontId="21" fillId="0" borderId="0" xfId="0" applyNumberFormat="1" applyFont="1" applyAlignment="1" applyProtection="1">
      <alignment horizontal="right" vertical="top"/>
      <protection locked="0"/>
    </xf>
    <xf numFmtId="49" fontId="22" fillId="0" borderId="0" xfId="0" applyNumberFormat="1" applyFont="1" applyAlignment="1" applyProtection="1">
      <alignment horizontal="left" vertical="top"/>
      <protection locked="0"/>
    </xf>
    <xf numFmtId="0" fontId="23" fillId="0" borderId="0" xfId="0" applyFont="1" applyAlignment="1" applyProtection="1">
      <alignment horizontal="justify" vertical="top" wrapText="1"/>
      <protection locked="0"/>
    </xf>
    <xf numFmtId="0" fontId="21" fillId="0" borderId="0" xfId="0" applyFont="1" applyAlignment="1" applyProtection="1">
      <alignment horizontal="justify" vertical="center"/>
      <protection locked="0"/>
    </xf>
    <xf numFmtId="0" fontId="23" fillId="0" borderId="0" xfId="0" applyFont="1" applyAlignment="1" applyProtection="1">
      <alignment horizontal="right" wrapText="1"/>
      <protection locked="0"/>
    </xf>
    <xf numFmtId="4" fontId="23" fillId="0" borderId="0" xfId="0" applyNumberFormat="1" applyFont="1" applyAlignment="1" applyProtection="1">
      <alignment horizontal="right" wrapText="1"/>
      <protection locked="0"/>
    </xf>
    <xf numFmtId="164" fontId="24" fillId="0" borderId="0" xfId="0" applyNumberFormat="1" applyFont="1" applyAlignment="1">
      <alignment horizontal="right" wrapText="1"/>
    </xf>
    <xf numFmtId="0" fontId="0" fillId="0" borderId="0" xfId="0" applyFont="1" applyAlignment="1">
      <alignment vertical="center" wrapText="1"/>
    </xf>
    <xf numFmtId="0" fontId="25" fillId="0" borderId="0" xfId="0" applyFont="1" applyBorder="1" applyAlignment="1" applyProtection="1">
      <alignment horizontal="right" vertical="top" wrapText="1"/>
    </xf>
    <xf numFmtId="4" fontId="26" fillId="0" borderId="0" xfId="0" applyNumberFormat="1" applyFont="1" applyBorder="1" applyAlignment="1" applyProtection="1">
      <alignment horizontal="left" vertical="center" wrapText="1"/>
    </xf>
    <xf numFmtId="0" fontId="28" fillId="0" borderId="0" xfId="0" applyFont="1" applyBorder="1" applyAlignment="1">
      <alignment vertical="center" wrapText="1"/>
    </xf>
    <xf numFmtId="4" fontId="25" fillId="0" borderId="0" xfId="0" applyNumberFormat="1" applyFont="1" applyBorder="1" applyAlignment="1" applyProtection="1">
      <alignment horizontal="right" vertical="top"/>
    </xf>
    <xf numFmtId="4" fontId="26" fillId="0" borderId="0" xfId="0" applyNumberFormat="1" applyFont="1" applyBorder="1" applyAlignment="1" applyProtection="1">
      <alignment horizontal="left" vertical="center"/>
    </xf>
    <xf numFmtId="0" fontId="30" fillId="0" borderId="0" xfId="0" applyFont="1" applyAlignment="1">
      <alignment vertical="center" wrapText="1"/>
    </xf>
    <xf numFmtId="0" fontId="29" fillId="2" borderId="10" xfId="0" applyFont="1" applyFill="1" applyBorder="1" applyAlignment="1" applyProtection="1">
      <alignment horizontal="center" vertical="top" wrapText="1"/>
    </xf>
    <xf numFmtId="0" fontId="29" fillId="2" borderId="10" xfId="0" applyFont="1" applyFill="1" applyBorder="1" applyAlignment="1" applyProtection="1">
      <alignment horizontal="left" vertical="center"/>
    </xf>
    <xf numFmtId="0" fontId="23" fillId="2" borderId="10" xfId="0" applyFont="1" applyFill="1" applyBorder="1" applyAlignment="1" applyProtection="1">
      <alignment horizontal="right" wrapText="1"/>
    </xf>
    <xf numFmtId="0" fontId="30" fillId="0" borderId="0" xfId="0" applyFont="1" applyAlignment="1">
      <alignment horizontal="center" vertical="center" wrapText="1"/>
    </xf>
    <xf numFmtId="49" fontId="21" fillId="0" borderId="0" xfId="0" applyNumberFormat="1" applyFont="1" applyFill="1" applyBorder="1" applyAlignment="1" applyProtection="1">
      <alignment horizontal="right" vertical="top"/>
    </xf>
    <xf numFmtId="49" fontId="22" fillId="0" borderId="0" xfId="0" applyNumberFormat="1" applyFont="1" applyFill="1" applyBorder="1" applyAlignment="1" applyProtection="1">
      <alignment horizontal="left" vertical="top"/>
    </xf>
    <xf numFmtId="0" fontId="23" fillId="0" borderId="0" xfId="0" applyFont="1" applyFill="1" applyBorder="1" applyAlignment="1" applyProtection="1">
      <alignment horizontal="justify" vertical="top" wrapText="1"/>
    </xf>
    <xf numFmtId="0" fontId="21" fillId="0" borderId="0" xfId="0" applyFont="1" applyFill="1" applyBorder="1" applyAlignment="1" applyProtection="1">
      <alignment horizontal="center" vertical="center"/>
    </xf>
    <xf numFmtId="0" fontId="23" fillId="0" borderId="0" xfId="0" applyFont="1" applyFill="1" applyBorder="1" applyAlignment="1" applyProtection="1">
      <alignment horizontal="right" wrapText="1"/>
    </xf>
    <xf numFmtId="4" fontId="23" fillId="0" borderId="0" xfId="0" applyNumberFormat="1" applyFont="1" applyFill="1" applyBorder="1" applyAlignment="1" applyProtection="1">
      <alignment horizontal="right" wrapText="1"/>
    </xf>
    <xf numFmtId="164" fontId="24" fillId="0" borderId="0" xfId="0" applyNumberFormat="1" applyFont="1" applyFill="1" applyBorder="1" applyAlignment="1" applyProtection="1">
      <alignment horizontal="right" wrapText="1"/>
    </xf>
    <xf numFmtId="0" fontId="0" fillId="0" borderId="0" xfId="0" applyFont="1" applyFill="1" applyAlignment="1">
      <alignment horizontal="center" vertical="center" wrapText="1"/>
    </xf>
    <xf numFmtId="0" fontId="21" fillId="0" borderId="0" xfId="0" applyFont="1" applyFill="1" applyBorder="1" applyAlignment="1" applyProtection="1">
      <alignment horizontal="justify" vertical="top" wrapText="1"/>
    </xf>
    <xf numFmtId="0" fontId="21" fillId="0" borderId="0" xfId="0" applyFont="1" applyFill="1" applyBorder="1" applyAlignment="1" applyProtection="1">
      <alignment horizontal="right" wrapText="1"/>
    </xf>
    <xf numFmtId="4" fontId="21" fillId="0" borderId="0" xfId="0" applyNumberFormat="1" applyFont="1" applyFill="1" applyBorder="1" applyAlignment="1" applyProtection="1">
      <alignment horizontal="right" wrapText="1"/>
    </xf>
    <xf numFmtId="164" fontId="25" fillId="0" borderId="0" xfId="0" applyNumberFormat="1" applyFont="1" applyFill="1" applyBorder="1" applyAlignment="1" applyProtection="1">
      <alignment horizontal="right" wrapText="1"/>
    </xf>
    <xf numFmtId="49" fontId="25" fillId="0" borderId="0" xfId="0" applyNumberFormat="1" applyFont="1" applyBorder="1" applyAlignment="1" applyProtection="1">
      <alignment horizontal="right" vertical="top"/>
    </xf>
    <xf numFmtId="49" fontId="26" fillId="0" borderId="0" xfId="0" applyNumberFormat="1" applyFont="1" applyBorder="1" applyAlignment="1" applyProtection="1">
      <alignment horizontal="left" vertical="top"/>
    </xf>
    <xf numFmtId="0" fontId="21" fillId="0" borderId="0" xfId="0" applyFont="1" applyBorder="1" applyAlignment="1" applyProtection="1">
      <alignment horizontal="justify" vertical="top" wrapText="1"/>
    </xf>
    <xf numFmtId="0" fontId="21" fillId="0" borderId="0" xfId="0" applyFont="1" applyBorder="1" applyAlignment="1" applyProtection="1">
      <alignment horizontal="right" wrapText="1"/>
    </xf>
    <xf numFmtId="4" fontId="21" fillId="0" borderId="0" xfId="0" applyNumberFormat="1" applyFont="1" applyBorder="1" applyAlignment="1" applyProtection="1">
      <alignment horizontal="right" wrapText="1"/>
    </xf>
    <xf numFmtId="164" fontId="25" fillId="0" borderId="0" xfId="0" applyNumberFormat="1" applyFont="1" applyBorder="1" applyAlignment="1" applyProtection="1">
      <alignment horizontal="right" wrapText="1"/>
    </xf>
    <xf numFmtId="0" fontId="0" fillId="0" borderId="0" xfId="0" applyFont="1" applyBorder="1" applyAlignment="1">
      <alignment vertical="center" wrapText="1"/>
    </xf>
    <xf numFmtId="49" fontId="25" fillId="0" borderId="0" xfId="0" applyNumberFormat="1" applyFont="1" applyFill="1" applyBorder="1" applyAlignment="1" applyProtection="1">
      <alignment horizontal="right" vertical="top"/>
    </xf>
    <xf numFmtId="49" fontId="26" fillId="0" borderId="0" xfId="0" applyNumberFormat="1" applyFont="1" applyFill="1" applyBorder="1" applyAlignment="1" applyProtection="1">
      <alignment horizontal="left" vertical="top"/>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justify" vertical="center"/>
    </xf>
    <xf numFmtId="0" fontId="25" fillId="0" borderId="0" xfId="0" applyFont="1" applyFill="1" applyBorder="1" applyAlignment="1" applyProtection="1">
      <alignment horizontal="right" wrapText="1"/>
    </xf>
    <xf numFmtId="4" fontId="25" fillId="0" borderId="0" xfId="0" applyNumberFormat="1" applyFont="1" applyFill="1" applyBorder="1" applyAlignment="1" applyProtection="1">
      <alignment horizontal="right" wrapText="1"/>
    </xf>
    <xf numFmtId="0" fontId="0" fillId="0" borderId="0" xfId="0" applyFont="1" applyFill="1" applyAlignment="1">
      <alignment vertical="center" wrapText="1"/>
    </xf>
    <xf numFmtId="0" fontId="21" fillId="0" borderId="0" xfId="0" applyFont="1" applyFill="1" applyAlignment="1" applyProtection="1">
      <alignment horizontal="justify" vertical="top" wrapText="1"/>
    </xf>
    <xf numFmtId="49" fontId="26" fillId="0" borderId="0" xfId="0" applyNumberFormat="1" applyFont="1" applyBorder="1" applyAlignment="1" applyProtection="1">
      <alignment horizontal="left" vertical="center"/>
    </xf>
    <xf numFmtId="0" fontId="31" fillId="0" borderId="0" xfId="0" applyFont="1" applyBorder="1" applyAlignment="1" applyProtection="1">
      <alignment horizontal="justify" vertical="center" wrapText="1"/>
    </xf>
    <xf numFmtId="0" fontId="25" fillId="0" borderId="0" xfId="0" applyFont="1" applyBorder="1" applyAlignment="1" applyProtection="1">
      <alignment horizontal="justify" vertical="center" wrapText="1"/>
    </xf>
    <xf numFmtId="0" fontId="25" fillId="0" borderId="0" xfId="0" applyFont="1" applyBorder="1" applyAlignment="1" applyProtection="1">
      <alignment horizontal="right" wrapText="1"/>
    </xf>
    <xf numFmtId="4" fontId="25" fillId="0" borderId="0" xfId="0" applyNumberFormat="1" applyFont="1" applyBorder="1" applyAlignment="1" applyProtection="1">
      <alignment horizontal="right" wrapText="1"/>
    </xf>
    <xf numFmtId="0" fontId="33" fillId="0" borderId="0" xfId="0" applyFont="1" applyBorder="1" applyAlignment="1">
      <alignment vertical="center" wrapText="1"/>
    </xf>
    <xf numFmtId="0" fontId="25" fillId="0" borderId="0" xfId="0" applyFont="1" applyBorder="1" applyAlignment="1" applyProtection="1">
      <alignment horizontal="justify" vertical="center"/>
    </xf>
    <xf numFmtId="0" fontId="34" fillId="0" borderId="0" xfId="0" applyFont="1" applyBorder="1" applyAlignment="1">
      <alignment vertical="center" wrapText="1"/>
    </xf>
    <xf numFmtId="49" fontId="26" fillId="0" borderId="0" xfId="0" applyNumberFormat="1" applyFont="1" applyFill="1" applyBorder="1" applyAlignment="1" applyProtection="1">
      <alignment horizontal="left" vertical="center"/>
    </xf>
    <xf numFmtId="49" fontId="25" fillId="0" borderId="0" xfId="0" applyNumberFormat="1" applyFont="1" applyFill="1" applyBorder="1" applyAlignment="1" applyProtection="1">
      <alignment horizontal="justify" vertical="center" wrapText="1"/>
    </xf>
    <xf numFmtId="49" fontId="25" fillId="0" borderId="0" xfId="0" applyNumberFormat="1" applyFont="1" applyFill="1" applyBorder="1" applyAlignment="1" applyProtection="1">
      <alignment horizontal="right" wrapText="1"/>
    </xf>
    <xf numFmtId="49" fontId="0" fillId="0" borderId="0" xfId="0" applyNumberFormat="1" applyFont="1" applyAlignment="1">
      <alignment vertical="center" wrapText="1"/>
    </xf>
    <xf numFmtId="49" fontId="25" fillId="0" borderId="0" xfId="0" applyNumberFormat="1" applyFont="1" applyFill="1" applyBorder="1" applyAlignment="1" applyProtection="1">
      <alignment horizontal="left" vertical="center" wrapText="1"/>
    </xf>
    <xf numFmtId="49" fontId="22" fillId="0" borderId="0" xfId="0" applyNumberFormat="1" applyFont="1" applyFill="1" applyBorder="1" applyAlignment="1" applyProtection="1">
      <alignment horizontal="left" vertical="center"/>
    </xf>
    <xf numFmtId="0" fontId="21" fillId="0" borderId="0" xfId="0" applyFont="1" applyFill="1" applyBorder="1" applyAlignment="1" applyProtection="1">
      <alignment horizontal="justify" vertical="center" wrapText="1"/>
    </xf>
    <xf numFmtId="0" fontId="34" fillId="0" borderId="0" xfId="0" applyFont="1" applyFill="1" applyAlignment="1">
      <alignment vertical="center" wrapText="1"/>
    </xf>
    <xf numFmtId="49" fontId="25" fillId="0" borderId="11" xfId="0" applyNumberFormat="1" applyFont="1" applyFill="1" applyBorder="1" applyAlignment="1" applyProtection="1">
      <alignment horizontal="right" vertical="top"/>
    </xf>
    <xf numFmtId="49" fontId="26" fillId="0" borderId="11" xfId="0" applyNumberFormat="1" applyFont="1" applyFill="1" applyBorder="1" applyAlignment="1" applyProtection="1">
      <alignment horizontal="left" vertical="center"/>
    </xf>
    <xf numFmtId="49" fontId="25" fillId="0" borderId="11" xfId="0" applyNumberFormat="1" applyFont="1" applyFill="1" applyBorder="1" applyAlignment="1" applyProtection="1">
      <alignment horizontal="justify" vertical="center" wrapText="1"/>
    </xf>
    <xf numFmtId="49" fontId="25" fillId="0" borderId="11" xfId="0" applyNumberFormat="1" applyFont="1" applyFill="1" applyBorder="1" applyAlignment="1" applyProtection="1">
      <alignment horizontal="right" wrapText="1"/>
    </xf>
    <xf numFmtId="4" fontId="25" fillId="0" borderId="11" xfId="0" applyNumberFormat="1" applyFont="1" applyFill="1" applyBorder="1" applyAlignment="1" applyProtection="1">
      <alignment horizontal="right" wrapText="1"/>
    </xf>
    <xf numFmtId="164" fontId="25" fillId="0" borderId="11" xfId="0" applyNumberFormat="1" applyFont="1" applyFill="1" applyBorder="1" applyAlignment="1" applyProtection="1">
      <alignment horizontal="right" wrapText="1"/>
    </xf>
    <xf numFmtId="0" fontId="25" fillId="0" borderId="0" xfId="0" applyFont="1" applyFill="1" applyBorder="1" applyAlignment="1" applyProtection="1">
      <alignment horizontal="justify" vertical="center" wrapText="1"/>
    </xf>
    <xf numFmtId="49" fontId="0" fillId="0" borderId="0" xfId="0" applyNumberFormat="1" applyFont="1" applyFill="1" applyAlignment="1">
      <alignment vertical="center" wrapText="1"/>
    </xf>
    <xf numFmtId="49" fontId="0" fillId="0" borderId="0" xfId="0" applyNumberFormat="1" applyFont="1" applyAlignment="1" applyProtection="1">
      <alignment vertical="center" wrapText="1"/>
    </xf>
    <xf numFmtId="0" fontId="25" fillId="0" borderId="11" xfId="0" applyFont="1" applyFill="1" applyBorder="1" applyAlignment="1" applyProtection="1">
      <alignment horizontal="justify" vertical="center" wrapText="1"/>
    </xf>
    <xf numFmtId="49" fontId="25" fillId="0" borderId="12" xfId="0" applyNumberFormat="1" applyFont="1" applyFill="1" applyBorder="1" applyAlignment="1" applyProtection="1">
      <alignment horizontal="right" vertical="top"/>
    </xf>
    <xf numFmtId="49" fontId="26" fillId="0" borderId="12" xfId="0" applyNumberFormat="1" applyFont="1" applyFill="1" applyBorder="1" applyAlignment="1" applyProtection="1">
      <alignment horizontal="left" vertical="center"/>
    </xf>
    <xf numFmtId="49" fontId="25" fillId="0" borderId="12" xfId="0" applyNumberFormat="1" applyFont="1" applyFill="1" applyBorder="1" applyAlignment="1" applyProtection="1">
      <alignment horizontal="justify" vertical="center" wrapText="1"/>
    </xf>
    <xf numFmtId="49" fontId="25" fillId="0" borderId="12" xfId="0" applyNumberFormat="1" applyFont="1" applyFill="1" applyBorder="1" applyAlignment="1" applyProtection="1">
      <alignment horizontal="right" wrapText="1"/>
    </xf>
    <xf numFmtId="4" fontId="25" fillId="0" borderId="12" xfId="0" applyNumberFormat="1" applyFont="1" applyFill="1" applyBorder="1" applyAlignment="1" applyProtection="1">
      <alignment horizontal="right" wrapText="1"/>
    </xf>
    <xf numFmtId="164" fontId="25" fillId="0" borderId="12" xfId="0" applyNumberFormat="1" applyFont="1" applyFill="1" applyBorder="1" applyAlignment="1" applyProtection="1">
      <alignment horizontal="right" wrapText="1"/>
    </xf>
    <xf numFmtId="49" fontId="26" fillId="2" borderId="10" xfId="0" applyNumberFormat="1" applyFont="1" applyFill="1" applyBorder="1" applyAlignment="1" applyProtection="1">
      <alignment horizontal="left" vertical="center"/>
    </xf>
    <xf numFmtId="164" fontId="25" fillId="2" borderId="11" xfId="0" applyNumberFormat="1" applyFont="1" applyFill="1" applyBorder="1" applyAlignment="1" applyProtection="1">
      <alignment horizontal="right" wrapText="1"/>
    </xf>
    <xf numFmtId="164" fontId="25" fillId="2" borderId="10" xfId="0" applyNumberFormat="1" applyFont="1" applyFill="1" applyBorder="1" applyAlignment="1" applyProtection="1">
      <alignment horizontal="right" wrapText="1"/>
    </xf>
    <xf numFmtId="0" fontId="34" fillId="0" borderId="0" xfId="0" applyFont="1" applyAlignment="1">
      <alignment vertical="center" wrapText="1"/>
    </xf>
    <xf numFmtId="49" fontId="26" fillId="2" borderId="11" xfId="0" applyNumberFormat="1" applyFont="1" applyFill="1" applyBorder="1" applyAlignment="1" applyProtection="1">
      <alignment horizontal="left" vertical="center"/>
    </xf>
    <xf numFmtId="0" fontId="34"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25" fillId="0" borderId="0" xfId="0" applyFont="1" applyBorder="1" applyAlignment="1" applyProtection="1">
      <alignment horizontal="justify" vertical="top" wrapText="1"/>
    </xf>
    <xf numFmtId="0" fontId="25" fillId="0" borderId="10" xfId="0" applyFont="1" applyFill="1" applyBorder="1" applyAlignment="1" applyProtection="1">
      <alignment horizontal="right" vertical="top"/>
    </xf>
    <xf numFmtId="0" fontId="26" fillId="0" borderId="10" xfId="0" applyFont="1" applyFill="1" applyBorder="1" applyAlignment="1" applyProtection="1">
      <alignment horizontal="left" vertical="top"/>
    </xf>
    <xf numFmtId="166" fontId="25" fillId="0" borderId="10" xfId="0" applyNumberFormat="1" applyFont="1" applyFill="1" applyBorder="1" applyAlignment="1" applyProtection="1">
      <alignment horizontal="justify" vertical="top"/>
    </xf>
    <xf numFmtId="166" fontId="25" fillId="0" borderId="10" xfId="0" applyNumberFormat="1" applyFont="1" applyFill="1" applyBorder="1" applyProtection="1"/>
    <xf numFmtId="0" fontId="25" fillId="0" borderId="10" xfId="0" applyFont="1" applyFill="1" applyBorder="1" applyAlignment="1" applyProtection="1">
      <alignment horizontal="right"/>
    </xf>
    <xf numFmtId="4" fontId="25" fillId="0" borderId="10" xfId="0" applyNumberFormat="1" applyFont="1" applyFill="1" applyBorder="1" applyAlignment="1" applyProtection="1">
      <alignment horizontal="right"/>
    </xf>
    <xf numFmtId="164" fontId="36" fillId="0" borderId="10" xfId="0" applyNumberFormat="1" applyFont="1" applyFill="1" applyBorder="1" applyAlignment="1" applyProtection="1">
      <alignment horizontal="right"/>
    </xf>
    <xf numFmtId="0" fontId="33" fillId="0" borderId="0" xfId="0" applyFont="1"/>
    <xf numFmtId="49" fontId="21" fillId="0" borderId="0" xfId="0" applyNumberFormat="1" applyFont="1" applyAlignment="1" applyProtection="1">
      <alignment horizontal="right" vertical="top"/>
    </xf>
    <xf numFmtId="49" fontId="22" fillId="0" borderId="0" xfId="0" applyNumberFormat="1" applyFont="1" applyAlignment="1" applyProtection="1">
      <alignment horizontal="left" vertical="top"/>
    </xf>
    <xf numFmtId="0" fontId="21" fillId="0" borderId="0" xfId="0" applyFont="1" applyAlignment="1" applyProtection="1">
      <alignment horizontal="justify" vertical="top" wrapText="1"/>
    </xf>
    <xf numFmtId="0" fontId="21" fillId="0" borderId="0" xfId="0" applyFont="1" applyAlignment="1" applyProtection="1">
      <alignment horizontal="justify" vertical="center" wrapText="1"/>
    </xf>
    <xf numFmtId="0" fontId="21" fillId="0" borderId="0" xfId="0" applyFont="1" applyAlignment="1" applyProtection="1">
      <alignment horizontal="right" wrapText="1"/>
    </xf>
    <xf numFmtId="4" fontId="21" fillId="0" borderId="0" xfId="0" applyNumberFormat="1" applyFont="1" applyAlignment="1" applyProtection="1">
      <alignment horizontal="right" wrapText="1"/>
    </xf>
    <xf numFmtId="0" fontId="35" fillId="0" borderId="0" xfId="0" applyFont="1" applyAlignment="1">
      <alignment vertical="center" wrapText="1"/>
    </xf>
    <xf numFmtId="164" fontId="25" fillId="0" borderId="0" xfId="0" applyNumberFormat="1" applyFont="1" applyAlignment="1" applyProtection="1">
      <alignment horizontal="right" wrapText="1"/>
    </xf>
    <xf numFmtId="0" fontId="21" fillId="0" borderId="0" xfId="0" applyFont="1" applyAlignment="1" applyProtection="1">
      <alignment horizontal="justify" vertical="top"/>
    </xf>
    <xf numFmtId="49" fontId="25" fillId="4" borderId="11" xfId="0" applyNumberFormat="1" applyFont="1" applyFill="1" applyBorder="1" applyAlignment="1" applyProtection="1">
      <alignment horizontal="right" vertical="top"/>
    </xf>
    <xf numFmtId="49" fontId="26" fillId="4" borderId="11" xfId="0" applyNumberFormat="1" applyFont="1" applyFill="1" applyBorder="1" applyAlignment="1" applyProtection="1">
      <alignment horizontal="left" vertical="top"/>
    </xf>
    <xf numFmtId="0" fontId="25" fillId="4" borderId="11" xfId="0" applyFont="1" applyFill="1" applyBorder="1" applyAlignment="1" applyProtection="1">
      <alignment horizontal="justify" vertical="center" wrapText="1"/>
    </xf>
    <xf numFmtId="0" fontId="25" fillId="4" borderId="11" xfId="0" applyFont="1" applyFill="1" applyBorder="1" applyAlignment="1" applyProtection="1">
      <alignment horizontal="justify" vertical="center"/>
    </xf>
    <xf numFmtId="0" fontId="25" fillId="4" borderId="11" xfId="0" applyFont="1" applyFill="1" applyBorder="1" applyAlignment="1" applyProtection="1">
      <alignment horizontal="right" wrapText="1"/>
    </xf>
    <xf numFmtId="4" fontId="25" fillId="4" borderId="11" xfId="0" applyNumberFormat="1" applyFont="1" applyFill="1" applyBorder="1" applyAlignment="1" applyProtection="1">
      <alignment horizontal="right" wrapText="1"/>
    </xf>
    <xf numFmtId="164" fontId="25" fillId="4" borderId="11" xfId="0" applyNumberFormat="1" applyFont="1" applyFill="1" applyBorder="1" applyAlignment="1" applyProtection="1">
      <alignment horizontal="right" wrapText="1"/>
    </xf>
    <xf numFmtId="0" fontId="33" fillId="0" borderId="0" xfId="0" applyFont="1" applyAlignment="1">
      <alignment vertical="center" wrapText="1"/>
    </xf>
    <xf numFmtId="0" fontId="21" fillId="0" borderId="0" xfId="0" applyFont="1" applyFill="1" applyAlignment="1" applyProtection="1">
      <alignment horizontal="justify" vertical="top"/>
    </xf>
    <xf numFmtId="0" fontId="21" fillId="0" borderId="0" xfId="0" applyFont="1" applyFill="1" applyProtection="1"/>
    <xf numFmtId="2" fontId="21" fillId="0" borderId="0" xfId="0" applyNumberFormat="1" applyFont="1" applyFill="1" applyAlignment="1" applyProtection="1">
      <alignment horizontal="right"/>
    </xf>
    <xf numFmtId="4" fontId="21" fillId="0" borderId="0" xfId="0" applyNumberFormat="1" applyFont="1" applyAlignment="1" applyProtection="1">
      <alignment horizontal="justify" vertical="top" wrapText="1"/>
    </xf>
    <xf numFmtId="4" fontId="21" fillId="0" borderId="0" xfId="0" applyNumberFormat="1" applyFont="1" applyAlignment="1" applyProtection="1">
      <alignment horizontal="justify" vertical="center" wrapText="1"/>
    </xf>
    <xf numFmtId="49" fontId="21" fillId="0" borderId="0" xfId="0" applyNumberFormat="1" applyFont="1" applyFill="1" applyAlignment="1" applyProtection="1">
      <alignment horizontal="right" vertical="top"/>
    </xf>
    <xf numFmtId="49" fontId="22" fillId="0" borderId="0" xfId="0" applyNumberFormat="1" applyFont="1" applyFill="1" applyAlignment="1" applyProtection="1">
      <alignment horizontal="left" vertical="top"/>
    </xf>
    <xf numFmtId="0" fontId="21" fillId="0" borderId="0" xfId="0" applyFont="1" applyFill="1" applyAlignment="1" applyProtection="1">
      <alignment horizontal="justify" vertical="center"/>
    </xf>
    <xf numFmtId="0" fontId="21" fillId="0" borderId="0" xfId="0" applyFont="1" applyFill="1" applyAlignment="1" applyProtection="1">
      <alignment horizontal="right" wrapText="1"/>
    </xf>
    <xf numFmtId="4" fontId="21" fillId="0" borderId="0" xfId="0" applyNumberFormat="1" applyFont="1" applyFill="1" applyAlignment="1" applyProtection="1">
      <alignment horizontal="right" wrapText="1"/>
    </xf>
    <xf numFmtId="164" fontId="25" fillId="0" borderId="0" xfId="0" applyNumberFormat="1" applyFont="1" applyFill="1" applyAlignment="1" applyProtection="1">
      <alignment horizontal="right" wrapText="1"/>
    </xf>
    <xf numFmtId="0" fontId="28" fillId="0" borderId="0" xfId="0" applyFont="1" applyAlignment="1">
      <alignment vertical="center" wrapText="1"/>
    </xf>
    <xf numFmtId="49" fontId="25" fillId="0" borderId="0" xfId="0" applyNumberFormat="1" applyFont="1" applyAlignment="1" applyProtection="1">
      <alignment horizontal="right" vertical="top"/>
    </xf>
    <xf numFmtId="49" fontId="26" fillId="0" borderId="0" xfId="0" applyNumberFormat="1" applyFont="1" applyAlignment="1" applyProtection="1">
      <alignment horizontal="left" vertical="top"/>
    </xf>
    <xf numFmtId="0" fontId="25" fillId="0" borderId="0" xfId="0" applyFont="1" applyAlignment="1" applyProtection="1">
      <alignment horizontal="justify" vertical="top" wrapText="1"/>
    </xf>
    <xf numFmtId="0" fontId="25" fillId="0" borderId="0" xfId="0" applyFont="1" applyAlignment="1" applyProtection="1">
      <alignment horizontal="justify" vertical="center"/>
    </xf>
    <xf numFmtId="0" fontId="25" fillId="0" borderId="0" xfId="0" applyFont="1" applyAlignment="1" applyProtection="1">
      <alignment horizontal="right" wrapText="1"/>
    </xf>
    <xf numFmtId="4" fontId="25" fillId="0" borderId="0" xfId="0" applyNumberFormat="1" applyFont="1" applyAlignment="1" applyProtection="1">
      <alignment horizontal="right" wrapText="1"/>
    </xf>
    <xf numFmtId="0" fontId="21" fillId="0" borderId="0" xfId="0" applyFont="1" applyAlignment="1" applyProtection="1">
      <alignment horizontal="justify" vertical="center"/>
    </xf>
    <xf numFmtId="0" fontId="38" fillId="0" borderId="0" xfId="0" applyFont="1" applyAlignment="1">
      <alignment vertical="center" wrapText="1"/>
    </xf>
    <xf numFmtId="0" fontId="35" fillId="0" borderId="0" xfId="0" applyFont="1" applyFill="1" applyAlignment="1">
      <alignment vertical="center" wrapText="1"/>
    </xf>
    <xf numFmtId="0" fontId="21" fillId="0" borderId="0" xfId="0" applyFont="1" applyFill="1" applyAlignment="1" applyProtection="1">
      <alignment vertical="top" wrapText="1"/>
    </xf>
    <xf numFmtId="4" fontId="21" fillId="0" borderId="0" xfId="0" applyNumberFormat="1" applyFont="1" applyFill="1" applyAlignment="1" applyProtection="1">
      <alignment horizontal="right"/>
    </xf>
    <xf numFmtId="0" fontId="21" fillId="0" borderId="0" xfId="0" applyFont="1" applyAlignment="1" applyProtection="1">
      <alignment horizontal="right" vertical="top" wrapText="1"/>
    </xf>
    <xf numFmtId="0" fontId="35" fillId="0" borderId="0" xfId="0" applyFont="1" applyAlignment="1">
      <alignment vertical="top" wrapText="1"/>
    </xf>
    <xf numFmtId="0" fontId="25" fillId="0" borderId="0" xfId="0" applyFont="1" applyFill="1" applyAlignment="1" applyProtection="1">
      <alignment horizontal="right" vertical="top"/>
    </xf>
    <xf numFmtId="0" fontId="26" fillId="0" borderId="0" xfId="0" applyFont="1" applyFill="1" applyAlignment="1" applyProtection="1">
      <alignment horizontal="left" vertical="top"/>
    </xf>
    <xf numFmtId="166" fontId="25" fillId="0" borderId="0" xfId="0" applyNumberFormat="1" applyFont="1" applyFill="1" applyBorder="1" applyAlignment="1" applyProtection="1">
      <alignment horizontal="justify" vertical="top"/>
    </xf>
    <xf numFmtId="166" fontId="25" fillId="0" borderId="0" xfId="0" applyNumberFormat="1" applyFont="1" applyFill="1" applyBorder="1" applyProtection="1"/>
    <xf numFmtId="0" fontId="25" fillId="0" borderId="0" xfId="0" applyFont="1" applyFill="1" applyAlignment="1" applyProtection="1">
      <alignment horizontal="right"/>
    </xf>
    <xf numFmtId="4" fontId="25" fillId="0" borderId="0" xfId="0" applyNumberFormat="1" applyFont="1" applyFill="1" applyAlignment="1" applyProtection="1">
      <alignment horizontal="right"/>
    </xf>
    <xf numFmtId="164" fontId="36" fillId="0" borderId="0" xfId="0" applyNumberFormat="1" applyFont="1" applyFill="1" applyBorder="1" applyAlignment="1" applyProtection="1">
      <alignment horizontal="right"/>
    </xf>
    <xf numFmtId="0" fontId="26" fillId="0" borderId="0" xfId="0" applyFont="1" applyFill="1" applyAlignment="1" applyProtection="1">
      <alignment horizontal="left" vertical="center"/>
    </xf>
    <xf numFmtId="166" fontId="25" fillId="0" borderId="0" xfId="0" applyNumberFormat="1" applyFont="1" applyFill="1" applyBorder="1" applyAlignment="1" applyProtection="1">
      <alignment vertical="center"/>
    </xf>
    <xf numFmtId="49" fontId="21" fillId="0" borderId="0" xfId="0" applyNumberFormat="1" applyFont="1" applyBorder="1" applyAlignment="1" applyProtection="1">
      <alignment horizontal="right" vertical="top"/>
    </xf>
    <xf numFmtId="49" fontId="22" fillId="0" borderId="0" xfId="0" applyNumberFormat="1" applyFont="1" applyBorder="1" applyAlignment="1" applyProtection="1">
      <alignment horizontal="left" vertical="top"/>
    </xf>
    <xf numFmtId="0" fontId="21" fillId="0" borderId="0" xfId="0" applyFont="1" applyBorder="1" applyAlignment="1" applyProtection="1">
      <alignment horizontal="justify" vertical="center" wrapText="1"/>
    </xf>
    <xf numFmtId="0" fontId="0" fillId="0" borderId="0" xfId="0" applyFont="1" applyFill="1" applyBorder="1" applyAlignment="1">
      <alignment vertical="center" wrapText="1"/>
    </xf>
    <xf numFmtId="0" fontId="28" fillId="0" borderId="0" xfId="0" applyFont="1" applyFill="1" applyAlignment="1">
      <alignment vertical="center" wrapText="1"/>
    </xf>
    <xf numFmtId="49" fontId="22" fillId="0" borderId="0" xfId="0" applyNumberFormat="1" applyFont="1" applyAlignment="1" applyProtection="1">
      <alignment horizontal="right" vertical="top"/>
    </xf>
    <xf numFmtId="49" fontId="22" fillId="0" borderId="0" xfId="0" applyNumberFormat="1" applyFont="1" applyAlignment="1" applyProtection="1">
      <alignment horizontal="right" vertical="center"/>
    </xf>
    <xf numFmtId="0" fontId="21" fillId="0" borderId="0" xfId="0" applyFont="1" applyFill="1" applyAlignment="1" applyProtection="1">
      <alignment vertical="center" wrapText="1"/>
    </xf>
    <xf numFmtId="2" fontId="21" fillId="0" borderId="0" xfId="0" applyNumberFormat="1" applyFont="1" applyFill="1" applyAlignment="1" applyProtection="1">
      <alignment horizontal="right" wrapText="1"/>
    </xf>
    <xf numFmtId="0" fontId="21" fillId="0" borderId="0" xfId="0" applyFont="1" applyFill="1" applyAlignment="1" applyProtection="1">
      <alignment horizontal="justify" vertical="center" wrapText="1"/>
    </xf>
    <xf numFmtId="0" fontId="21" fillId="0" borderId="0" xfId="0" applyFont="1" applyAlignment="1" applyProtection="1">
      <alignment horizontal="justify" vertical="top" wrapText="1"/>
      <protection locked="0"/>
    </xf>
    <xf numFmtId="0" fontId="21" fillId="0" borderId="0" xfId="0" applyFont="1" applyFill="1" applyAlignment="1" applyProtection="1">
      <alignment horizontal="right"/>
    </xf>
    <xf numFmtId="0" fontId="22" fillId="0" borderId="0" xfId="0" applyFont="1" applyAlignment="1" applyProtection="1">
      <alignment vertical="center" wrapText="1"/>
    </xf>
    <xf numFmtId="0" fontId="22" fillId="0" borderId="0" xfId="0" applyFont="1" applyFill="1" applyAlignment="1" applyProtection="1">
      <alignment vertical="center" wrapText="1"/>
    </xf>
    <xf numFmtId="0" fontId="21" fillId="0" borderId="0" xfId="0" applyFont="1" applyFill="1" applyAlignment="1" applyProtection="1">
      <alignment horizontal="right" vertical="top" wrapText="1"/>
    </xf>
    <xf numFmtId="0" fontId="25" fillId="0" borderId="0" xfId="0" applyFont="1" applyFill="1" applyBorder="1" applyAlignment="1" applyProtection="1">
      <alignment horizontal="right" vertical="top"/>
    </xf>
    <xf numFmtId="0" fontId="26" fillId="0" borderId="0" xfId="0" applyFont="1" applyFill="1" applyBorder="1" applyAlignment="1" applyProtection="1">
      <alignment horizontal="left" vertical="top"/>
    </xf>
    <xf numFmtId="0" fontId="25" fillId="0" borderId="0" xfId="0" applyFont="1" applyFill="1" applyBorder="1" applyAlignment="1" applyProtection="1">
      <alignment horizontal="right"/>
    </xf>
    <xf numFmtId="0" fontId="21" fillId="0" borderId="0" xfId="0" applyFont="1" applyAlignment="1" applyProtection="1">
      <alignment horizontal="right" wrapText="1"/>
      <protection locked="0"/>
    </xf>
    <xf numFmtId="4" fontId="21" fillId="0" borderId="0" xfId="0" applyNumberFormat="1" applyFont="1" applyAlignment="1" applyProtection="1">
      <alignment horizontal="right" wrapText="1"/>
      <protection locked="0"/>
    </xf>
    <xf numFmtId="164" fontId="25" fillId="0" borderId="0" xfId="0" applyNumberFormat="1" applyFont="1" applyAlignment="1">
      <alignment horizontal="right" wrapText="1"/>
    </xf>
    <xf numFmtId="4" fontId="25" fillId="0" borderId="0" xfId="0" applyNumberFormat="1" applyFont="1" applyFill="1" applyBorder="1" applyAlignment="1" applyProtection="1">
      <alignment horizontal="right"/>
    </xf>
    <xf numFmtId="164" fontId="21" fillId="0" borderId="0" xfId="0" applyNumberFormat="1" applyFont="1" applyAlignment="1" applyProtection="1">
      <alignment horizontal="right" wrapText="1"/>
    </xf>
    <xf numFmtId="49" fontId="24" fillId="0" borderId="0" xfId="0" applyNumberFormat="1" applyFont="1" applyBorder="1" applyAlignment="1" applyProtection="1">
      <alignment horizontal="right" vertical="top"/>
    </xf>
    <xf numFmtId="49" fontId="24" fillId="0" borderId="10" xfId="0" applyNumberFormat="1" applyFont="1" applyBorder="1" applyAlignment="1" applyProtection="1">
      <alignment horizontal="left" vertical="center"/>
    </xf>
    <xf numFmtId="0" fontId="24" fillId="0" borderId="10" xfId="0" applyFont="1" applyBorder="1" applyAlignment="1" applyProtection="1">
      <alignment horizontal="justify" vertical="center" wrapText="1"/>
    </xf>
    <xf numFmtId="0" fontId="24" fillId="0" borderId="10" xfId="0" applyFont="1" applyBorder="1" applyAlignment="1" applyProtection="1">
      <alignment horizontal="right" wrapText="1"/>
    </xf>
    <xf numFmtId="4" fontId="24" fillId="0" borderId="10" xfId="0" applyNumberFormat="1" applyFont="1" applyBorder="1" applyAlignment="1" applyProtection="1">
      <alignment horizontal="right" wrapText="1"/>
    </xf>
    <xf numFmtId="4" fontId="24" fillId="0" borderId="0" xfId="0" applyNumberFormat="1" applyFont="1" applyBorder="1" applyAlignment="1" applyProtection="1">
      <alignment horizontal="right" wrapText="1"/>
    </xf>
    <xf numFmtId="49" fontId="24" fillId="0" borderId="0" xfId="0" applyNumberFormat="1" applyFont="1" applyBorder="1" applyAlignment="1" applyProtection="1">
      <alignment horizontal="left" vertical="center"/>
    </xf>
    <xf numFmtId="0" fontId="24" fillId="0" borderId="0" xfId="0" applyFont="1" applyBorder="1" applyAlignment="1" applyProtection="1">
      <alignment horizontal="justify" vertical="center" wrapText="1"/>
    </xf>
    <xf numFmtId="0" fontId="24" fillId="0" borderId="0" xfId="0" applyFont="1" applyBorder="1" applyAlignment="1" applyProtection="1">
      <alignment horizontal="right" wrapText="1"/>
    </xf>
    <xf numFmtId="0" fontId="24" fillId="0" borderId="0" xfId="0" applyFont="1" applyBorder="1" applyAlignment="1" applyProtection="1">
      <alignment horizontal="justify" vertical="center"/>
    </xf>
    <xf numFmtId="165" fontId="24" fillId="0" borderId="0" xfId="0" applyNumberFormat="1" applyFont="1" applyBorder="1" applyAlignment="1" applyProtection="1">
      <alignment horizontal="right" wrapText="1"/>
    </xf>
    <xf numFmtId="49" fontId="24" fillId="0" borderId="0" xfId="0" applyNumberFormat="1" applyFont="1" applyFill="1" applyBorder="1" applyAlignment="1" applyProtection="1">
      <alignment horizontal="right" vertical="top"/>
    </xf>
    <xf numFmtId="49" fontId="24" fillId="0" borderId="0" xfId="0" applyNumberFormat="1" applyFont="1" applyFill="1" applyBorder="1" applyAlignment="1" applyProtection="1">
      <alignment horizontal="left" vertical="center"/>
    </xf>
    <xf numFmtId="49" fontId="24" fillId="0" borderId="0" xfId="0" applyNumberFormat="1" applyFont="1" applyFill="1" applyBorder="1" applyAlignment="1" applyProtection="1">
      <alignment horizontal="justify" vertical="center" wrapText="1"/>
    </xf>
    <xf numFmtId="49" fontId="24" fillId="0" borderId="0" xfId="0" applyNumberFormat="1" applyFont="1" applyFill="1" applyBorder="1" applyAlignment="1" applyProtection="1">
      <alignment horizontal="right" wrapText="1"/>
    </xf>
    <xf numFmtId="4" fontId="24" fillId="0" borderId="0" xfId="0" applyNumberFormat="1" applyFont="1" applyFill="1" applyBorder="1" applyAlignment="1" applyProtection="1">
      <alignment horizontal="right" wrapText="1"/>
    </xf>
    <xf numFmtId="165" fontId="24" fillId="0" borderId="0" xfId="0" applyNumberFormat="1" applyFont="1" applyFill="1" applyBorder="1" applyAlignment="1" applyProtection="1">
      <alignment horizontal="right" wrapText="1"/>
    </xf>
    <xf numFmtId="49" fontId="24" fillId="0" borderId="0" xfId="0" applyNumberFormat="1" applyFont="1" applyFill="1" applyBorder="1" applyAlignment="1" applyProtection="1">
      <alignment horizontal="justify" vertical="center"/>
    </xf>
    <xf numFmtId="49" fontId="23" fillId="0" borderId="0" xfId="0" applyNumberFormat="1" applyFont="1" applyFill="1" applyBorder="1" applyAlignment="1" applyProtection="1">
      <alignment horizontal="right" vertical="top"/>
    </xf>
    <xf numFmtId="49" fontId="23" fillId="0" borderId="0" xfId="0" applyNumberFormat="1" applyFont="1" applyFill="1" applyBorder="1" applyAlignment="1" applyProtection="1">
      <alignment horizontal="left" vertical="center"/>
    </xf>
    <xf numFmtId="0" fontId="23" fillId="0" borderId="0" xfId="0" applyFont="1" applyFill="1" applyBorder="1" applyAlignment="1" applyProtection="1">
      <alignment horizontal="justify" vertical="center" wrapText="1"/>
    </xf>
    <xf numFmtId="0" fontId="24"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right" wrapText="1"/>
    </xf>
    <xf numFmtId="49" fontId="39" fillId="0" borderId="11" xfId="0" applyNumberFormat="1" applyFont="1" applyFill="1" applyBorder="1" applyAlignment="1" applyProtection="1">
      <alignment horizontal="left" vertical="center"/>
    </xf>
    <xf numFmtId="4" fontId="39" fillId="0" borderId="11" xfId="0" applyNumberFormat="1" applyFont="1" applyFill="1" applyBorder="1" applyAlignment="1" applyProtection="1">
      <alignment horizontal="right" wrapText="1"/>
    </xf>
    <xf numFmtId="49" fontId="25" fillId="4" borderId="0" xfId="0" applyNumberFormat="1" applyFont="1" applyFill="1" applyBorder="1" applyAlignment="1" applyProtection="1">
      <alignment horizontal="right" vertical="top"/>
    </xf>
    <xf numFmtId="49" fontId="26" fillId="4" borderId="0" xfId="0" applyNumberFormat="1" applyFont="1" applyFill="1" applyBorder="1" applyAlignment="1" applyProtection="1">
      <alignment horizontal="left" vertical="top"/>
    </xf>
    <xf numFmtId="0" fontId="25" fillId="4" borderId="0" xfId="0" applyFont="1" applyFill="1" applyBorder="1" applyAlignment="1" applyProtection="1">
      <alignment horizontal="justify" vertical="center"/>
    </xf>
    <xf numFmtId="0" fontId="25" fillId="4" borderId="0" xfId="0" applyFont="1" applyFill="1" applyBorder="1" applyAlignment="1" applyProtection="1">
      <alignment horizontal="right" wrapText="1"/>
    </xf>
    <xf numFmtId="4" fontId="25" fillId="4" borderId="0" xfId="0" applyNumberFormat="1" applyFont="1" applyFill="1" applyBorder="1" applyAlignment="1" applyProtection="1">
      <alignment horizontal="right" wrapText="1"/>
    </xf>
    <xf numFmtId="164" fontId="25" fillId="4" borderId="0" xfId="0" applyNumberFormat="1" applyFont="1" applyFill="1" applyBorder="1" applyAlignment="1" applyProtection="1">
      <alignment horizontal="right" wrapText="1"/>
    </xf>
    <xf numFmtId="0" fontId="25" fillId="4" borderId="0" xfId="0" applyFont="1" applyFill="1" applyBorder="1" applyAlignment="1" applyProtection="1">
      <alignment horizontal="right" vertical="center" wrapText="1"/>
    </xf>
    <xf numFmtId="0" fontId="21" fillId="0" borderId="0" xfId="0" applyFont="1" applyBorder="1" applyAlignment="1" applyProtection="1">
      <alignment horizontal="justify" vertical="top" wrapText="1"/>
    </xf>
    <xf numFmtId="0" fontId="25" fillId="0" borderId="0" xfId="0" applyFont="1" applyBorder="1" applyAlignment="1" applyProtection="1">
      <alignment horizontal="justify" vertical="top" wrapText="1"/>
    </xf>
    <xf numFmtId="0" fontId="25" fillId="0" borderId="0" xfId="0" applyFont="1" applyBorder="1" applyAlignment="1" applyProtection="1">
      <alignment horizontal="justify" vertical="center" wrapText="1"/>
    </xf>
    <xf numFmtId="0" fontId="41" fillId="0" borderId="0" xfId="0" applyFont="1" applyAlignment="1" applyProtection="1">
      <alignment horizontal="justify" vertical="top" wrapText="1"/>
    </xf>
    <xf numFmtId="4" fontId="41" fillId="0" borderId="0" xfId="0" applyNumberFormat="1" applyFont="1" applyAlignment="1" applyProtection="1">
      <alignment horizontal="right" wrapText="1"/>
    </xf>
    <xf numFmtId="0" fontId="42" fillId="0" borderId="0" xfId="0" applyFont="1" applyFill="1" applyAlignment="1" applyProtection="1">
      <alignment horizontal="justify" vertical="top" wrapText="1"/>
    </xf>
    <xf numFmtId="166" fontId="41" fillId="0" borderId="0" xfId="0" applyNumberFormat="1" applyFont="1" applyFill="1" applyBorder="1" applyAlignment="1" applyProtection="1">
      <alignment horizontal="justify" vertical="top"/>
    </xf>
    <xf numFmtId="0" fontId="41" fillId="0" borderId="0" xfId="0" applyFont="1" applyFill="1" applyAlignment="1" applyProtection="1">
      <alignment horizontal="justify" vertical="top" wrapText="1"/>
    </xf>
    <xf numFmtId="0" fontId="41" fillId="0" borderId="0" xfId="0" applyFont="1" applyFill="1" applyAlignment="1" applyProtection="1">
      <alignment horizontal="justify" vertical="top"/>
    </xf>
    <xf numFmtId="0" fontId="41" fillId="0" borderId="0" xfId="0" applyFont="1" applyFill="1" applyAlignment="1" applyProtection="1">
      <alignment horizontal="right"/>
    </xf>
    <xf numFmtId="2" fontId="41" fillId="0" borderId="0" xfId="0" applyNumberFormat="1" applyFont="1" applyFill="1" applyAlignment="1" applyProtection="1">
      <alignment horizontal="right"/>
    </xf>
    <xf numFmtId="4" fontId="41" fillId="0" borderId="0" xfId="0" applyNumberFormat="1" applyFont="1" applyFill="1" applyAlignment="1" applyProtection="1">
      <alignment horizontal="right"/>
    </xf>
    <xf numFmtId="0" fontId="41" fillId="0" borderId="0" xfId="0" applyFont="1" applyAlignment="1" applyProtection="1">
      <alignment horizontal="right" wrapText="1"/>
    </xf>
    <xf numFmtId="0" fontId="41" fillId="0" borderId="0" xfId="0" applyFont="1" applyFill="1" applyAlignment="1" applyProtection="1">
      <alignment horizontal="right" wrapText="1"/>
    </xf>
    <xf numFmtId="4" fontId="41" fillId="0" borderId="0" xfId="0" applyNumberFormat="1" applyFont="1" applyFill="1" applyAlignment="1" applyProtection="1">
      <alignment horizontal="right" wrapText="1"/>
    </xf>
    <xf numFmtId="4" fontId="41" fillId="0" borderId="0" xfId="0" applyNumberFormat="1" applyFont="1" applyFill="1" applyBorder="1" applyAlignment="1" applyProtection="1">
      <alignment horizontal="right" wrapText="1"/>
    </xf>
    <xf numFmtId="0" fontId="44" fillId="0" borderId="0" xfId="0" applyFont="1" applyAlignment="1" applyProtection="1">
      <alignment horizontal="right"/>
    </xf>
    <xf numFmtId="166" fontId="21" fillId="0" borderId="0" xfId="0" applyNumberFormat="1" applyFont="1" applyFill="1" applyBorder="1" applyAlignment="1" applyProtection="1">
      <alignment horizontal="justify" vertical="top"/>
    </xf>
    <xf numFmtId="0" fontId="22" fillId="0" borderId="0" xfId="0" applyFont="1" applyAlignment="1" applyProtection="1">
      <alignment horizontal="right"/>
    </xf>
    <xf numFmtId="167" fontId="21" fillId="0" borderId="0" xfId="0" applyNumberFormat="1" applyFont="1" applyAlignment="1" applyProtection="1">
      <alignment horizontal="right" wrapText="1"/>
    </xf>
    <xf numFmtId="166" fontId="21" fillId="0" borderId="0" xfId="0" applyNumberFormat="1" applyFont="1" applyFill="1" applyBorder="1" applyAlignment="1" applyProtection="1">
      <alignment horizontal="right" vertical="top"/>
    </xf>
    <xf numFmtId="164" fontId="25" fillId="0" borderId="0" xfId="0" applyNumberFormat="1" applyFont="1" applyFill="1" applyBorder="1" applyAlignment="1" applyProtection="1">
      <alignment horizontal="right"/>
    </xf>
    <xf numFmtId="4" fontId="29" fillId="2" borderId="10" xfId="0" applyNumberFormat="1" applyFont="1" applyFill="1" applyBorder="1" applyAlignment="1" applyProtection="1">
      <alignment horizontal="center" vertical="top" wrapText="1"/>
    </xf>
    <xf numFmtId="4" fontId="21" fillId="0" borderId="12" xfId="0" applyNumberFormat="1" applyFont="1" applyFill="1" applyBorder="1" applyAlignment="1" applyProtection="1">
      <alignment horizontal="right" wrapText="1"/>
    </xf>
    <xf numFmtId="4" fontId="25" fillId="2" borderId="11" xfId="0" applyNumberFormat="1" applyFont="1" applyFill="1" applyBorder="1" applyAlignment="1" applyProtection="1">
      <alignment horizontal="right" wrapText="1"/>
    </xf>
    <xf numFmtId="4" fontId="0" fillId="0" borderId="0" xfId="0" applyNumberFormat="1" applyProtection="1"/>
    <xf numFmtId="4" fontId="21" fillId="0" borderId="10" xfId="0" applyNumberFormat="1" applyFont="1" applyFill="1" applyBorder="1" applyAlignment="1" applyProtection="1">
      <alignment horizontal="right"/>
    </xf>
    <xf numFmtId="4" fontId="43" fillId="0" borderId="0" xfId="0" applyNumberFormat="1" applyFont="1" applyAlignment="1" applyProtection="1">
      <alignment horizontal="right" wrapText="1"/>
      <protection locked="0"/>
    </xf>
    <xf numFmtId="4" fontId="21" fillId="4" borderId="11" xfId="0" applyNumberFormat="1" applyFont="1" applyFill="1" applyBorder="1" applyAlignment="1" applyProtection="1">
      <alignment horizontal="right" wrapText="1"/>
      <protection locked="0"/>
    </xf>
    <xf numFmtId="4" fontId="21" fillId="4" borderId="0" xfId="0" applyNumberFormat="1" applyFont="1" applyFill="1" applyBorder="1" applyAlignment="1" applyProtection="1">
      <alignment horizontal="right" wrapText="1"/>
      <protection locked="0"/>
    </xf>
    <xf numFmtId="4" fontId="21" fillId="0" borderId="10" xfId="0" applyNumberFormat="1" applyFont="1" applyFill="1" applyBorder="1" applyAlignment="1" applyProtection="1">
      <alignment horizontal="right"/>
      <protection locked="0"/>
    </xf>
    <xf numFmtId="4" fontId="21" fillId="0" borderId="0" xfId="0" applyNumberFormat="1" applyFont="1" applyFill="1" applyAlignment="1" applyProtection="1">
      <alignment horizontal="right" wrapText="1"/>
      <protection locked="0"/>
    </xf>
    <xf numFmtId="4" fontId="21" fillId="0" borderId="0" xfId="0" applyNumberFormat="1" applyFont="1" applyFill="1" applyAlignment="1" applyProtection="1">
      <alignment horizontal="justify" vertical="top" wrapText="1"/>
      <protection locked="0"/>
    </xf>
    <xf numFmtId="4" fontId="21" fillId="0" borderId="0" xfId="0" applyNumberFormat="1" applyFont="1" applyFill="1" applyBorder="1" applyAlignment="1" applyProtection="1">
      <alignment horizontal="right" wrapText="1"/>
      <protection locked="0"/>
    </xf>
    <xf numFmtId="4" fontId="21" fillId="0" borderId="0" xfId="0" applyNumberFormat="1" applyFont="1" applyFill="1" applyBorder="1" applyAlignment="1" applyProtection="1">
      <alignment horizontal="right"/>
      <protection locked="0"/>
    </xf>
    <xf numFmtId="4" fontId="21" fillId="0" borderId="0" xfId="0" applyNumberFormat="1" applyFont="1" applyFill="1" applyAlignment="1" applyProtection="1">
      <alignment horizontal="right"/>
      <protection locked="0"/>
    </xf>
    <xf numFmtId="4" fontId="21" fillId="0" borderId="0" xfId="0" applyNumberFormat="1" applyFont="1" applyBorder="1" applyAlignment="1" applyProtection="1">
      <alignment horizontal="right" wrapText="1"/>
      <protection locked="0"/>
    </xf>
    <xf numFmtId="49" fontId="45" fillId="0" borderId="0" xfId="0" applyNumberFormat="1" applyFont="1" applyFill="1" applyBorder="1" applyAlignment="1" applyProtection="1">
      <alignment horizontal="left" vertical="center"/>
    </xf>
    <xf numFmtId="0" fontId="21" fillId="0" borderId="0" xfId="0" applyNumberFormat="1" applyFont="1" applyAlignment="1" applyProtection="1">
      <alignment horizontal="right" vertical="top"/>
    </xf>
    <xf numFmtId="4" fontId="21" fillId="0" borderId="0" xfId="0" applyNumberFormat="1" applyFont="1" applyAlignment="1" applyProtection="1">
      <alignment horizontal="right"/>
      <protection locked="0"/>
    </xf>
    <xf numFmtId="0" fontId="21" fillId="0" borderId="0" xfId="0" applyFont="1" applyAlignment="1" applyProtection="1">
      <alignment horizontal="right"/>
      <protection locked="0"/>
    </xf>
    <xf numFmtId="4" fontId="21" fillId="0" borderId="0" xfId="0" applyNumberFormat="1" applyFont="1" applyAlignment="1" applyProtection="1">
      <alignment horizontal="left"/>
      <protection locked="0"/>
    </xf>
    <xf numFmtId="164" fontId="25" fillId="0" borderId="0" xfId="0" applyNumberFormat="1" applyFont="1" applyAlignment="1" applyProtection="1">
      <alignment horizontal="right"/>
      <protection locked="0"/>
    </xf>
    <xf numFmtId="0" fontId="28" fillId="0" borderId="0" xfId="0" applyFont="1" applyAlignment="1" applyProtection="1">
      <alignment vertical="center"/>
      <protection locked="0"/>
    </xf>
    <xf numFmtId="0" fontId="21" fillId="0" borderId="0" xfId="0" applyFont="1" applyFill="1" applyAlignment="1" applyProtection="1">
      <alignment vertical="top" wrapText="1"/>
      <protection locked="0"/>
    </xf>
    <xf numFmtId="0" fontId="25" fillId="0" borderId="0" xfId="0" applyFont="1" applyFill="1" applyBorder="1" applyAlignment="1" applyProtection="1">
      <alignment horizontal="center" vertical="top" wrapText="1"/>
    </xf>
    <xf numFmtId="0" fontId="21" fillId="0" borderId="0" xfId="0" applyFont="1" applyBorder="1" applyAlignment="1" applyProtection="1">
      <alignment horizontal="justify" vertical="top" wrapText="1"/>
    </xf>
    <xf numFmtId="49" fontId="25" fillId="0" borderId="0" xfId="0" applyNumberFormat="1" applyFont="1" applyFill="1" applyBorder="1" applyAlignment="1" applyProtection="1">
      <alignment horizontal="center" vertical="top"/>
    </xf>
    <xf numFmtId="0" fontId="21" fillId="0" borderId="0" xfId="0" applyFont="1" applyAlignment="1" applyProtection="1">
      <alignment horizontal="justify" wrapText="1"/>
    </xf>
    <xf numFmtId="49" fontId="25" fillId="17" borderId="11" xfId="0" applyNumberFormat="1" applyFont="1" applyFill="1" applyBorder="1" applyAlignment="1" applyProtection="1">
      <alignment horizontal="right" vertical="top"/>
    </xf>
    <xf numFmtId="49" fontId="26" fillId="17" borderId="11" xfId="0" applyNumberFormat="1" applyFont="1" applyFill="1" applyBorder="1" applyAlignment="1" applyProtection="1">
      <alignment horizontal="left" vertical="top"/>
    </xf>
    <xf numFmtId="0" fontId="25" fillId="17" borderId="11" xfId="0" applyFont="1" applyFill="1" applyBorder="1" applyAlignment="1" applyProtection="1">
      <alignment horizontal="justify" vertical="center" wrapText="1"/>
    </xf>
    <xf numFmtId="0" fontId="25" fillId="17" borderId="11" xfId="0" applyFont="1" applyFill="1" applyBorder="1" applyAlignment="1" applyProtection="1">
      <alignment horizontal="justify" vertical="center"/>
    </xf>
    <xf numFmtId="0" fontId="25" fillId="17" borderId="11" xfId="0" applyFont="1" applyFill="1" applyBorder="1" applyAlignment="1" applyProtection="1">
      <alignment horizontal="right" wrapText="1"/>
    </xf>
    <xf numFmtId="4" fontId="25" fillId="17" borderId="11" xfId="0" applyNumberFormat="1" applyFont="1" applyFill="1" applyBorder="1" applyAlignment="1" applyProtection="1">
      <alignment horizontal="right" wrapText="1"/>
    </xf>
    <xf numFmtId="4" fontId="21" fillId="17" borderId="11" xfId="0" applyNumberFormat="1" applyFont="1" applyFill="1" applyBorder="1" applyAlignment="1" applyProtection="1">
      <alignment horizontal="right" wrapText="1"/>
      <protection locked="0"/>
    </xf>
    <xf numFmtId="164" fontId="25" fillId="17" borderId="11" xfId="0" applyNumberFormat="1" applyFont="1" applyFill="1" applyBorder="1" applyAlignment="1" applyProtection="1">
      <alignment horizontal="right" wrapText="1"/>
    </xf>
    <xf numFmtId="0" fontId="25" fillId="0" borderId="13" xfId="0" applyFont="1" applyFill="1" applyBorder="1" applyAlignment="1" applyProtection="1">
      <alignment horizontal="right" vertical="top"/>
    </xf>
    <xf numFmtId="0" fontId="26" fillId="0" borderId="13" xfId="0" applyFont="1" applyFill="1" applyBorder="1" applyAlignment="1" applyProtection="1">
      <alignment horizontal="left" vertical="top"/>
    </xf>
    <xf numFmtId="166" fontId="25" fillId="0" borderId="13" xfId="0" applyNumberFormat="1" applyFont="1" applyFill="1" applyBorder="1" applyAlignment="1" applyProtection="1">
      <alignment horizontal="justify" vertical="top"/>
    </xf>
    <xf numFmtId="166" fontId="25" fillId="0" borderId="13" xfId="0" applyNumberFormat="1" applyFont="1" applyFill="1" applyBorder="1" applyProtection="1"/>
    <xf numFmtId="0" fontId="25" fillId="0" borderId="13" xfId="0" applyFont="1" applyFill="1" applyBorder="1" applyAlignment="1" applyProtection="1">
      <alignment horizontal="right"/>
    </xf>
    <xf numFmtId="4" fontId="25" fillId="0" borderId="13" xfId="0" applyNumberFormat="1" applyFont="1" applyFill="1" applyBorder="1" applyAlignment="1" applyProtection="1">
      <alignment horizontal="right"/>
    </xf>
    <xf numFmtId="4" fontId="21" fillId="0" borderId="13" xfId="0" applyNumberFormat="1" applyFont="1" applyFill="1" applyBorder="1" applyAlignment="1" applyProtection="1">
      <alignment horizontal="right"/>
      <protection locked="0"/>
    </xf>
    <xf numFmtId="164" fontId="36" fillId="0" borderId="13" xfId="0" applyNumberFormat="1" applyFont="1" applyFill="1" applyBorder="1" applyAlignment="1" applyProtection="1">
      <alignment horizontal="right"/>
    </xf>
    <xf numFmtId="49" fontId="22" fillId="0" borderId="0" xfId="0" applyNumberFormat="1" applyFont="1" applyBorder="1" applyAlignment="1" applyProtection="1">
      <alignment horizontal="left"/>
    </xf>
    <xf numFmtId="0" fontId="21" fillId="0" borderId="0" xfId="0" applyFont="1" applyAlignment="1" applyProtection="1">
      <alignment horizontal="justify"/>
    </xf>
    <xf numFmtId="4" fontId="0" fillId="0" borderId="0" xfId="0" applyNumberFormat="1" applyFont="1" applyAlignment="1">
      <alignment vertical="center" wrapText="1"/>
    </xf>
    <xf numFmtId="4" fontId="21" fillId="0" borderId="0" xfId="0" applyNumberFormat="1" applyFont="1" applyFill="1" applyAlignment="1" applyProtection="1">
      <alignment horizontal="justify" vertical="top" wrapText="1"/>
    </xf>
    <xf numFmtId="49" fontId="25" fillId="17" borderId="11" xfId="0" applyNumberFormat="1" applyFont="1" applyFill="1" applyBorder="1" applyAlignment="1" applyProtection="1">
      <alignment horizontal="right" vertical="center"/>
    </xf>
    <xf numFmtId="49" fontId="26" fillId="17" borderId="11" xfId="0" applyNumberFormat="1" applyFont="1" applyFill="1" applyBorder="1" applyAlignment="1" applyProtection="1">
      <alignment horizontal="left" vertical="center"/>
    </xf>
    <xf numFmtId="49" fontId="39" fillId="17" borderId="11" xfId="0" applyNumberFormat="1" applyFont="1" applyFill="1" applyBorder="1" applyAlignment="1" applyProtection="1">
      <alignment horizontal="right" vertical="top"/>
    </xf>
    <xf numFmtId="49" fontId="39" fillId="17" borderId="11" xfId="0" applyNumberFormat="1" applyFont="1" applyFill="1" applyBorder="1" applyAlignment="1" applyProtection="1">
      <alignment horizontal="left" vertical="center"/>
    </xf>
    <xf numFmtId="0" fontId="39" fillId="17" borderId="11" xfId="0" applyFont="1" applyFill="1" applyBorder="1" applyAlignment="1" applyProtection="1">
      <alignment horizontal="justify" vertical="center" wrapText="1"/>
    </xf>
    <xf numFmtId="0" fontId="39" fillId="17" borderId="11" xfId="0" applyFont="1" applyFill="1" applyBorder="1" applyAlignment="1" applyProtection="1">
      <alignment horizontal="justify" vertical="center"/>
    </xf>
    <xf numFmtId="0" fontId="39" fillId="17" borderId="11" xfId="0" applyFont="1" applyFill="1" applyBorder="1" applyAlignment="1" applyProtection="1">
      <alignment horizontal="right" wrapText="1"/>
    </xf>
    <xf numFmtId="4" fontId="39" fillId="17" borderId="11" xfId="0" applyNumberFormat="1" applyFont="1" applyFill="1" applyBorder="1" applyAlignment="1" applyProtection="1">
      <alignment horizontal="right" wrapText="1"/>
    </xf>
    <xf numFmtId="4" fontId="32" fillId="17" borderId="11" xfId="0" applyNumberFormat="1" applyFont="1" applyFill="1" applyBorder="1" applyAlignment="1" applyProtection="1">
      <alignment horizontal="right" wrapText="1"/>
      <protection locked="0"/>
    </xf>
    <xf numFmtId="164" fontId="39" fillId="17" borderId="11" xfId="0" applyNumberFormat="1" applyFont="1" applyFill="1" applyBorder="1" applyAlignment="1" applyProtection="1">
      <alignment horizontal="right" wrapText="1"/>
    </xf>
    <xf numFmtId="0" fontId="25" fillId="0" borderId="0" xfId="0" applyFont="1" applyBorder="1" applyAlignment="1" applyProtection="1">
      <alignment horizontal="center" vertical="top" wrapText="1"/>
    </xf>
    <xf numFmtId="4" fontId="25" fillId="0" borderId="0" xfId="0" applyNumberFormat="1" applyFont="1" applyBorder="1" applyAlignment="1" applyProtection="1">
      <alignment horizontal="center" vertical="top"/>
    </xf>
    <xf numFmtId="49" fontId="21" fillId="0" borderId="0" xfId="0" applyNumberFormat="1" applyFont="1" applyFill="1" applyBorder="1" applyAlignment="1" applyProtection="1">
      <alignment horizontal="center" vertical="top"/>
    </xf>
    <xf numFmtId="49" fontId="25" fillId="0" borderId="0" xfId="0" applyNumberFormat="1" applyFont="1" applyBorder="1" applyAlignment="1" applyProtection="1">
      <alignment horizontal="center" vertical="top"/>
    </xf>
    <xf numFmtId="49" fontId="25" fillId="0" borderId="11" xfId="0" applyNumberFormat="1" applyFont="1" applyFill="1" applyBorder="1" applyAlignment="1" applyProtection="1">
      <alignment horizontal="center" vertical="top"/>
    </xf>
    <xf numFmtId="49" fontId="25" fillId="0" borderId="12" xfId="0" applyNumberFormat="1" applyFont="1" applyFill="1" applyBorder="1" applyAlignment="1" applyProtection="1">
      <alignment horizontal="center" vertical="top"/>
    </xf>
    <xf numFmtId="0" fontId="25" fillId="0" borderId="10" xfId="0" applyFont="1" applyFill="1" applyBorder="1" applyAlignment="1" applyProtection="1">
      <alignment horizontal="center" vertical="top"/>
    </xf>
    <xf numFmtId="49" fontId="21" fillId="0" borderId="0" xfId="0" applyNumberFormat="1" applyFont="1" applyAlignment="1" applyProtection="1">
      <alignment horizontal="center" vertical="top"/>
    </xf>
    <xf numFmtId="49" fontId="25" fillId="17" borderId="11" xfId="0" applyNumberFormat="1" applyFont="1" applyFill="1" applyBorder="1" applyAlignment="1" applyProtection="1">
      <alignment horizontal="center" vertical="top"/>
    </xf>
    <xf numFmtId="49" fontId="25" fillId="4" borderId="0" xfId="0" applyNumberFormat="1" applyFont="1" applyFill="1" applyBorder="1" applyAlignment="1" applyProtection="1">
      <alignment horizontal="center" vertical="top"/>
    </xf>
    <xf numFmtId="49" fontId="25" fillId="4" borderId="11" xfId="0" applyNumberFormat="1" applyFont="1" applyFill="1" applyBorder="1" applyAlignment="1" applyProtection="1">
      <alignment horizontal="center" vertical="top"/>
    </xf>
    <xf numFmtId="49" fontId="21" fillId="0" borderId="0" xfId="0" applyNumberFormat="1" applyFont="1" applyFill="1" applyAlignment="1" applyProtection="1">
      <alignment horizontal="center" vertical="top"/>
    </xf>
    <xf numFmtId="49" fontId="25" fillId="0" borderId="0" xfId="0" applyNumberFormat="1" applyFont="1" applyAlignment="1" applyProtection="1">
      <alignment horizontal="center" vertical="top"/>
    </xf>
    <xf numFmtId="49" fontId="21" fillId="0" borderId="0" xfId="0" applyNumberFormat="1" applyFont="1" applyAlignment="1" applyProtection="1">
      <alignment horizontal="center" vertical="top"/>
      <protection locked="0"/>
    </xf>
    <xf numFmtId="0" fontId="21" fillId="0" borderId="0" xfId="0" applyFont="1" applyAlignment="1" applyProtection="1">
      <alignment horizontal="center" vertical="top" wrapText="1"/>
    </xf>
    <xf numFmtId="0" fontId="25" fillId="0" borderId="0" xfId="0" applyFont="1" applyFill="1" applyBorder="1" applyAlignment="1" applyProtection="1">
      <alignment horizontal="center" vertical="top"/>
    </xf>
    <xf numFmtId="0" fontId="25" fillId="0" borderId="13" xfId="0" applyFont="1" applyFill="1" applyBorder="1" applyAlignment="1" applyProtection="1">
      <alignment horizontal="center" vertical="top"/>
    </xf>
    <xf numFmtId="0" fontId="25" fillId="0" borderId="0" xfId="0" applyFont="1" applyFill="1" applyAlignment="1" applyProtection="1">
      <alignment horizontal="center" vertical="top"/>
    </xf>
    <xf numFmtId="49" fontId="21" fillId="0" borderId="0" xfId="0" applyNumberFormat="1" applyFont="1" applyBorder="1" applyAlignment="1" applyProtection="1">
      <alignment horizontal="center" vertical="top"/>
    </xf>
    <xf numFmtId="49" fontId="25" fillId="17" borderId="11" xfId="0" applyNumberFormat="1" applyFont="1" applyFill="1" applyBorder="1" applyAlignment="1" applyProtection="1">
      <alignment horizontal="center" vertical="center"/>
    </xf>
    <xf numFmtId="49" fontId="39" fillId="17" borderId="11" xfId="0" applyNumberFormat="1" applyFont="1" applyFill="1" applyBorder="1" applyAlignment="1" applyProtection="1">
      <alignment horizontal="center" vertical="top"/>
    </xf>
    <xf numFmtId="49" fontId="24" fillId="0" borderId="0" xfId="0" applyNumberFormat="1" applyFont="1" applyBorder="1" applyAlignment="1" applyProtection="1">
      <alignment horizontal="center" vertical="top"/>
    </xf>
    <xf numFmtId="49" fontId="24" fillId="0" borderId="0" xfId="0" applyNumberFormat="1" applyFont="1" applyFill="1" applyBorder="1" applyAlignment="1" applyProtection="1">
      <alignment horizontal="center" vertical="top"/>
    </xf>
    <xf numFmtId="49" fontId="23" fillId="0" borderId="0" xfId="0" applyNumberFormat="1" applyFont="1" applyFill="1" applyBorder="1" applyAlignment="1" applyProtection="1">
      <alignment horizontal="center" vertical="top"/>
    </xf>
    <xf numFmtId="49" fontId="39" fillId="0" borderId="0" xfId="0" applyNumberFormat="1" applyFont="1" applyFill="1" applyBorder="1" applyAlignment="1" applyProtection="1">
      <alignment horizontal="center" vertical="top"/>
    </xf>
    <xf numFmtId="49" fontId="39" fillId="0" borderId="11" xfId="0" applyNumberFormat="1" applyFont="1" applyFill="1" applyBorder="1" applyAlignment="1" applyProtection="1">
      <alignment horizontal="center" vertical="top"/>
    </xf>
    <xf numFmtId="49" fontId="39" fillId="0" borderId="11" xfId="0" applyNumberFormat="1" applyFont="1" applyFill="1" applyBorder="1" applyAlignment="1" applyProtection="1">
      <alignment horizontal="right" vertical="top"/>
    </xf>
    <xf numFmtId="0" fontId="39" fillId="0" borderId="11" xfId="0" applyFont="1" applyFill="1" applyBorder="1" applyAlignment="1" applyProtection="1">
      <alignment horizontal="justify" vertical="center" wrapText="1"/>
    </xf>
    <xf numFmtId="0" fontId="39" fillId="0" borderId="11" xfId="0" applyFont="1" applyFill="1" applyBorder="1" applyAlignment="1" applyProtection="1">
      <alignment horizontal="justify" vertical="center"/>
    </xf>
    <xf numFmtId="0" fontId="39" fillId="0" borderId="11" xfId="0" applyFont="1" applyFill="1" applyBorder="1" applyAlignment="1" applyProtection="1">
      <alignment horizontal="right" wrapText="1"/>
    </xf>
    <xf numFmtId="4" fontId="32" fillId="0" borderId="11" xfId="0" applyNumberFormat="1" applyFont="1" applyFill="1" applyBorder="1" applyAlignment="1" applyProtection="1">
      <alignment horizontal="right" wrapText="1"/>
      <protection locked="0"/>
    </xf>
    <xf numFmtId="164" fontId="39" fillId="0" borderId="11" xfId="0" applyNumberFormat="1" applyFont="1" applyFill="1" applyBorder="1" applyAlignment="1" applyProtection="1">
      <alignment horizontal="right" wrapText="1"/>
    </xf>
    <xf numFmtId="0" fontId="48" fillId="0" borderId="0" xfId="0" applyFont="1"/>
    <xf numFmtId="168" fontId="46" fillId="0" borderId="0" xfId="0" applyNumberFormat="1" applyFont="1" applyBorder="1" applyAlignment="1">
      <alignment horizontal="center" vertical="center" wrapText="1"/>
    </xf>
    <xf numFmtId="169" fontId="46" fillId="0" borderId="0" xfId="0" applyNumberFormat="1" applyFont="1" applyBorder="1" applyAlignment="1">
      <alignment horizontal="justify" vertical="center" wrapText="1"/>
    </xf>
    <xf numFmtId="169" fontId="46" fillId="0" borderId="0" xfId="0" applyNumberFormat="1" applyFont="1" applyBorder="1" applyAlignment="1">
      <alignment horizontal="center" vertical="center" wrapText="1"/>
    </xf>
    <xf numFmtId="170" fontId="46" fillId="0" borderId="0" xfId="0" applyNumberFormat="1" applyFont="1" applyBorder="1" applyAlignment="1">
      <alignment horizontal="center" vertical="center" wrapText="1"/>
    </xf>
    <xf numFmtId="169" fontId="47" fillId="0" borderId="0" xfId="0" applyNumberFormat="1" applyFont="1" applyFill="1" applyBorder="1" applyAlignment="1">
      <alignment horizontal="center" wrapText="1"/>
    </xf>
    <xf numFmtId="0" fontId="47" fillId="0" borderId="0" xfId="0" applyFont="1" applyFill="1" applyBorder="1" applyAlignment="1">
      <alignment horizontal="center" wrapText="1"/>
    </xf>
    <xf numFmtId="168" fontId="49" fillId="0" borderId="0" xfId="0" applyNumberFormat="1" applyFont="1" applyAlignment="1">
      <alignment horizontal="left" vertical="top"/>
    </xf>
    <xf numFmtId="0" fontId="48" fillId="0" borderId="0" xfId="0" applyFont="1" applyAlignment="1">
      <alignment horizontal="center"/>
    </xf>
    <xf numFmtId="170" fontId="48" fillId="0" borderId="0" xfId="0" applyNumberFormat="1" applyFont="1" applyAlignment="1">
      <alignment horizontal="right"/>
    </xf>
    <xf numFmtId="169" fontId="48" fillId="0" borderId="0" xfId="0" applyNumberFormat="1" applyFont="1" applyFill="1"/>
    <xf numFmtId="0" fontId="48" fillId="0" borderId="0" xfId="0" applyFont="1" applyFill="1"/>
    <xf numFmtId="168" fontId="47" fillId="0" borderId="0" xfId="0" applyNumberFormat="1" applyFont="1" applyAlignment="1">
      <alignment horizontal="left" vertical="top"/>
    </xf>
    <xf numFmtId="49" fontId="50" fillId="0" borderId="0" xfId="0" applyNumberFormat="1" applyFont="1" applyBorder="1" applyAlignment="1"/>
    <xf numFmtId="168" fontId="48" fillId="0" borderId="0" xfId="0" applyNumberFormat="1" applyFont="1" applyAlignment="1">
      <alignment horizontal="left" vertical="top"/>
    </xf>
    <xf numFmtId="0" fontId="48" fillId="0" borderId="0" xfId="0" applyFont="1" applyAlignment="1">
      <alignment horizontal="justify" vertical="top" wrapText="1"/>
    </xf>
    <xf numFmtId="169" fontId="48" fillId="0" borderId="0" xfId="0" applyNumberFormat="1" applyFont="1" applyAlignment="1">
      <alignment horizontal="center" vertical="center"/>
    </xf>
    <xf numFmtId="49" fontId="51" fillId="0" borderId="0" xfId="0" applyNumberFormat="1" applyFont="1" applyAlignment="1">
      <alignment wrapText="1"/>
    </xf>
    <xf numFmtId="49" fontId="51" fillId="0" borderId="0" xfId="0" applyNumberFormat="1" applyFont="1" applyAlignment="1">
      <alignment horizontal="center"/>
    </xf>
    <xf numFmtId="167" fontId="48" fillId="0" borderId="0" xfId="0" applyNumberFormat="1" applyFont="1" applyAlignment="1">
      <alignment horizontal="right" vertical="center"/>
    </xf>
    <xf numFmtId="170" fontId="48" fillId="0" borderId="0" xfId="0" applyNumberFormat="1" applyFont="1" applyAlignment="1">
      <alignment horizontal="right" vertical="center"/>
    </xf>
    <xf numFmtId="49" fontId="51" fillId="0" borderId="0" xfId="0" applyNumberFormat="1" applyFont="1" applyAlignment="1"/>
    <xf numFmtId="0" fontId="48" fillId="0" borderId="0" xfId="0" applyFont="1" applyAlignment="1">
      <alignment horizontal="justify" vertical="top"/>
    </xf>
    <xf numFmtId="167" fontId="48" fillId="0" borderId="0" xfId="0" applyNumberFormat="1" applyFont="1" applyAlignment="1">
      <alignment horizontal="right"/>
    </xf>
    <xf numFmtId="0" fontId="48" fillId="0" borderId="0" xfId="0" applyFont="1" applyAlignment="1">
      <alignment horizontal="justify" wrapText="1"/>
    </xf>
    <xf numFmtId="0" fontId="48" fillId="0" borderId="14" xfId="0" applyFont="1" applyBorder="1"/>
    <xf numFmtId="0" fontId="48" fillId="0" borderId="0" xfId="0" applyFont="1" applyBorder="1"/>
    <xf numFmtId="170" fontId="47" fillId="0" borderId="0" xfId="0" applyNumberFormat="1" applyFont="1" applyBorder="1"/>
    <xf numFmtId="0" fontId="47" fillId="0" borderId="0" xfId="0" applyFont="1" applyAlignment="1">
      <alignment vertical="top"/>
    </xf>
    <xf numFmtId="49" fontId="50" fillId="0" borderId="0" xfId="0" applyNumberFormat="1" applyFont="1" applyAlignment="1"/>
    <xf numFmtId="167" fontId="48" fillId="0" borderId="0" xfId="0" applyNumberFormat="1" applyFont="1" applyAlignment="1">
      <alignment vertical="center"/>
    </xf>
    <xf numFmtId="0" fontId="48" fillId="0" borderId="0" xfId="0" applyFont="1" applyAlignment="1">
      <alignment vertical="center"/>
    </xf>
    <xf numFmtId="0" fontId="48" fillId="0" borderId="0" xfId="0" applyFont="1" applyAlignment="1">
      <alignment horizontal="justify"/>
    </xf>
    <xf numFmtId="167" fontId="48" fillId="0" borderId="0" xfId="0" applyNumberFormat="1" applyFont="1"/>
    <xf numFmtId="0" fontId="48" fillId="0" borderId="0" xfId="0" applyFont="1" applyBorder="1" applyAlignment="1">
      <alignment horizontal="center"/>
    </xf>
    <xf numFmtId="0" fontId="49" fillId="0" borderId="0" xfId="0" applyFont="1" applyBorder="1" applyAlignment="1">
      <alignment horizontal="center"/>
    </xf>
    <xf numFmtId="0" fontId="47" fillId="0" borderId="0" xfId="0" applyFont="1"/>
    <xf numFmtId="168" fontId="48" fillId="0" borderId="0" xfId="0" applyNumberFormat="1" applyFont="1" applyAlignment="1">
      <alignment horizontal="left" vertical="center"/>
    </xf>
    <xf numFmtId="49" fontId="51" fillId="0" borderId="0" xfId="0" applyNumberFormat="1" applyFont="1" applyFill="1" applyAlignment="1"/>
    <xf numFmtId="49" fontId="51" fillId="0" borderId="0" xfId="0" applyNumberFormat="1" applyFont="1" applyAlignment="1">
      <alignment vertical="top" wrapText="1"/>
    </xf>
    <xf numFmtId="170" fontId="47" fillId="0" borderId="0" xfId="0" applyNumberFormat="1" applyFont="1"/>
    <xf numFmtId="4" fontId="46" fillId="0" borderId="0" xfId="0" applyNumberFormat="1" applyFont="1" applyBorder="1" applyAlignment="1">
      <alignment horizontal="center" vertical="center" wrapText="1"/>
    </xf>
    <xf numFmtId="4" fontId="48" fillId="0" borderId="0" xfId="0" applyNumberFormat="1" applyFont="1" applyAlignment="1">
      <alignment horizontal="center"/>
    </xf>
    <xf numFmtId="4" fontId="48" fillId="0" borderId="0" xfId="0" applyNumberFormat="1" applyFont="1" applyAlignment="1">
      <alignment horizontal="center" vertical="center"/>
    </xf>
    <xf numFmtId="4" fontId="48" fillId="0" borderId="0" xfId="0" applyNumberFormat="1" applyFont="1" applyBorder="1" applyAlignment="1">
      <alignment horizontal="center"/>
    </xf>
    <xf numFmtId="4" fontId="49" fillId="0" borderId="0" xfId="0" applyNumberFormat="1" applyFont="1" applyBorder="1" applyAlignment="1">
      <alignment horizontal="center"/>
    </xf>
    <xf numFmtId="4" fontId="52" fillId="0" borderId="0" xfId="0" applyNumberFormat="1" applyFont="1" applyFill="1" applyAlignment="1">
      <alignment horizontal="right"/>
    </xf>
    <xf numFmtId="0" fontId="54" fillId="0" borderId="0" xfId="0" applyFont="1" applyAlignment="1"/>
    <xf numFmtId="0" fontId="54" fillId="0" borderId="0" xfId="0" applyFont="1" applyAlignment="1">
      <alignment horizontal="center" vertical="center"/>
    </xf>
    <xf numFmtId="4" fontId="56" fillId="0" borderId="0" xfId="57" applyNumberFormat="1" applyFont="1" applyBorder="1" applyAlignment="1"/>
    <xf numFmtId="4" fontId="56" fillId="19" borderId="0" xfId="57" applyNumberFormat="1" applyFont="1" applyFill="1" applyBorder="1" applyAlignment="1"/>
    <xf numFmtId="4" fontId="56" fillId="0" borderId="0" xfId="57" applyNumberFormat="1" applyFont="1" applyFill="1" applyBorder="1" applyAlignment="1"/>
    <xf numFmtId="4" fontId="0" fillId="0" borderId="0" xfId="57" applyNumberFormat="1" applyFont="1" applyAlignment="1" applyProtection="1">
      <protection locked="0"/>
    </xf>
    <xf numFmtId="4" fontId="52" fillId="0" borderId="0" xfId="0" applyNumberFormat="1" applyFont="1" applyFill="1" applyAlignment="1">
      <alignment horizontal="center"/>
    </xf>
    <xf numFmtId="1" fontId="52" fillId="18" borderId="15" xfId="0" applyNumberFormat="1" applyFont="1" applyFill="1" applyBorder="1" applyAlignment="1">
      <alignment horizontal="center" vertical="top" wrapText="1"/>
    </xf>
    <xf numFmtId="49" fontId="52" fillId="18" borderId="15" xfId="0" applyNumberFormat="1" applyFont="1" applyFill="1" applyBorder="1" applyAlignment="1">
      <alignment horizontal="center" vertical="center" wrapText="1"/>
    </xf>
    <xf numFmtId="0" fontId="47" fillId="0" borderId="0" xfId="0" applyFont="1" applyAlignment="1">
      <alignment vertical="center"/>
    </xf>
    <xf numFmtId="0" fontId="47" fillId="0" borderId="0" xfId="0" applyFont="1" applyAlignment="1">
      <alignment horizontal="center" vertical="center"/>
    </xf>
    <xf numFmtId="0" fontId="47" fillId="0" borderId="0" xfId="0" applyFont="1" applyBorder="1" applyAlignment="1">
      <alignment vertical="center"/>
    </xf>
    <xf numFmtId="0" fontId="47" fillId="0" borderId="0" xfId="0" applyFont="1" applyBorder="1" applyAlignment="1">
      <alignment horizontal="justify" vertical="center" wrapText="1"/>
    </xf>
    <xf numFmtId="0" fontId="47" fillId="0" borderId="20" xfId="0" applyFont="1" applyBorder="1" applyAlignment="1">
      <alignment vertical="center"/>
    </xf>
    <xf numFmtId="0" fontId="47" fillId="0" borderId="20" xfId="0" applyFont="1" applyBorder="1" applyAlignment="1">
      <alignment horizontal="justify" vertical="center" wrapText="1"/>
    </xf>
    <xf numFmtId="0" fontId="47" fillId="18" borderId="20" xfId="0" applyFont="1" applyFill="1" applyBorder="1" applyAlignment="1">
      <alignment vertical="center"/>
    </xf>
    <xf numFmtId="0" fontId="47" fillId="18" borderId="20" xfId="0" applyFont="1" applyFill="1" applyBorder="1" applyAlignment="1">
      <alignment horizontal="justify" vertical="center" wrapText="1"/>
    </xf>
    <xf numFmtId="49" fontId="26" fillId="0" borderId="0" xfId="0" applyNumberFormat="1" applyFont="1" applyBorder="1" applyAlignment="1" applyProtection="1">
      <alignment horizontal="center" vertical="top"/>
    </xf>
    <xf numFmtId="49" fontId="26" fillId="0" borderId="0" xfId="0" applyNumberFormat="1" applyFont="1" applyFill="1" applyBorder="1" applyAlignment="1" applyProtection="1">
      <alignment horizontal="center" vertical="top"/>
    </xf>
    <xf numFmtId="1" fontId="52" fillId="18" borderId="16" xfId="0" applyNumberFormat="1" applyFont="1" applyFill="1" applyBorder="1" applyAlignment="1">
      <alignment horizontal="center" vertical="top" wrapText="1"/>
    </xf>
    <xf numFmtId="170" fontId="58" fillId="18" borderId="18" xfId="43" applyNumberFormat="1" applyFont="1" applyFill="1" applyBorder="1" applyAlignment="1">
      <alignment horizontal="right"/>
    </xf>
    <xf numFmtId="0" fontId="47" fillId="20" borderId="20" xfId="0" applyFont="1" applyFill="1" applyBorder="1" applyAlignment="1">
      <alignment horizontal="center"/>
    </xf>
    <xf numFmtId="0" fontId="25" fillId="0" borderId="0" xfId="0" applyFont="1" applyFill="1" applyBorder="1" applyAlignment="1" applyProtection="1">
      <alignment horizontal="center" vertical="top" wrapText="1"/>
    </xf>
    <xf numFmtId="0" fontId="21" fillId="0" borderId="0" xfId="0" applyFont="1" applyBorder="1" applyAlignment="1" applyProtection="1">
      <alignment horizontal="justify" vertical="top" wrapText="1"/>
    </xf>
    <xf numFmtId="49" fontId="25" fillId="0" borderId="0" xfId="0" applyNumberFormat="1" applyFont="1" applyFill="1" applyBorder="1" applyAlignment="1" applyProtection="1">
      <alignment horizontal="center" vertical="top"/>
    </xf>
    <xf numFmtId="0" fontId="47" fillId="18" borderId="20" xfId="0" applyFont="1" applyFill="1" applyBorder="1" applyAlignment="1">
      <alignment horizontal="center" vertical="center"/>
    </xf>
    <xf numFmtId="0" fontId="47" fillId="0" borderId="0" xfId="0" applyFont="1" applyAlignment="1">
      <alignment horizontal="center"/>
    </xf>
    <xf numFmtId="0" fontId="59" fillId="0" borderId="0" xfId="0" applyFont="1" applyAlignment="1">
      <alignment horizontal="center" vertical="top"/>
    </xf>
    <xf numFmtId="0" fontId="60" fillId="0" borderId="0" xfId="0" applyFont="1" applyAlignment="1">
      <alignment wrapText="1"/>
    </xf>
    <xf numFmtId="0" fontId="60" fillId="0" borderId="0" xfId="0" applyFont="1" applyAlignment="1">
      <alignment horizontal="center" wrapText="1"/>
    </xf>
    <xf numFmtId="0" fontId="61" fillId="0" borderId="0" xfId="0" applyFont="1" applyAlignment="1">
      <alignment horizontal="center" wrapText="1"/>
    </xf>
    <xf numFmtId="0" fontId="61" fillId="0" borderId="0" xfId="0" applyFont="1"/>
    <xf numFmtId="4" fontId="61" fillId="0" borderId="0" xfId="0" applyNumberFormat="1" applyFont="1"/>
    <xf numFmtId="0" fontId="60" fillId="0" borderId="0" xfId="0" applyFont="1"/>
    <xf numFmtId="0" fontId="61" fillId="0" borderId="0" xfId="0" applyFont="1" applyAlignment="1"/>
    <xf numFmtId="0" fontId="60" fillId="0" borderId="0" xfId="0" applyFont="1" applyAlignment="1"/>
    <xf numFmtId="0" fontId="60" fillId="0" borderId="0" xfId="0" applyFont="1" applyAlignment="1">
      <alignment horizontal="center"/>
    </xf>
    <xf numFmtId="0" fontId="60" fillId="0" borderId="0" xfId="0" applyFont="1" applyAlignment="1">
      <alignment horizontal="left"/>
    </xf>
    <xf numFmtId="0" fontId="61" fillId="0" borderId="0" xfId="0" applyFont="1" applyBorder="1"/>
    <xf numFmtId="2" fontId="61" fillId="0" borderId="0" xfId="0" applyNumberFormat="1" applyFont="1" applyBorder="1"/>
    <xf numFmtId="49" fontId="52" fillId="18" borderId="15" xfId="0" applyNumberFormat="1" applyFont="1" applyFill="1" applyBorder="1" applyAlignment="1">
      <alignment horizontal="center" vertical="top" wrapText="1"/>
    </xf>
    <xf numFmtId="4" fontId="52" fillId="18" borderId="15" xfId="0" applyNumberFormat="1" applyFont="1" applyFill="1" applyBorder="1" applyAlignment="1">
      <alignment horizontal="center" vertical="top" wrapText="1"/>
    </xf>
    <xf numFmtId="0" fontId="1" fillId="0" borderId="0" xfId="0" applyFont="1" applyAlignment="1">
      <alignment horizontal="center" wrapText="1"/>
    </xf>
    <xf numFmtId="49" fontId="47" fillId="0" borderId="0" xfId="0" applyNumberFormat="1" applyFont="1" applyBorder="1" applyAlignment="1" applyProtection="1">
      <alignment horizontal="center" vertical="top"/>
    </xf>
    <xf numFmtId="49" fontId="47" fillId="0" borderId="0" xfId="0" applyNumberFormat="1" applyFont="1" applyBorder="1" applyAlignment="1" applyProtection="1">
      <alignment horizontal="right" vertical="top"/>
    </xf>
    <xf numFmtId="49" fontId="47" fillId="0" borderId="0" xfId="0" applyNumberFormat="1" applyFont="1" applyFill="1" applyBorder="1" applyAlignment="1" applyProtection="1">
      <alignment horizontal="center" vertical="top"/>
    </xf>
    <xf numFmtId="49" fontId="47" fillId="0" borderId="0" xfId="0" applyNumberFormat="1" applyFont="1" applyFill="1" applyBorder="1" applyAlignment="1" applyProtection="1">
      <alignment horizontal="right" vertical="top"/>
    </xf>
    <xf numFmtId="4" fontId="48" fillId="0" borderId="0" xfId="57" applyNumberFormat="1" applyFont="1" applyBorder="1" applyAlignment="1"/>
    <xf numFmtId="0" fontId="47" fillId="0" borderId="0" xfId="0" applyFont="1" applyFill="1" applyBorder="1" applyAlignment="1" applyProtection="1">
      <alignment horizontal="center" vertical="top" wrapText="1"/>
    </xf>
    <xf numFmtId="4" fontId="64" fillId="0" borderId="0" xfId="0" applyNumberFormat="1" applyFont="1" applyBorder="1" applyAlignment="1" applyProtection="1">
      <alignment horizontal="right"/>
      <protection locked="0"/>
    </xf>
    <xf numFmtId="0" fontId="65" fillId="0" borderId="0" xfId="0" applyFont="1"/>
    <xf numFmtId="4" fontId="65" fillId="0" borderId="0" xfId="0" applyNumberFormat="1" applyFont="1"/>
    <xf numFmtId="49" fontId="25" fillId="0" borderId="0" xfId="0" applyNumberFormat="1" applyFont="1" applyFill="1" applyBorder="1" applyAlignment="1" applyProtection="1">
      <alignment vertical="top"/>
    </xf>
    <xf numFmtId="4" fontId="47" fillId="0" borderId="0" xfId="0" applyNumberFormat="1" applyFont="1" applyAlignment="1">
      <alignment horizontal="center"/>
    </xf>
    <xf numFmtId="0" fontId="53" fillId="0" borderId="0" xfId="0" applyFont="1" applyFill="1" applyBorder="1" applyAlignment="1">
      <alignment horizontal="justify" vertical="top" wrapText="1"/>
    </xf>
    <xf numFmtId="49" fontId="48" fillId="0" borderId="0" xfId="0" applyNumberFormat="1" applyFont="1" applyBorder="1" applyAlignment="1" applyProtection="1">
      <alignment horizontal="center" vertical="top"/>
    </xf>
    <xf numFmtId="0" fontId="1" fillId="0" borderId="0" xfId="0" applyFont="1" applyAlignment="1">
      <alignment horizontal="center" vertical="top"/>
    </xf>
    <xf numFmtId="49" fontId="48" fillId="0" borderId="0" xfId="0" applyNumberFormat="1" applyFont="1" applyFill="1" applyBorder="1" applyAlignment="1" applyProtection="1">
      <alignment horizontal="center" vertical="top"/>
    </xf>
    <xf numFmtId="0" fontId="1" fillId="0" borderId="0" xfId="0" applyFont="1" applyAlignment="1">
      <alignment vertical="top" wrapText="1"/>
    </xf>
    <xf numFmtId="4" fontId="48" fillId="0" borderId="0" xfId="57" applyNumberFormat="1" applyFont="1" applyBorder="1" applyAlignment="1">
      <alignment horizontal="center" vertical="top"/>
    </xf>
    <xf numFmtId="4" fontId="48" fillId="0" borderId="0" xfId="0" applyNumberFormat="1" applyFont="1" applyFill="1" applyBorder="1" applyAlignment="1" applyProtection="1">
      <alignment horizontal="right" wrapText="1"/>
    </xf>
    <xf numFmtId="164" fontId="47" fillId="0" borderId="0" xfId="0" applyNumberFormat="1" applyFont="1" applyFill="1" applyBorder="1" applyAlignment="1" applyProtection="1">
      <alignment horizontal="right" wrapText="1"/>
    </xf>
    <xf numFmtId="0" fontId="47" fillId="0" borderId="0" xfId="0" applyFont="1" applyAlignment="1"/>
    <xf numFmtId="0" fontId="48" fillId="0" borderId="0" xfId="0" applyFont="1" applyBorder="1" applyAlignment="1" applyProtection="1">
      <alignment horizontal="justify" vertical="top" wrapText="1"/>
    </xf>
    <xf numFmtId="0" fontId="48" fillId="0" borderId="0" xfId="0" applyFont="1" applyBorder="1" applyAlignment="1" applyProtection="1">
      <alignment horizontal="right" wrapText="1"/>
    </xf>
    <xf numFmtId="4" fontId="48" fillId="0" borderId="0" xfId="0" applyNumberFormat="1" applyFont="1" applyBorder="1" applyAlignment="1" applyProtection="1">
      <alignment horizontal="right" wrapText="1"/>
    </xf>
    <xf numFmtId="164" fontId="47" fillId="0" borderId="0" xfId="0" applyNumberFormat="1" applyFont="1" applyBorder="1" applyAlignment="1" applyProtection="1">
      <alignment horizontal="right" wrapText="1"/>
    </xf>
    <xf numFmtId="0" fontId="47" fillId="0" borderId="0" xfId="0" applyFont="1" applyFill="1" applyBorder="1" applyAlignment="1" applyProtection="1">
      <alignment horizontal="justify" vertical="top" wrapText="1"/>
    </xf>
    <xf numFmtId="0" fontId="47" fillId="0" borderId="0" xfId="0" applyFont="1" applyFill="1" applyBorder="1" applyAlignment="1" applyProtection="1">
      <alignment horizontal="justify" vertical="center"/>
    </xf>
    <xf numFmtId="0" fontId="47" fillId="0" borderId="0" xfId="0" applyFont="1" applyFill="1" applyBorder="1" applyAlignment="1" applyProtection="1">
      <alignment horizontal="right" wrapText="1"/>
    </xf>
    <xf numFmtId="4" fontId="47" fillId="0" borderId="0" xfId="0" applyNumberFormat="1" applyFont="1" applyFill="1" applyBorder="1" applyAlignment="1" applyProtection="1">
      <alignment horizontal="right" wrapText="1"/>
    </xf>
    <xf numFmtId="0" fontId="48" fillId="0" borderId="0" xfId="0" applyFont="1" applyFill="1" applyAlignment="1" applyProtection="1">
      <alignment horizontal="justify" vertical="top" wrapText="1"/>
    </xf>
    <xf numFmtId="4" fontId="48" fillId="19" borderId="0" xfId="57" applyNumberFormat="1" applyFont="1" applyFill="1" applyBorder="1" applyAlignment="1"/>
    <xf numFmtId="4" fontId="48" fillId="0" borderId="0" xfId="57" applyNumberFormat="1" applyFont="1" applyFill="1" applyBorder="1" applyAlignment="1"/>
    <xf numFmtId="1" fontId="47" fillId="0" borderId="0" xfId="0" applyNumberFormat="1" applyFont="1" applyAlignment="1">
      <alignment horizontal="center" vertical="top"/>
    </xf>
    <xf numFmtId="4" fontId="47" fillId="0" borderId="0" xfId="0" applyNumberFormat="1" applyFont="1" applyFill="1" applyAlignment="1">
      <alignment horizontal="center"/>
    </xf>
    <xf numFmtId="4" fontId="47" fillId="0" borderId="0" xfId="0" applyNumberFormat="1" applyFont="1" applyFill="1" applyAlignment="1">
      <alignment horizontal="right"/>
    </xf>
    <xf numFmtId="1" fontId="47" fillId="18" borderId="15" xfId="0" applyNumberFormat="1" applyFont="1" applyFill="1" applyBorder="1" applyAlignment="1">
      <alignment horizontal="center" vertical="top" wrapText="1"/>
    </xf>
    <xf numFmtId="49" fontId="47" fillId="18" borderId="15" xfId="0" applyNumberFormat="1" applyFont="1" applyFill="1" applyBorder="1" applyAlignment="1">
      <alignment horizontal="center" vertical="center" wrapText="1"/>
    </xf>
    <xf numFmtId="49" fontId="47" fillId="18" borderId="15" xfId="0" applyNumberFormat="1" applyFont="1" applyFill="1" applyBorder="1" applyAlignment="1">
      <alignment horizontal="center" wrapText="1"/>
    </xf>
    <xf numFmtId="4" fontId="47" fillId="18" borderId="15" xfId="0" applyNumberFormat="1" applyFont="1" applyFill="1" applyBorder="1" applyAlignment="1">
      <alignment horizontal="center" wrapText="1"/>
    </xf>
    <xf numFmtId="1" fontId="48" fillId="0" borderId="0" xfId="57" applyNumberFormat="1" applyFont="1" applyBorder="1" applyAlignment="1">
      <alignment horizontal="center" vertical="top"/>
    </xf>
    <xf numFmtId="0" fontId="48" fillId="0" borderId="0" xfId="0" applyFont="1" applyFill="1" applyBorder="1" applyAlignment="1">
      <alignment horizontal="justify" vertical="top" wrapText="1"/>
    </xf>
    <xf numFmtId="0" fontId="48" fillId="0" borderId="0" xfId="0" applyFont="1" applyFill="1" applyBorder="1" applyAlignment="1">
      <alignment horizontal="left"/>
    </xf>
    <xf numFmtId="4" fontId="48" fillId="0" borderId="0" xfId="0" applyNumberFormat="1" applyFont="1" applyFill="1" applyBorder="1" applyAlignment="1">
      <alignment horizontal="center"/>
    </xf>
    <xf numFmtId="170" fontId="48" fillId="0" borderId="0" xfId="43" applyNumberFormat="1" applyFont="1" applyAlignment="1">
      <alignment horizontal="right"/>
    </xf>
    <xf numFmtId="1" fontId="48" fillId="0" borderId="0" xfId="57" applyNumberFormat="1" applyFont="1" applyFill="1" applyBorder="1" applyAlignment="1">
      <alignment horizontal="center" vertical="top"/>
    </xf>
    <xf numFmtId="4" fontId="48" fillId="0" borderId="0" xfId="57" applyNumberFormat="1" applyFont="1" applyFill="1" applyBorder="1" applyAlignment="1">
      <alignment wrapText="1"/>
    </xf>
    <xf numFmtId="4" fontId="48" fillId="0" borderId="0" xfId="57" applyNumberFormat="1" applyFont="1" applyFill="1" applyBorder="1" applyAlignment="1">
      <alignment horizontal="left"/>
    </xf>
    <xf numFmtId="4" fontId="48" fillId="0" borderId="0" xfId="57" applyNumberFormat="1" applyFont="1" applyFill="1" applyBorder="1" applyAlignment="1">
      <alignment horizontal="center"/>
    </xf>
    <xf numFmtId="0" fontId="48" fillId="0" borderId="0" xfId="0" applyFont="1" applyBorder="1" applyAlignment="1"/>
    <xf numFmtId="0" fontId="48" fillId="0" borderId="0" xfId="0" applyFont="1" applyFill="1" applyBorder="1" applyAlignment="1">
      <alignment horizontal="justify" vertical="top"/>
    </xf>
    <xf numFmtId="1" fontId="48" fillId="0" borderId="0" xfId="57" applyNumberFormat="1" applyFont="1" applyFill="1" applyBorder="1" applyAlignment="1" applyProtection="1">
      <alignment horizontal="center" vertical="top" wrapText="1"/>
    </xf>
    <xf numFmtId="4" fontId="48" fillId="0" borderId="0" xfId="57" applyNumberFormat="1" applyFont="1" applyAlignment="1"/>
    <xf numFmtId="4" fontId="48" fillId="0" borderId="0" xfId="57" applyNumberFormat="1" applyFont="1" applyAlignment="1" applyProtection="1">
      <protection locked="0"/>
    </xf>
    <xf numFmtId="1" fontId="48" fillId="0" borderId="0" xfId="57" applyNumberFormat="1" applyFont="1" applyBorder="1" applyAlignment="1" applyProtection="1">
      <alignment horizontal="center" vertical="top" wrapText="1"/>
    </xf>
    <xf numFmtId="0" fontId="48" fillId="0" borderId="0" xfId="57" applyNumberFormat="1" applyFont="1" applyFill="1" applyBorder="1" applyAlignment="1">
      <alignment horizontal="left"/>
    </xf>
    <xf numFmtId="44" fontId="48" fillId="0" borderId="0" xfId="43" applyNumberFormat="1" applyFont="1" applyAlignment="1">
      <alignment horizontal="right" vertical="center"/>
    </xf>
    <xf numFmtId="4" fontId="48" fillId="0" borderId="0" xfId="0" applyNumberFormat="1" applyFont="1" applyFill="1" applyBorder="1" applyAlignment="1" applyProtection="1">
      <alignment horizontal="right" vertical="center"/>
      <protection locked="0"/>
    </xf>
    <xf numFmtId="0" fontId="48" fillId="0" borderId="0" xfId="0" applyFont="1" applyFill="1" applyBorder="1" applyAlignment="1">
      <alignment horizontal="left" wrapText="1"/>
    </xf>
    <xf numFmtId="4" fontId="48" fillId="0" borderId="0" xfId="0" applyNumberFormat="1" applyFont="1" applyFill="1" applyBorder="1" applyAlignment="1">
      <alignment horizontal="center" wrapText="1"/>
    </xf>
    <xf numFmtId="4" fontId="48" fillId="0" borderId="0" xfId="0" applyNumberFormat="1" applyFont="1" applyFill="1" applyBorder="1" applyAlignment="1">
      <alignment horizontal="justify" wrapText="1"/>
    </xf>
    <xf numFmtId="49" fontId="48" fillId="0" borderId="0" xfId="0" applyNumberFormat="1" applyFont="1" applyFill="1" applyBorder="1" applyAlignment="1"/>
    <xf numFmtId="0" fontId="48" fillId="0" borderId="0" xfId="0" applyFont="1" applyFill="1" applyBorder="1" applyAlignment="1" applyProtection="1">
      <alignment horizontal="justify" vertical="top"/>
    </xf>
    <xf numFmtId="1" fontId="47" fillId="18" borderId="16" xfId="0" applyNumberFormat="1" applyFont="1" applyFill="1" applyBorder="1" applyAlignment="1">
      <alignment horizontal="center" vertical="top" wrapText="1"/>
    </xf>
    <xf numFmtId="170" fontId="47" fillId="18" borderId="18" xfId="43" applyNumberFormat="1" applyFont="1" applyFill="1" applyBorder="1" applyAlignment="1">
      <alignment horizontal="right"/>
    </xf>
    <xf numFmtId="1" fontId="48" fillId="0" borderId="0" xfId="57" applyNumberFormat="1" applyFont="1" applyAlignment="1">
      <alignment horizontal="center" vertical="top"/>
    </xf>
    <xf numFmtId="0" fontId="48" fillId="0" borderId="0" xfId="0" applyFont="1" applyFill="1" applyAlignment="1">
      <alignment horizontal="justify" vertical="top" wrapText="1"/>
    </xf>
    <xf numFmtId="4" fontId="48" fillId="0" borderId="0" xfId="0" applyNumberFormat="1" applyFont="1" applyFill="1" applyAlignment="1">
      <alignment horizontal="center"/>
    </xf>
    <xf numFmtId="4" fontId="48" fillId="0" borderId="0" xfId="57" applyNumberFormat="1" applyFont="1" applyFill="1" applyAlignment="1" applyProtection="1">
      <alignment horizontal="right"/>
      <protection locked="0"/>
    </xf>
    <xf numFmtId="4" fontId="48" fillId="0" borderId="0" xfId="57" applyNumberFormat="1" applyFont="1" applyFill="1" applyAlignment="1" applyProtection="1">
      <alignment horizontal="right" vertical="top"/>
      <protection locked="0"/>
    </xf>
    <xf numFmtId="0" fontId="48" fillId="0" borderId="0" xfId="0" applyFont="1" applyFill="1" applyAlignment="1" applyProtection="1">
      <alignment horizontal="justify" vertical="top"/>
    </xf>
    <xf numFmtId="170" fontId="47" fillId="0" borderId="0" xfId="0" applyNumberFormat="1" applyFont="1" applyAlignment="1">
      <alignment horizontal="right"/>
    </xf>
    <xf numFmtId="0" fontId="47" fillId="18" borderId="16" xfId="0" applyFont="1" applyFill="1" applyBorder="1" applyAlignment="1">
      <alignment horizontal="center" wrapText="1"/>
    </xf>
    <xf numFmtId="4" fontId="47" fillId="18" borderId="16" xfId="0" applyNumberFormat="1" applyFont="1" applyFill="1" applyBorder="1" applyAlignment="1">
      <alignment horizontal="center" wrapText="1"/>
    </xf>
    <xf numFmtId="170" fontId="47" fillId="18" borderId="16" xfId="0" applyNumberFormat="1" applyFont="1" applyFill="1" applyBorder="1" applyAlignment="1">
      <alignment horizontal="right" vertical="center" wrapText="1"/>
    </xf>
    <xf numFmtId="170" fontId="47" fillId="18" borderId="19" xfId="0" applyNumberFormat="1" applyFont="1" applyFill="1" applyBorder="1" applyAlignment="1">
      <alignment horizontal="center" vertical="center" wrapText="1"/>
    </xf>
    <xf numFmtId="1" fontId="48" fillId="0" borderId="0" xfId="57" applyNumberFormat="1" applyFont="1" applyFill="1" applyBorder="1" applyAlignment="1" applyProtection="1">
      <alignment horizontal="center" vertical="top"/>
    </xf>
    <xf numFmtId="0" fontId="48" fillId="0" borderId="0" xfId="58" applyNumberFormat="1" applyFont="1" applyAlignment="1">
      <alignment horizontal="justify" vertical="center"/>
    </xf>
    <xf numFmtId="0" fontId="48" fillId="0" borderId="0" xfId="58" applyNumberFormat="1" applyFont="1" applyAlignment="1">
      <alignment horizontal="left"/>
    </xf>
    <xf numFmtId="4" fontId="48" fillId="0" borderId="0" xfId="58" applyNumberFormat="1" applyFont="1" applyAlignment="1">
      <alignment horizontal="center"/>
    </xf>
    <xf numFmtId="0" fontId="48" fillId="0" borderId="0" xfId="58" applyNumberFormat="1" applyFont="1" applyAlignment="1">
      <alignment horizontal="justify"/>
    </xf>
    <xf numFmtId="44" fontId="48" fillId="0" borderId="0" xfId="43" applyNumberFormat="1" applyFont="1" applyAlignment="1">
      <alignment horizontal="right"/>
    </xf>
    <xf numFmtId="4" fontId="48" fillId="0" borderId="0" xfId="57" applyNumberFormat="1" applyFont="1" applyBorder="1" applyAlignment="1">
      <alignment horizontal="left"/>
    </xf>
    <xf numFmtId="4" fontId="48" fillId="0" borderId="0" xfId="57" applyNumberFormat="1" applyFont="1" applyBorder="1" applyAlignment="1">
      <alignment horizontal="center"/>
    </xf>
    <xf numFmtId="0" fontId="48" fillId="0" borderId="0" xfId="36" applyNumberFormat="1" applyFont="1" applyFill="1" applyAlignment="1">
      <alignment horizontal="justify" vertical="center"/>
    </xf>
    <xf numFmtId="0" fontId="48" fillId="0" borderId="0" xfId="36" applyNumberFormat="1" applyFont="1" applyAlignment="1">
      <alignment horizontal="left"/>
    </xf>
    <xf numFmtId="4" fontId="48" fillId="0" borderId="0" xfId="36" applyNumberFormat="1" applyFont="1" applyAlignment="1">
      <alignment horizontal="center"/>
    </xf>
    <xf numFmtId="170" fontId="48" fillId="0" borderId="0" xfId="36" applyNumberFormat="1" applyFont="1" applyAlignment="1">
      <alignment horizontal="right"/>
    </xf>
    <xf numFmtId="0" fontId="48" fillId="0" borderId="0" xfId="36" applyNumberFormat="1" applyFont="1" applyFill="1" applyAlignment="1">
      <alignment horizontal="justify"/>
    </xf>
    <xf numFmtId="0" fontId="48" fillId="0" borderId="0" xfId="36" applyNumberFormat="1" applyFont="1" applyAlignment="1">
      <alignment horizontal="justify"/>
    </xf>
    <xf numFmtId="0" fontId="48" fillId="0" borderId="0" xfId="43" applyNumberFormat="1" applyFont="1" applyAlignment="1">
      <alignment horizontal="left"/>
    </xf>
    <xf numFmtId="4" fontId="48" fillId="0" borderId="0" xfId="43" applyNumberFormat="1" applyFont="1" applyAlignment="1">
      <alignment horizontal="center"/>
    </xf>
    <xf numFmtId="0" fontId="48" fillId="0" borderId="0" xfId="43" applyNumberFormat="1" applyFont="1" applyAlignment="1">
      <alignment horizontal="justify"/>
    </xf>
    <xf numFmtId="0" fontId="48" fillId="0" borderId="0" xfId="43" applyNumberFormat="1" applyFont="1" applyFill="1" applyAlignment="1">
      <alignment horizontal="justify" vertical="center"/>
    </xf>
    <xf numFmtId="0" fontId="48" fillId="0" borderId="0" xfId="43" applyNumberFormat="1" applyFont="1" applyFill="1" applyAlignment="1">
      <alignment horizontal="left"/>
    </xf>
    <xf numFmtId="4" fontId="68" fillId="0" borderId="0" xfId="42" applyNumberFormat="1" applyFont="1" applyFill="1" applyAlignment="1">
      <alignment horizontal="center"/>
    </xf>
    <xf numFmtId="44" fontId="48" fillId="0" borderId="0" xfId="43" applyNumberFormat="1" applyFont="1" applyAlignment="1">
      <alignment horizontal="center" vertical="center"/>
    </xf>
    <xf numFmtId="4" fontId="48" fillId="0" borderId="0" xfId="43" applyNumberFormat="1" applyFont="1" applyFill="1" applyAlignment="1">
      <alignment horizontal="center"/>
    </xf>
    <xf numFmtId="0" fontId="48" fillId="0" borderId="0" xfId="43" applyNumberFormat="1" applyFont="1" applyAlignment="1">
      <alignment horizontal="justify" vertical="center"/>
    </xf>
    <xf numFmtId="44" fontId="48" fillId="0" borderId="0" xfId="43" applyNumberFormat="1" applyFont="1" applyAlignment="1"/>
    <xf numFmtId="0" fontId="48" fillId="0" borderId="0" xfId="0" applyFont="1" applyBorder="1" applyAlignment="1">
      <alignment horizontal="justify" vertical="top" wrapText="1"/>
    </xf>
    <xf numFmtId="4" fontId="48" fillId="0" borderId="0" xfId="0" applyNumberFormat="1" applyFont="1" applyFill="1" applyBorder="1" applyAlignment="1" applyProtection="1">
      <alignment horizontal="right"/>
      <protection locked="0"/>
    </xf>
    <xf numFmtId="44" fontId="48" fillId="0" borderId="0" xfId="57" applyNumberFormat="1" applyFont="1" applyBorder="1" applyAlignment="1" applyProtection="1">
      <alignment horizontal="right"/>
      <protection locked="0"/>
    </xf>
    <xf numFmtId="0" fontId="48" fillId="0" borderId="0" xfId="59" applyNumberFormat="1" applyFont="1" applyAlignment="1">
      <alignment horizontal="justify"/>
    </xf>
    <xf numFmtId="0" fontId="48" fillId="0" borderId="0" xfId="59" applyNumberFormat="1" applyFont="1" applyAlignment="1">
      <alignment horizontal="left"/>
    </xf>
    <xf numFmtId="4" fontId="48" fillId="0" borderId="0" xfId="59" applyNumberFormat="1" applyFont="1" applyAlignment="1">
      <alignment horizontal="center"/>
    </xf>
    <xf numFmtId="170" fontId="48" fillId="0" borderId="0" xfId="59" applyNumberFormat="1" applyFont="1" applyAlignment="1">
      <alignment horizontal="right"/>
    </xf>
    <xf numFmtId="170" fontId="48" fillId="0" borderId="0" xfId="60" applyNumberFormat="1" applyFont="1" applyAlignment="1">
      <alignment horizontal="right"/>
    </xf>
    <xf numFmtId="170" fontId="48" fillId="0" borderId="0" xfId="59" applyNumberFormat="1" applyFont="1" applyAlignment="1">
      <alignment horizontal="right" vertical="center"/>
    </xf>
    <xf numFmtId="1" fontId="48" fillId="0" borderId="0" xfId="57" applyNumberFormat="1" applyFont="1" applyAlignment="1" applyProtection="1">
      <alignment horizontal="center" vertical="top"/>
      <protection locked="0"/>
    </xf>
    <xf numFmtId="4" fontId="48" fillId="0" borderId="0" xfId="57" applyNumberFormat="1" applyFont="1" applyFill="1" applyAlignment="1" applyProtection="1">
      <protection locked="0"/>
    </xf>
    <xf numFmtId="4" fontId="48" fillId="0" borderId="0" xfId="57" applyNumberFormat="1" applyFont="1" applyFill="1" applyAlignment="1" applyProtection="1">
      <alignment horizontal="center"/>
      <protection locked="0"/>
    </xf>
    <xf numFmtId="0" fontId="47" fillId="18" borderId="16" xfId="0" applyFont="1" applyFill="1" applyBorder="1" applyAlignment="1">
      <alignment wrapText="1"/>
    </xf>
    <xf numFmtId="170" fontId="47" fillId="18" borderId="16" xfId="0" applyNumberFormat="1" applyFont="1" applyFill="1" applyBorder="1" applyAlignment="1">
      <alignment horizontal="center" vertical="center" wrapText="1"/>
    </xf>
    <xf numFmtId="0" fontId="48" fillId="0" borderId="0" xfId="61" applyNumberFormat="1" applyFont="1" applyFill="1" applyBorder="1" applyAlignment="1">
      <alignment horizontal="justify" vertical="top"/>
    </xf>
    <xf numFmtId="0" fontId="48" fillId="0" borderId="0" xfId="61" applyNumberFormat="1" applyFont="1" applyFill="1" applyBorder="1" applyAlignment="1"/>
    <xf numFmtId="4" fontId="48" fillId="0" borderId="0" xfId="61" applyNumberFormat="1" applyFont="1" applyFill="1" applyBorder="1" applyAlignment="1">
      <alignment horizontal="center"/>
    </xf>
    <xf numFmtId="44" fontId="48" fillId="0" borderId="0" xfId="43" applyNumberFormat="1" applyFont="1" applyAlignment="1">
      <alignment horizontal="center"/>
    </xf>
    <xf numFmtId="0" fontId="48" fillId="0" borderId="0" xfId="61" applyFont="1" applyAlignment="1"/>
    <xf numFmtId="4" fontId="48" fillId="0" borderId="0" xfId="61" applyNumberFormat="1" applyFont="1" applyAlignment="1"/>
    <xf numFmtId="44" fontId="48" fillId="0" borderId="0" xfId="36" applyNumberFormat="1" applyFont="1" applyAlignment="1">
      <alignment horizontal="right"/>
    </xf>
    <xf numFmtId="0" fontId="48" fillId="0" borderId="0" xfId="60" applyFont="1" applyFill="1" applyBorder="1" applyAlignment="1">
      <alignment horizontal="justify" vertical="top"/>
    </xf>
    <xf numFmtId="0" fontId="48" fillId="0" borderId="0" xfId="60" applyFont="1" applyFill="1" applyBorder="1" applyAlignment="1"/>
    <xf numFmtId="4" fontId="48" fillId="0" borderId="0" xfId="60" applyNumberFormat="1" applyFont="1" applyFill="1" applyBorder="1" applyAlignment="1">
      <alignment horizontal="center"/>
    </xf>
    <xf numFmtId="0" fontId="48" fillId="0" borderId="0" xfId="40" applyNumberFormat="1" applyFont="1" applyFill="1" applyBorder="1" applyAlignment="1">
      <alignment horizontal="justify" vertical="top"/>
    </xf>
    <xf numFmtId="0" fontId="67" fillId="0" borderId="0" xfId="40" applyFont="1" applyFill="1" applyBorder="1" applyAlignment="1"/>
    <xf numFmtId="4" fontId="67" fillId="0" borderId="0" xfId="40" applyNumberFormat="1" applyFont="1" applyFill="1" applyBorder="1" applyAlignment="1">
      <alignment horizontal="right"/>
    </xf>
    <xf numFmtId="0" fontId="48" fillId="0" borderId="0" xfId="40" applyNumberFormat="1" applyFont="1" applyFill="1" applyBorder="1" applyAlignment="1"/>
    <xf numFmtId="0" fontId="48" fillId="0" borderId="0" xfId="62" applyNumberFormat="1" applyFont="1" applyFill="1" applyBorder="1" applyAlignment="1">
      <alignment horizontal="justify" vertical="top"/>
    </xf>
    <xf numFmtId="0" fontId="67" fillId="0" borderId="0" xfId="62" applyFont="1" applyFill="1" applyBorder="1" applyAlignment="1"/>
    <xf numFmtId="4" fontId="67" fillId="0" borderId="0" xfId="62" applyNumberFormat="1" applyFont="1" applyFill="1" applyBorder="1" applyAlignment="1">
      <alignment horizontal="center"/>
    </xf>
    <xf numFmtId="0" fontId="48" fillId="0" borderId="0" xfId="41" applyNumberFormat="1" applyFont="1" applyAlignment="1">
      <alignment horizontal="justify"/>
    </xf>
    <xf numFmtId="0" fontId="48" fillId="0" borderId="0" xfId="41" applyNumberFormat="1" applyFont="1" applyAlignment="1"/>
    <xf numFmtId="4" fontId="48" fillId="0" borderId="0" xfId="41" applyNumberFormat="1" applyFont="1" applyAlignment="1">
      <alignment horizontal="center"/>
    </xf>
    <xf numFmtId="0" fontId="48" fillId="0" borderId="0" xfId="63" applyNumberFormat="1" applyFont="1" applyFill="1" applyBorder="1" applyAlignment="1">
      <alignment horizontal="justify" vertical="top"/>
    </xf>
    <xf numFmtId="0" fontId="48" fillId="0" borderId="0" xfId="63" applyFont="1" applyFill="1" applyBorder="1" applyAlignment="1"/>
    <xf numFmtId="4" fontId="48" fillId="0" borderId="0" xfId="63" applyNumberFormat="1" applyFont="1" applyFill="1" applyBorder="1" applyAlignment="1">
      <alignment horizontal="center"/>
    </xf>
    <xf numFmtId="0" fontId="48" fillId="0" borderId="0" xfId="63" applyNumberFormat="1" applyFont="1" applyFill="1" applyBorder="1" applyAlignment="1"/>
    <xf numFmtId="0" fontId="48" fillId="0" borderId="0" xfId="64" applyNumberFormat="1" applyFont="1" applyFill="1" applyBorder="1" applyAlignment="1">
      <alignment horizontal="justify" vertical="top"/>
    </xf>
    <xf numFmtId="0" fontId="48" fillId="0" borderId="0" xfId="64" applyNumberFormat="1" applyFont="1" applyFill="1" applyBorder="1" applyAlignment="1"/>
    <xf numFmtId="4" fontId="48" fillId="0" borderId="0" xfId="64" applyNumberFormat="1" applyFont="1" applyFill="1" applyBorder="1" applyAlignment="1">
      <alignment horizontal="center"/>
    </xf>
    <xf numFmtId="0" fontId="48" fillId="0" borderId="0" xfId="65" applyNumberFormat="1" applyFont="1" applyFill="1" applyBorder="1" applyAlignment="1">
      <alignment horizontal="justify" vertical="top"/>
    </xf>
    <xf numFmtId="4" fontId="48" fillId="0" borderId="0" xfId="57" applyNumberFormat="1" applyFont="1" applyAlignment="1" applyProtection="1">
      <alignment vertical="center"/>
      <protection locked="0"/>
    </xf>
    <xf numFmtId="4" fontId="48" fillId="0" borderId="0" xfId="57" applyNumberFormat="1" applyFont="1" applyBorder="1" applyAlignment="1" applyProtection="1">
      <alignment vertical="center"/>
      <protection locked="0"/>
    </xf>
    <xf numFmtId="0" fontId="48" fillId="0" borderId="0" xfId="43" applyNumberFormat="1" applyFont="1" applyFill="1" applyAlignment="1"/>
    <xf numFmtId="0" fontId="48" fillId="0" borderId="0" xfId="66" applyNumberFormat="1" applyFont="1" applyFill="1" applyBorder="1" applyAlignment="1">
      <alignment horizontal="justify" vertical="top"/>
    </xf>
    <xf numFmtId="0" fontId="48" fillId="0" borderId="0" xfId="66" applyNumberFormat="1" applyFont="1" applyFill="1" applyBorder="1" applyAlignment="1"/>
    <xf numFmtId="4" fontId="48" fillId="0" borderId="0" xfId="66" applyNumberFormat="1" applyFont="1" applyFill="1" applyBorder="1" applyAlignment="1">
      <alignment horizontal="center"/>
    </xf>
    <xf numFmtId="0" fontId="51" fillId="0" borderId="0" xfId="0" applyFont="1" applyAlignment="1">
      <alignment horizontal="justify" vertical="top" wrapText="1"/>
    </xf>
    <xf numFmtId="0" fontId="48" fillId="0" borderId="0" xfId="67" applyFont="1" applyBorder="1" applyAlignment="1"/>
    <xf numFmtId="4" fontId="48" fillId="0" borderId="0" xfId="67" applyNumberFormat="1" applyFont="1" applyFill="1" applyBorder="1" applyAlignment="1">
      <alignment horizontal="center"/>
    </xf>
    <xf numFmtId="0" fontId="48" fillId="0" borderId="0" xfId="44" applyFont="1" applyBorder="1" applyAlignment="1">
      <alignment horizontal="left" vertical="top" wrapText="1"/>
    </xf>
    <xf numFmtId="0" fontId="48" fillId="0" borderId="0" xfId="0" quotePrefix="1" applyFont="1" applyBorder="1" applyAlignment="1">
      <alignment horizontal="justify" vertical="top" wrapText="1"/>
    </xf>
    <xf numFmtId="0" fontId="48" fillId="0" borderId="0" xfId="59" applyNumberFormat="1" applyFont="1" applyAlignment="1"/>
    <xf numFmtId="1" fontId="47" fillId="18" borderId="11" xfId="0" applyNumberFormat="1" applyFont="1" applyFill="1" applyBorder="1" applyAlignment="1">
      <alignment horizontal="left" vertical="center" wrapText="1"/>
    </xf>
    <xf numFmtId="1" fontId="47" fillId="18" borderId="11" xfId="0" applyNumberFormat="1" applyFont="1" applyFill="1" applyBorder="1" applyAlignment="1">
      <alignment wrapText="1"/>
    </xf>
    <xf numFmtId="4" fontId="47" fillId="18" borderId="11" xfId="0" applyNumberFormat="1" applyFont="1" applyFill="1" applyBorder="1" applyAlignment="1">
      <alignment horizontal="center" wrapText="1"/>
    </xf>
    <xf numFmtId="170" fontId="47" fillId="18" borderId="11" xfId="0" applyNumberFormat="1" applyFont="1" applyFill="1" applyBorder="1" applyAlignment="1" applyProtection="1">
      <alignment horizontal="right" wrapText="1"/>
      <protection locked="0"/>
    </xf>
    <xf numFmtId="170" fontId="48" fillId="0" borderId="0" xfId="43" applyNumberFormat="1" applyFont="1" applyAlignment="1">
      <alignment horizontal="right" vertical="center"/>
    </xf>
    <xf numFmtId="170" fontId="48" fillId="0" borderId="0" xfId="36" applyNumberFormat="1" applyFont="1" applyAlignment="1">
      <alignment horizontal="right" vertical="center"/>
    </xf>
    <xf numFmtId="171" fontId="47" fillId="18" borderId="11" xfId="0" applyNumberFormat="1" applyFont="1" applyFill="1" applyBorder="1" applyAlignment="1">
      <alignment horizontal="left" vertical="center" wrapText="1"/>
    </xf>
    <xf numFmtId="171" fontId="47" fillId="18" borderId="11" xfId="0" applyNumberFormat="1" applyFont="1" applyFill="1" applyBorder="1" applyAlignment="1">
      <alignment horizontal="center" wrapText="1"/>
    </xf>
    <xf numFmtId="0" fontId="47" fillId="18" borderId="16" xfId="0" applyFont="1" applyFill="1" applyBorder="1" applyAlignment="1">
      <alignment horizontal="left" wrapText="1"/>
    </xf>
    <xf numFmtId="0" fontId="48" fillId="0" borderId="0" xfId="61" applyNumberFormat="1" applyFont="1" applyFill="1" applyBorder="1" applyAlignment="1">
      <alignment horizontal="left"/>
    </xf>
    <xf numFmtId="1" fontId="47" fillId="18" borderId="11" xfId="0" applyNumberFormat="1" applyFont="1" applyFill="1" applyBorder="1" applyAlignment="1">
      <alignment horizontal="left" wrapText="1"/>
    </xf>
    <xf numFmtId="1" fontId="47" fillId="18" borderId="20" xfId="0" applyNumberFormat="1" applyFont="1" applyFill="1" applyBorder="1" applyAlignment="1">
      <alignment horizontal="left" vertical="center" wrapText="1"/>
    </xf>
    <xf numFmtId="4" fontId="48" fillId="18" borderId="20" xfId="57" applyNumberFormat="1" applyFont="1" applyFill="1" applyBorder="1" applyAlignment="1" applyProtection="1">
      <alignment vertical="center"/>
      <protection locked="0"/>
    </xf>
    <xf numFmtId="1" fontId="47" fillId="20" borderId="20" xfId="0" applyNumberFormat="1" applyFont="1" applyFill="1" applyBorder="1" applyAlignment="1">
      <alignment horizontal="left" vertical="center" wrapText="1"/>
    </xf>
    <xf numFmtId="4" fontId="48" fillId="20" borderId="20" xfId="57" applyNumberFormat="1" applyFont="1" applyFill="1" applyBorder="1" applyAlignment="1" applyProtection="1">
      <protection locked="0"/>
    </xf>
    <xf numFmtId="1" fontId="69" fillId="20" borderId="20" xfId="68" applyNumberFormat="1" applyFont="1" applyFill="1" applyBorder="1" applyAlignment="1">
      <alignment horizontal="center" vertical="center"/>
    </xf>
    <xf numFmtId="4" fontId="48" fillId="20" borderId="20" xfId="57" applyNumberFormat="1" applyFont="1" applyFill="1" applyBorder="1" applyAlignment="1" applyProtection="1">
      <alignment vertical="center"/>
      <protection locked="0"/>
    </xf>
    <xf numFmtId="1" fontId="47" fillId="18" borderId="20" xfId="0" applyNumberFormat="1" applyFont="1" applyFill="1" applyBorder="1" applyAlignment="1">
      <alignment horizontal="center" vertical="center"/>
    </xf>
    <xf numFmtId="4" fontId="48" fillId="0" borderId="0" xfId="57" applyNumberFormat="1" applyFont="1" applyAlignment="1" applyProtection="1">
      <alignment vertical="top"/>
      <protection locked="0"/>
    </xf>
    <xf numFmtId="4" fontId="48" fillId="0" borderId="0" xfId="57" applyNumberFormat="1" applyFont="1" applyFill="1" applyAlignment="1" applyProtection="1">
      <alignment vertical="top" wrapText="1"/>
      <protection locked="0"/>
    </xf>
    <xf numFmtId="4" fontId="48" fillId="0" borderId="0" xfId="57" applyNumberFormat="1" applyFont="1" applyFill="1" applyAlignment="1" applyProtection="1">
      <alignment horizontal="left"/>
      <protection locked="0"/>
    </xf>
    <xf numFmtId="4" fontId="48" fillId="0" borderId="0" xfId="57" applyNumberFormat="1" applyFont="1" applyAlignment="1" applyProtection="1">
      <alignment horizontal="right" vertical="top"/>
      <protection locked="0"/>
    </xf>
    <xf numFmtId="0" fontId="63" fillId="0" borderId="0" xfId="0" applyFont="1" applyFill="1" applyBorder="1" applyAlignment="1">
      <alignment horizontal="center"/>
    </xf>
    <xf numFmtId="49" fontId="62" fillId="0" borderId="0" xfId="0" applyNumberFormat="1" applyFont="1" applyFill="1" applyBorder="1" applyAlignment="1">
      <alignment vertical="top" wrapText="1"/>
    </xf>
    <xf numFmtId="49" fontId="62" fillId="0" borderId="0" xfId="0" applyNumberFormat="1" applyFont="1" applyFill="1" applyBorder="1" applyAlignment="1">
      <alignment horizontal="left" vertical="top" wrapText="1"/>
    </xf>
    <xf numFmtId="0" fontId="68" fillId="0" borderId="0" xfId="43" applyNumberFormat="1" applyFont="1" applyFill="1" applyAlignment="1">
      <alignment horizontal="justify" vertical="center"/>
    </xf>
    <xf numFmtId="0" fontId="48" fillId="20" borderId="0" xfId="0" applyFont="1" applyFill="1" applyBorder="1" applyAlignment="1">
      <alignment horizontal="justify" vertical="top" wrapText="1"/>
    </xf>
    <xf numFmtId="0" fontId="48" fillId="20" borderId="0" xfId="65" applyNumberFormat="1" applyFont="1" applyFill="1" applyBorder="1" applyAlignment="1">
      <alignment horizontal="justify" vertical="top"/>
    </xf>
    <xf numFmtId="0" fontId="21" fillId="0" borderId="0" xfId="0" applyFont="1" applyFill="1" applyAlignment="1" applyProtection="1">
      <alignment horizontal="left"/>
    </xf>
    <xf numFmtId="0" fontId="61" fillId="0" borderId="0" xfId="0" applyFont="1" applyBorder="1" applyAlignment="1">
      <alignment vertical="top" wrapText="1"/>
    </xf>
    <xf numFmtId="0" fontId="21" fillId="0" borderId="0" xfId="0" applyFont="1" applyAlignment="1" applyProtection="1">
      <alignment horizontal="center" wrapText="1"/>
    </xf>
    <xf numFmtId="49" fontId="24" fillId="0" borderId="13" xfId="0" applyNumberFormat="1" applyFont="1" applyBorder="1" applyAlignment="1" applyProtection="1">
      <alignment horizontal="center" vertical="top"/>
    </xf>
    <xf numFmtId="49" fontId="24" fillId="0" borderId="13" xfId="0" applyNumberFormat="1" applyFont="1" applyBorder="1" applyAlignment="1" applyProtection="1">
      <alignment horizontal="right" vertical="top"/>
    </xf>
    <xf numFmtId="0" fontId="54"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54" fillId="0" borderId="0" xfId="0" applyFont="1" applyBorder="1" applyAlignment="1" applyProtection="1">
      <alignment vertical="center"/>
      <protection locked="0"/>
    </xf>
    <xf numFmtId="1" fontId="71" fillId="0" borderId="0" xfId="0" applyNumberFormat="1" applyFont="1" applyBorder="1" applyAlignment="1" applyProtection="1">
      <alignment horizontal="center" vertical="top"/>
      <protection locked="0"/>
    </xf>
    <xf numFmtId="0" fontId="54" fillId="0" borderId="0" xfId="0" applyFont="1" applyBorder="1" applyAlignment="1" applyProtection="1">
      <alignment horizontal="justify" vertical="center" wrapText="1"/>
      <protection locked="0"/>
    </xf>
    <xf numFmtId="0" fontId="54" fillId="0" borderId="0" xfId="0" applyFont="1" applyBorder="1" applyAlignment="1" applyProtection="1">
      <alignment horizontal="center" vertical="center"/>
      <protection locked="0"/>
    </xf>
    <xf numFmtId="4" fontId="54" fillId="0" borderId="0" xfId="0" applyNumberFormat="1" applyFont="1" applyBorder="1" applyAlignment="1" applyProtection="1">
      <alignment horizontal="right" vertical="center"/>
      <protection locked="0"/>
    </xf>
    <xf numFmtId="4" fontId="14" fillId="0" borderId="0" xfId="0" applyNumberFormat="1" applyFont="1" applyBorder="1" applyAlignment="1" applyProtection="1">
      <alignment horizontal="right" vertical="center"/>
      <protection locked="0"/>
    </xf>
    <xf numFmtId="4" fontId="54" fillId="0" borderId="0" xfId="0" applyNumberFormat="1" applyFont="1" applyBorder="1" applyAlignment="1" applyProtection="1">
      <protection locked="0"/>
    </xf>
    <xf numFmtId="0" fontId="54" fillId="0" borderId="0" xfId="0" applyFont="1" applyBorder="1" applyAlignment="1" applyProtection="1">
      <alignment horizontal="left" vertical="center"/>
      <protection locked="0"/>
    </xf>
    <xf numFmtId="0" fontId="54" fillId="0" borderId="0" xfId="0" applyFont="1" applyAlignment="1" applyProtection="1">
      <alignment vertical="center"/>
      <protection locked="0"/>
    </xf>
    <xf numFmtId="0" fontId="54" fillId="0" borderId="0" xfId="0" applyFont="1" applyAlignment="1" applyProtection="1">
      <alignment horizontal="center" vertical="center"/>
      <protection locked="0"/>
    </xf>
    <xf numFmtId="4" fontId="54" fillId="0" borderId="0" xfId="0" applyNumberFormat="1" applyFont="1" applyAlignment="1" applyProtection="1">
      <alignment horizontal="right" vertical="center"/>
      <protection locked="0"/>
    </xf>
    <xf numFmtId="1" fontId="71" fillId="0" borderId="20" xfId="0" applyNumberFormat="1" applyFont="1" applyBorder="1" applyAlignment="1" applyProtection="1">
      <alignment horizontal="center" vertical="center"/>
      <protection locked="0"/>
    </xf>
    <xf numFmtId="0" fontId="54" fillId="0" borderId="20" xfId="0" applyFont="1" applyBorder="1" applyAlignment="1" applyProtection="1">
      <alignment horizontal="left" vertical="center" wrapText="1"/>
      <protection locked="0"/>
    </xf>
    <xf numFmtId="0" fontId="54" fillId="0" borderId="20" xfId="0" applyFont="1" applyBorder="1" applyAlignment="1" applyProtection="1">
      <alignment horizontal="center" vertical="center"/>
      <protection locked="0"/>
    </xf>
    <xf numFmtId="4" fontId="54" fillId="0" borderId="20" xfId="0" applyNumberFormat="1" applyFont="1" applyBorder="1" applyAlignment="1" applyProtection="1">
      <alignment horizontal="right" vertical="center"/>
      <protection locked="0"/>
    </xf>
    <xf numFmtId="4" fontId="14" fillId="0" borderId="20" xfId="0" applyNumberFormat="1" applyFont="1" applyBorder="1" applyAlignment="1" applyProtection="1">
      <alignment horizontal="right" vertical="center"/>
      <protection locked="0"/>
    </xf>
    <xf numFmtId="0" fontId="14" fillId="0" borderId="0" xfId="0" applyFont="1" applyAlignment="1" applyProtection="1">
      <alignment horizontal="right" vertical="center"/>
      <protection locked="0"/>
    </xf>
    <xf numFmtId="1" fontId="71" fillId="0" borderId="20" xfId="0" applyNumberFormat="1" applyFont="1" applyBorder="1" applyAlignment="1" applyProtection="1">
      <alignment horizontal="center" vertical="top"/>
      <protection locked="0"/>
    </xf>
    <xf numFmtId="4" fontId="54" fillId="0" borderId="20" xfId="0" applyNumberFormat="1" applyFont="1" applyBorder="1" applyAlignment="1" applyProtection="1">
      <protection locked="0"/>
    </xf>
    <xf numFmtId="0" fontId="14" fillId="0" borderId="20" xfId="0" applyFont="1" applyBorder="1" applyAlignment="1" applyProtection="1">
      <alignment horizontal="right" vertical="center"/>
      <protection locked="0"/>
    </xf>
    <xf numFmtId="0" fontId="72" fillId="0" borderId="0" xfId="0" applyFont="1" applyAlignment="1" applyProtection="1">
      <alignment vertical="center"/>
      <protection locked="0"/>
    </xf>
    <xf numFmtId="1" fontId="71" fillId="18" borderId="21" xfId="0" applyNumberFormat="1" applyFont="1" applyFill="1" applyBorder="1" applyAlignment="1" applyProtection="1">
      <alignment horizontal="center" vertical="top"/>
      <protection locked="0"/>
    </xf>
    <xf numFmtId="0" fontId="54" fillId="18" borderId="21" xfId="0" applyFont="1" applyFill="1" applyBorder="1" applyAlignment="1" applyProtection="1">
      <alignment horizontal="justify" vertical="center" wrapText="1"/>
      <protection locked="0"/>
    </xf>
    <xf numFmtId="1" fontId="73" fillId="0" borderId="0" xfId="0" applyNumberFormat="1" applyFont="1" applyAlignment="1" applyProtection="1">
      <alignment horizontal="center" vertical="center"/>
      <protection locked="0"/>
    </xf>
    <xf numFmtId="0" fontId="13" fillId="0" borderId="0" xfId="0" applyFont="1" applyAlignment="1" applyProtection="1">
      <alignment horizontal="justify" vertical="center" wrapText="1"/>
      <protection locked="0"/>
    </xf>
    <xf numFmtId="0" fontId="13" fillId="0" borderId="0" xfId="0" applyFont="1" applyAlignment="1" applyProtection="1">
      <alignment horizontal="center"/>
      <protection locked="0"/>
    </xf>
    <xf numFmtId="4" fontId="13" fillId="0" borderId="0" xfId="0" applyNumberFormat="1" applyFont="1" applyAlignment="1" applyProtection="1">
      <alignment horizontal="right"/>
      <protection locked="0"/>
    </xf>
    <xf numFmtId="4" fontId="13" fillId="0" borderId="0" xfId="0" applyNumberFormat="1" applyFont="1" applyAlignment="1" applyProtection="1">
      <alignment horizontal="right" vertical="center"/>
      <protection locked="0"/>
    </xf>
    <xf numFmtId="4" fontId="13" fillId="0" borderId="0" xfId="0" applyNumberFormat="1" applyFont="1" applyAlignment="1" applyProtection="1">
      <alignment vertical="center"/>
      <protection locked="0"/>
    </xf>
    <xf numFmtId="0" fontId="74" fillId="0" borderId="0" xfId="0" applyFont="1" applyAlignment="1" applyProtection="1">
      <alignment horizontal="left" vertical="center" wrapText="1"/>
      <protection locked="0"/>
    </xf>
    <xf numFmtId="0" fontId="13" fillId="0" borderId="0" xfId="0" applyFont="1" applyAlignment="1" applyProtection="1">
      <alignment vertical="center"/>
      <protection locked="0"/>
    </xf>
    <xf numFmtId="1" fontId="73" fillId="0" borderId="0" xfId="0" applyNumberFormat="1" applyFont="1" applyAlignment="1" applyProtection="1">
      <alignment horizontal="center" vertical="top"/>
      <protection locked="0"/>
    </xf>
    <xf numFmtId="0" fontId="13" fillId="0" borderId="0" xfId="0" applyFont="1" applyAlignment="1" applyProtection="1">
      <alignment horizontal="justify" wrapText="1"/>
      <protection locked="0"/>
    </xf>
    <xf numFmtId="0" fontId="13" fillId="0" borderId="0" xfId="0" applyFont="1" applyAlignment="1" applyProtection="1">
      <alignment horizontal="left" vertical="top"/>
      <protection locked="0"/>
    </xf>
    <xf numFmtId="0" fontId="75" fillId="0" borderId="0" xfId="0" applyFont="1" applyAlignment="1" applyProtection="1">
      <alignment horizontal="right" wrapText="1"/>
      <protection locked="0"/>
    </xf>
    <xf numFmtId="4" fontId="13" fillId="0" borderId="0" xfId="0" applyNumberFormat="1" applyFont="1" applyAlignment="1">
      <alignment wrapText="1"/>
    </xf>
    <xf numFmtId="4" fontId="13" fillId="0" borderId="0" xfId="0" applyNumberFormat="1" applyFont="1" applyAlignment="1"/>
    <xf numFmtId="0" fontId="13" fillId="0" borderId="0" xfId="0" applyFont="1"/>
    <xf numFmtId="0" fontId="13" fillId="0" borderId="0" xfId="0" applyFont="1" applyAlignment="1" applyProtection="1">
      <alignment horizontal="center" vertical="top"/>
      <protection locked="0"/>
    </xf>
    <xf numFmtId="0" fontId="75" fillId="0" borderId="0" xfId="0" applyFont="1" applyAlignment="1" applyProtection="1">
      <alignment horizontal="justify" vertical="top"/>
      <protection locked="0"/>
    </xf>
    <xf numFmtId="4" fontId="13" fillId="0" borderId="22" xfId="0" applyNumberFormat="1" applyFont="1" applyBorder="1" applyAlignment="1"/>
    <xf numFmtId="166" fontId="21" fillId="0" borderId="0" xfId="0" applyNumberFormat="1" applyFont="1" applyFill="1" applyBorder="1" applyAlignment="1" applyProtection="1">
      <alignment horizontal="right"/>
    </xf>
    <xf numFmtId="164" fontId="25" fillId="0" borderId="0" xfId="0" applyNumberFormat="1" applyFont="1" applyBorder="1" applyAlignment="1" applyProtection="1">
      <alignment horizontal="right"/>
    </xf>
    <xf numFmtId="4" fontId="27" fillId="0" borderId="0" xfId="0" applyNumberFormat="1" applyFont="1" applyBorder="1" applyAlignment="1" applyProtection="1">
      <alignment horizontal="left" vertical="top" wrapText="1"/>
    </xf>
    <xf numFmtId="4" fontId="27" fillId="0" borderId="0" xfId="0" applyNumberFormat="1" applyFont="1" applyBorder="1" applyAlignment="1" applyProtection="1">
      <alignment horizontal="left" vertical="top"/>
    </xf>
    <xf numFmtId="0" fontId="21" fillId="0" borderId="0" xfId="0" applyFont="1" applyBorder="1" applyAlignment="1" applyProtection="1">
      <alignment horizontal="justify" vertical="top" wrapText="1"/>
    </xf>
    <xf numFmtId="0" fontId="25" fillId="0" borderId="0" xfId="0" applyFont="1" applyBorder="1" applyAlignment="1" applyProtection="1">
      <alignment horizontal="justify" vertical="top" wrapText="1"/>
    </xf>
    <xf numFmtId="0" fontId="25" fillId="0" borderId="0" xfId="0" applyFont="1" applyBorder="1" applyAlignment="1" applyProtection="1">
      <alignment horizontal="center" wrapText="1"/>
    </xf>
    <xf numFmtId="164" fontId="21" fillId="0" borderId="0" xfId="0" applyNumberFormat="1" applyFont="1" applyBorder="1" applyAlignment="1" applyProtection="1">
      <alignment horizontal="right" wrapText="1"/>
    </xf>
    <xf numFmtId="0" fontId="21" fillId="0" borderId="0" xfId="0" applyFont="1" applyBorder="1" applyAlignment="1" applyProtection="1">
      <alignment horizontal="center" wrapText="1"/>
    </xf>
    <xf numFmtId="0" fontId="21" fillId="0" borderId="0" xfId="0" applyFont="1" applyBorder="1" applyAlignment="1" applyProtection="1">
      <alignment horizontal="justify" vertical="top" wrapText="1"/>
    </xf>
    <xf numFmtId="0" fontId="25" fillId="0" borderId="0" xfId="0" applyFont="1" applyFill="1" applyBorder="1" applyAlignment="1" applyProtection="1">
      <alignment horizontal="center" vertical="top" wrapText="1"/>
    </xf>
    <xf numFmtId="49" fontId="25" fillId="0" borderId="0" xfId="0" applyNumberFormat="1" applyFont="1" applyFill="1" applyBorder="1" applyAlignment="1" applyProtection="1">
      <alignment horizontal="center" vertical="top"/>
    </xf>
    <xf numFmtId="49" fontId="25" fillId="0" borderId="0" xfId="0" applyNumberFormat="1" applyFont="1" applyFill="1" applyBorder="1" applyAlignment="1" applyProtection="1">
      <alignment horizontal="left" vertical="center" wrapText="1"/>
    </xf>
    <xf numFmtId="49" fontId="25" fillId="2" borderId="10" xfId="0" applyNumberFormat="1" applyFont="1" applyFill="1" applyBorder="1" applyAlignment="1" applyProtection="1">
      <alignment horizontal="center" vertical="center"/>
    </xf>
    <xf numFmtId="49" fontId="25" fillId="2" borderId="10" xfId="0" applyNumberFormat="1" applyFont="1" applyFill="1" applyBorder="1" applyAlignment="1" applyProtection="1">
      <alignment horizontal="left" vertical="center" wrapText="1"/>
    </xf>
    <xf numFmtId="49" fontId="25" fillId="2" borderId="11" xfId="0" applyNumberFormat="1" applyFont="1" applyFill="1" applyBorder="1" applyAlignment="1" applyProtection="1">
      <alignment horizontal="center" vertical="center"/>
    </xf>
    <xf numFmtId="49" fontId="25" fillId="2" borderId="11" xfId="0" applyNumberFormat="1" applyFont="1" applyFill="1" applyBorder="1" applyAlignment="1" applyProtection="1">
      <alignment horizontal="left" vertical="center" wrapText="1"/>
    </xf>
    <xf numFmtId="0" fontId="25" fillId="0" borderId="0" xfId="0" applyFont="1" applyBorder="1" applyAlignment="1" applyProtection="1">
      <alignment horizontal="justify" vertical="top" wrapText="1"/>
    </xf>
    <xf numFmtId="4" fontId="27" fillId="0" borderId="0" xfId="0" applyNumberFormat="1" applyFont="1" applyBorder="1" applyAlignment="1" applyProtection="1">
      <alignment horizontal="left" wrapText="1"/>
    </xf>
    <xf numFmtId="164" fontId="25" fillId="0" borderId="0" xfId="0" applyNumberFormat="1" applyFont="1" applyBorder="1" applyAlignment="1" applyProtection="1">
      <alignment horizontal="right"/>
    </xf>
    <xf numFmtId="4" fontId="27" fillId="0" borderId="0" xfId="0" applyNumberFormat="1" applyFont="1" applyBorder="1" applyAlignment="1" applyProtection="1">
      <alignment horizontal="left" vertical="top" wrapText="1"/>
    </xf>
    <xf numFmtId="4" fontId="27" fillId="0" borderId="0" xfId="0" applyNumberFormat="1" applyFont="1" applyBorder="1" applyAlignment="1" applyProtection="1">
      <alignment horizontal="left" vertical="top"/>
    </xf>
    <xf numFmtId="4" fontId="27" fillId="2" borderId="11" xfId="0" applyNumberFormat="1" applyFont="1" applyFill="1" applyBorder="1" applyAlignment="1" applyProtection="1">
      <alignment horizontal="center" vertical="top"/>
    </xf>
    <xf numFmtId="49" fontId="29" fillId="2" borderId="10" xfId="0" applyNumberFormat="1" applyFont="1" applyFill="1" applyBorder="1" applyAlignment="1" applyProtection="1">
      <alignment horizontal="center" vertical="center"/>
    </xf>
    <xf numFmtId="0" fontId="60" fillId="0" borderId="0" xfId="0" applyFont="1" applyAlignment="1">
      <alignment horizontal="left" vertical="center"/>
    </xf>
    <xf numFmtId="0" fontId="52" fillId="0" borderId="0" xfId="0" applyFont="1" applyFill="1" applyBorder="1" applyAlignment="1">
      <alignment horizontal="center" vertical="top"/>
    </xf>
    <xf numFmtId="0" fontId="52" fillId="0" borderId="0" xfId="0" applyFont="1" applyFill="1" applyBorder="1" applyAlignment="1">
      <alignment vertical="top"/>
    </xf>
    <xf numFmtId="49" fontId="21" fillId="0" borderId="10" xfId="0" applyNumberFormat="1" applyFont="1" applyFill="1" applyBorder="1" applyAlignment="1" applyProtection="1">
      <alignment horizontal="right" vertical="top"/>
    </xf>
    <xf numFmtId="1" fontId="52" fillId="18" borderId="15" xfId="0" applyNumberFormat="1" applyFont="1" applyFill="1" applyBorder="1" applyAlignment="1">
      <alignment horizontal="left" vertical="center" wrapText="1"/>
    </xf>
    <xf numFmtId="1" fontId="52" fillId="18" borderId="11" xfId="0" applyNumberFormat="1" applyFont="1" applyFill="1" applyBorder="1" applyAlignment="1">
      <alignment horizontal="left" vertical="center" wrapText="1"/>
    </xf>
    <xf numFmtId="1" fontId="52" fillId="18" borderId="17" xfId="0" applyNumberFormat="1" applyFont="1" applyFill="1" applyBorder="1" applyAlignment="1">
      <alignment horizontal="left" vertical="center" wrapText="1"/>
    </xf>
    <xf numFmtId="0" fontId="47" fillId="18" borderId="20" xfId="0" applyFont="1" applyFill="1" applyBorder="1" applyAlignment="1">
      <alignment horizontal="center"/>
    </xf>
    <xf numFmtId="170" fontId="47" fillId="18" borderId="20" xfId="0" applyNumberFormat="1" applyFont="1" applyFill="1" applyBorder="1" applyAlignment="1">
      <alignment horizontal="right" vertical="center"/>
    </xf>
    <xf numFmtId="0" fontId="47" fillId="18" borderId="20" xfId="0" applyFont="1" applyFill="1" applyBorder="1" applyAlignment="1">
      <alignment horizontal="right" vertical="center"/>
    </xf>
    <xf numFmtId="0" fontId="47" fillId="0" borderId="0" xfId="0" applyFont="1" applyBorder="1" applyAlignment="1">
      <alignment horizontal="center"/>
    </xf>
    <xf numFmtId="0" fontId="47" fillId="0" borderId="0" xfId="0" applyFont="1" applyAlignment="1">
      <alignment horizontal="center"/>
    </xf>
    <xf numFmtId="0" fontId="49" fillId="0" borderId="0" xfId="0" applyFont="1" applyAlignment="1">
      <alignment horizontal="left" wrapText="1"/>
    </xf>
    <xf numFmtId="170" fontId="47" fillId="0" borderId="20" xfId="0" applyNumberFormat="1" applyFont="1" applyBorder="1" applyAlignment="1">
      <alignment horizontal="right" vertical="center"/>
    </xf>
    <xf numFmtId="0" fontId="47" fillId="0" borderId="20" xfId="0" applyFont="1" applyBorder="1" applyAlignment="1">
      <alignment horizontal="right" vertical="center"/>
    </xf>
    <xf numFmtId="0" fontId="47" fillId="0" borderId="20" xfId="0" applyFont="1" applyBorder="1" applyAlignment="1">
      <alignment horizontal="center"/>
    </xf>
    <xf numFmtId="0" fontId="52" fillId="0" borderId="0" xfId="0" applyFont="1" applyBorder="1" applyAlignment="1">
      <alignment vertical="top"/>
    </xf>
    <xf numFmtId="0" fontId="53" fillId="0" borderId="0" xfId="0" applyFont="1" applyBorder="1" applyAlignment="1"/>
    <xf numFmtId="169" fontId="47" fillId="0" borderId="14" xfId="0" applyNumberFormat="1" applyFont="1" applyBorder="1" applyAlignment="1">
      <alignment horizontal="center" wrapText="1"/>
    </xf>
    <xf numFmtId="169" fontId="47" fillId="0" borderId="0" xfId="0" applyNumberFormat="1" applyFont="1" applyBorder="1" applyAlignment="1">
      <alignment horizontal="center" wrapText="1"/>
    </xf>
    <xf numFmtId="0" fontId="48" fillId="0" borderId="14" xfId="0" applyFont="1" applyBorder="1" applyAlignment="1">
      <alignment horizontal="center"/>
    </xf>
    <xf numFmtId="1" fontId="69" fillId="18" borderId="20" xfId="68" applyNumberFormat="1" applyFont="1" applyFill="1" applyBorder="1" applyAlignment="1">
      <alignment horizontal="left" vertical="center"/>
    </xf>
    <xf numFmtId="0" fontId="69" fillId="18" borderId="20" xfId="68" applyFont="1" applyFill="1" applyBorder="1" applyAlignment="1">
      <alignment horizontal="left" vertical="center"/>
    </xf>
    <xf numFmtId="0" fontId="47" fillId="0" borderId="10" xfId="0" applyFont="1" applyFill="1" applyBorder="1" applyAlignment="1">
      <alignment vertical="top"/>
    </xf>
    <xf numFmtId="0" fontId="48" fillId="0" borderId="10" xfId="0" applyFont="1" applyFill="1" applyBorder="1" applyAlignment="1"/>
    <xf numFmtId="1" fontId="47" fillId="18" borderId="15" xfId="0" applyNumberFormat="1" applyFont="1" applyFill="1" applyBorder="1" applyAlignment="1">
      <alignment horizontal="left" vertical="center" wrapText="1"/>
    </xf>
    <xf numFmtId="1" fontId="47" fillId="18" borderId="11" xfId="0" applyNumberFormat="1" applyFont="1" applyFill="1" applyBorder="1" applyAlignment="1">
      <alignment horizontal="left" vertical="center" wrapText="1"/>
    </xf>
    <xf numFmtId="1" fontId="47" fillId="18" borderId="17" xfId="0" applyNumberFormat="1" applyFont="1" applyFill="1" applyBorder="1" applyAlignment="1">
      <alignment horizontal="left" vertical="center" wrapText="1"/>
    </xf>
    <xf numFmtId="0" fontId="47" fillId="0" borderId="10" xfId="0" applyFont="1" applyBorder="1" applyAlignment="1">
      <alignment vertical="top"/>
    </xf>
    <xf numFmtId="0" fontId="48" fillId="0" borderId="10" xfId="0" applyFont="1" applyBorder="1" applyAlignment="1"/>
    <xf numFmtId="1" fontId="69" fillId="20" borderId="20" xfId="68" applyNumberFormat="1" applyFont="1" applyFill="1" applyBorder="1" applyAlignment="1">
      <alignment horizontal="left" vertical="center"/>
    </xf>
    <xf numFmtId="0" fontId="69" fillId="20" borderId="20" xfId="68" applyFont="1" applyFill="1" applyBorder="1" applyAlignment="1">
      <alignment horizontal="left" vertical="center"/>
    </xf>
    <xf numFmtId="49" fontId="47" fillId="0" borderId="0" xfId="0" applyNumberFormat="1" applyFont="1" applyFill="1" applyBorder="1" applyAlignment="1" applyProtection="1">
      <alignment horizontal="center" vertical="top"/>
    </xf>
    <xf numFmtId="0" fontId="47" fillId="0" borderId="0" xfId="0" applyFont="1" applyFill="1" applyBorder="1" applyAlignment="1" applyProtection="1">
      <alignment horizontal="center" vertical="top" wrapText="1"/>
    </xf>
    <xf numFmtId="4" fontId="54" fillId="0" borderId="0" xfId="0" applyNumberFormat="1" applyFont="1" applyAlignment="1" applyProtection="1">
      <alignment horizontal="right" vertical="center"/>
      <protection locked="0"/>
    </xf>
    <xf numFmtId="0" fontId="48" fillId="0" borderId="0" xfId="43" applyNumberFormat="1" applyFont="1" applyAlignment="1">
      <alignment horizontal="justify" vertical="top"/>
    </xf>
  </cellXfs>
  <cellStyles count="71">
    <cellStyle name="20% - Isticanje1" xfId="1"/>
    <cellStyle name="20% - Isticanje2" xfId="2"/>
    <cellStyle name="20% - Isticanje3" xfId="3"/>
    <cellStyle name="20% - Isticanje4" xfId="4"/>
    <cellStyle name="20% - Isticanje5" xfId="5"/>
    <cellStyle name="20% - Isticanje6" xfId="6"/>
    <cellStyle name="40% - Isticanje1" xfId="7"/>
    <cellStyle name="40% - Isticanje2" xfId="8"/>
    <cellStyle name="40% - Isticanje3" xfId="9"/>
    <cellStyle name="40% - Isticanje4" xfId="10"/>
    <cellStyle name="40% - Isticanje5" xfId="11"/>
    <cellStyle name="40% - Isticanje6" xfId="12"/>
    <cellStyle name="60% - Isticanje1" xfId="13"/>
    <cellStyle name="60% - Isticanje2" xfId="14"/>
    <cellStyle name="60% - Isticanje3" xfId="15"/>
    <cellStyle name="60% - Isticanje4" xfId="16"/>
    <cellStyle name="60% - Isticanje5" xfId="17"/>
    <cellStyle name="60% - Isticanje6" xfId="18"/>
    <cellStyle name="Bilješka" xfId="19"/>
    <cellStyle name="Dobro" xfId="20"/>
    <cellStyle name="Isticanje1" xfId="21"/>
    <cellStyle name="Isticanje2" xfId="22"/>
    <cellStyle name="Isticanje3" xfId="23"/>
    <cellStyle name="Isticanje4" xfId="24"/>
    <cellStyle name="Isticanje5" xfId="25"/>
    <cellStyle name="Isticanje6" xfId="26"/>
    <cellStyle name="Izlaz" xfId="27"/>
    <cellStyle name="Izračun" xfId="28"/>
    <cellStyle name="Loše" xfId="29"/>
    <cellStyle name="Naslov" xfId="30"/>
    <cellStyle name="Naslov 1" xfId="31"/>
    <cellStyle name="Naslov 2" xfId="32"/>
    <cellStyle name="Naslov 3" xfId="33"/>
    <cellStyle name="Naslov 4" xfId="34"/>
    <cellStyle name="Neutralno" xfId="35"/>
    <cellStyle name="Normal" xfId="0" builtinId="0"/>
    <cellStyle name="Normal 10" xfId="60"/>
    <cellStyle name="Normal 13" xfId="59"/>
    <cellStyle name="Normal 14" xfId="36"/>
    <cellStyle name="Normal 19" xfId="37"/>
    <cellStyle name="Normal 2" xfId="38"/>
    <cellStyle name="Normal 2 2" xfId="70"/>
    <cellStyle name="Normal 21" xfId="39"/>
    <cellStyle name="Normal 25" xfId="61"/>
    <cellStyle name="Normal 3 2" xfId="69"/>
    <cellStyle name="Normal 30" xfId="40"/>
    <cellStyle name="Normal 31" xfId="64"/>
    <cellStyle name="Normal 35" xfId="63"/>
    <cellStyle name="Normal 37" xfId="62"/>
    <cellStyle name="Normal 38" xfId="41"/>
    <cellStyle name="Normal 39" xfId="65"/>
    <cellStyle name="Normal 41" xfId="66"/>
    <cellStyle name="Normal 45" xfId="67"/>
    <cellStyle name="Normal 48" xfId="68"/>
    <cellStyle name="Normal 5" xfId="58"/>
    <cellStyle name="Normal 6" xfId="42"/>
    <cellStyle name="Normal 7" xfId="43"/>
    <cellStyle name="Normal 9" xfId="44"/>
    <cellStyle name="Normal_HR7-Z214" xfId="57"/>
    <cellStyle name="Normal1" xfId="45"/>
    <cellStyle name="Normal3" xfId="46"/>
    <cellStyle name="Normalno 3" xfId="47"/>
    <cellStyle name="Obično_szabova-tros-s" xfId="48"/>
    <cellStyle name="Povezana ćelija" xfId="49"/>
    <cellStyle name="Provjera ćelije" xfId="50"/>
    <cellStyle name="Stil 1" xfId="51"/>
    <cellStyle name="Style 1" xfId="52"/>
    <cellStyle name="Tekst objašnjenja" xfId="53"/>
    <cellStyle name="Tekst upozorenja" xfId="54"/>
    <cellStyle name="Ukupni zbroj" xfId="55"/>
    <cellStyle name="Unos" xfId="5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6666"/>
      <rgbColor rgb="00FFFFC0"/>
      <rgbColor rgb="00A0E0E0"/>
      <rgbColor rgb="00660066"/>
      <rgbColor rgb="00FF8080"/>
      <rgbColor rgb="000080C0"/>
      <rgbColor rgb="00E3E3E3"/>
      <rgbColor rgb="00000080"/>
      <rgbColor rgb="00FF00FF"/>
      <rgbColor rgb="00FFFF00"/>
      <rgbColor rgb="0000FFFF"/>
      <rgbColor rgb="00800080"/>
      <rgbColor rgb="00800000"/>
      <rgbColor rgb="00008080"/>
      <rgbColor rgb="000000FF"/>
      <rgbColor rgb="0000CCFF"/>
      <rgbColor rgb="00CCFFFF"/>
      <rgbColor rgb="00CCFFCC"/>
      <rgbColor rgb="00FFFF99"/>
      <rgbColor rgb="00A6CAF0"/>
      <rgbColor rgb="00FF99CC"/>
      <rgbColor rgb="00CC9CCC"/>
      <rgbColor rgb="00FFCC99"/>
      <rgbColor rgb="003366FF"/>
      <rgbColor rgb="0033CCCC"/>
      <rgbColor rgb="00999933"/>
      <rgbColor rgb="00FFCC00"/>
      <rgbColor rgb="00FF9900"/>
      <rgbColor rgb="00FF6600"/>
      <rgbColor rgb="00666699"/>
      <rgbColor rgb="00969696"/>
      <rgbColor rgb="00003366"/>
      <rgbColor rgb="00339966"/>
      <rgbColor rgb="00003300"/>
      <rgbColor rgb="00663300"/>
      <rgbColor rgb="00996633"/>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445"/>
  <sheetViews>
    <sheetView showZeros="0" view="pageBreakPreview" topLeftCell="A100" zoomScaleNormal="70" zoomScaleSheetLayoutView="100" zoomScalePageLayoutView="85" workbookViewId="0">
      <selection activeCell="H399" sqref="H399"/>
    </sheetView>
  </sheetViews>
  <sheetFormatPr defaultRowHeight="16.5" x14ac:dyDescent="0.3"/>
  <cols>
    <col min="1" max="1" width="5.28515625" style="292" customWidth="1"/>
    <col min="2" max="2" width="2.42578125" style="1" customWidth="1"/>
    <col min="3" max="3" width="3.28515625" style="2" customWidth="1"/>
    <col min="4" max="4" width="48.42578125" style="3" customWidth="1"/>
    <col min="5" max="5" width="1.140625" style="4" customWidth="1"/>
    <col min="6" max="6" width="5.140625" style="5" customWidth="1"/>
    <col min="7" max="7" width="8.7109375" style="6" customWidth="1"/>
    <col min="8" max="8" width="10.5703125" style="6" customWidth="1"/>
    <col min="9" max="9" width="13.7109375" style="7" customWidth="1"/>
    <col min="10" max="10" width="9" style="8" customWidth="1"/>
    <col min="11" max="11" width="85.42578125" style="8" customWidth="1"/>
    <col min="12" max="16384" width="9.140625" style="8"/>
  </cols>
  <sheetData>
    <row r="1" spans="1:9" s="11" customFormat="1" ht="20.100000000000001" customHeight="1" x14ac:dyDescent="0.25">
      <c r="A1" s="279"/>
      <c r="B1" s="9"/>
      <c r="C1" s="10"/>
      <c r="D1" s="647" t="s">
        <v>93</v>
      </c>
      <c r="E1" s="647"/>
      <c r="F1" s="647"/>
      <c r="G1" s="647"/>
      <c r="H1" s="647"/>
      <c r="I1" s="648"/>
    </row>
    <row r="2" spans="1:9" s="11" customFormat="1" ht="20.100000000000001" customHeight="1" x14ac:dyDescent="0.2">
      <c r="A2" s="280"/>
      <c r="B2" s="12"/>
      <c r="C2" s="13"/>
      <c r="D2" s="649" t="s">
        <v>99</v>
      </c>
      <c r="E2" s="650"/>
      <c r="F2" s="650"/>
      <c r="G2" s="650"/>
      <c r="H2" s="650"/>
      <c r="I2" s="648"/>
    </row>
    <row r="3" spans="1:9" s="14" customFormat="1" ht="12.75" customHeight="1" x14ac:dyDescent="0.2">
      <c r="A3" s="651" t="s">
        <v>0</v>
      </c>
      <c r="B3" s="651"/>
      <c r="C3" s="651"/>
      <c r="D3" s="651"/>
      <c r="E3" s="651"/>
      <c r="F3" s="651"/>
      <c r="G3" s="651"/>
      <c r="H3" s="651"/>
      <c r="I3" s="651"/>
    </row>
    <row r="4" spans="1:9" s="18" customFormat="1" ht="12" customHeight="1" x14ac:dyDescent="0.3">
      <c r="A4" s="652" t="s">
        <v>1</v>
      </c>
      <c r="B4" s="652"/>
      <c r="C4" s="652"/>
      <c r="D4" s="15" t="s">
        <v>2</v>
      </c>
      <c r="E4" s="16" t="s">
        <v>3</v>
      </c>
      <c r="F4" s="17"/>
      <c r="G4" s="222" t="s">
        <v>4</v>
      </c>
      <c r="H4" s="222" t="s">
        <v>5</v>
      </c>
      <c r="I4" s="15" t="s">
        <v>6</v>
      </c>
    </row>
    <row r="5" spans="1:9" s="26" customFormat="1" ht="12" customHeight="1" x14ac:dyDescent="0.3">
      <c r="A5" s="281"/>
      <c r="B5" s="19"/>
      <c r="C5" s="20"/>
      <c r="D5" s="21"/>
      <c r="E5" s="22"/>
      <c r="F5" s="23"/>
      <c r="G5" s="24"/>
      <c r="H5" s="24"/>
      <c r="I5" s="25"/>
    </row>
    <row r="6" spans="1:9" s="26" customFormat="1" ht="12" customHeight="1" x14ac:dyDescent="0.2">
      <c r="A6" s="281"/>
      <c r="B6" s="19"/>
      <c r="C6" s="20"/>
      <c r="D6" s="27"/>
      <c r="E6" s="22"/>
      <c r="F6" s="28"/>
      <c r="G6" s="29"/>
      <c r="H6" s="29"/>
      <c r="I6" s="30"/>
    </row>
    <row r="7" spans="1:9" s="37" customFormat="1" ht="14.1" customHeight="1" x14ac:dyDescent="0.2">
      <c r="A7" s="282"/>
      <c r="B7" s="31"/>
      <c r="C7" s="32"/>
      <c r="D7" s="33"/>
      <c r="E7" s="33"/>
      <c r="F7" s="34"/>
      <c r="G7" s="35"/>
      <c r="H7" s="35"/>
      <c r="I7" s="36"/>
    </row>
    <row r="8" spans="1:9" s="37" customFormat="1" ht="14.1" customHeight="1" x14ac:dyDescent="0.2">
      <c r="A8" s="282"/>
      <c r="B8" s="31"/>
      <c r="C8" s="32"/>
      <c r="D8" s="33"/>
      <c r="E8" s="33"/>
      <c r="F8" s="34"/>
      <c r="G8" s="35"/>
      <c r="H8" s="35"/>
      <c r="I8" s="36"/>
    </row>
    <row r="9" spans="1:9" s="37" customFormat="1" ht="14.1" customHeight="1" x14ac:dyDescent="0.2">
      <c r="A9" s="282"/>
      <c r="B9" s="31"/>
      <c r="C9" s="32"/>
      <c r="D9" s="33"/>
      <c r="E9" s="33"/>
      <c r="F9" s="34"/>
      <c r="G9" s="35"/>
      <c r="H9" s="35"/>
      <c r="I9" s="36"/>
    </row>
    <row r="10" spans="1:9" s="37" customFormat="1" ht="14.1" customHeight="1" x14ac:dyDescent="0.2">
      <c r="A10" s="282"/>
      <c r="B10" s="31"/>
      <c r="C10" s="32"/>
      <c r="D10" s="33"/>
      <c r="E10" s="33"/>
      <c r="F10" s="34"/>
      <c r="G10" s="35"/>
      <c r="H10" s="35"/>
      <c r="I10" s="36"/>
    </row>
    <row r="11" spans="1:9" s="44" customFormat="1" ht="15" customHeight="1" x14ac:dyDescent="0.2">
      <c r="A11" s="247"/>
      <c r="B11" s="38"/>
      <c r="C11" s="39"/>
      <c r="D11" s="40"/>
      <c r="E11" s="41"/>
      <c r="F11" s="42"/>
      <c r="G11" s="43"/>
      <c r="H11" s="29"/>
      <c r="I11" s="30"/>
    </row>
    <row r="12" spans="1:9" s="44" customFormat="1" ht="15" customHeight="1" x14ac:dyDescent="0.2">
      <c r="A12" s="247"/>
      <c r="B12" s="38"/>
      <c r="C12" s="39"/>
      <c r="D12" s="40"/>
      <c r="E12" s="41"/>
      <c r="F12" s="42"/>
      <c r="G12" s="43"/>
      <c r="H12" s="29"/>
      <c r="I12" s="30"/>
    </row>
    <row r="13" spans="1:9" s="44" customFormat="1" ht="15" customHeight="1" x14ac:dyDescent="0.2">
      <c r="A13" s="247"/>
      <c r="B13" s="38"/>
      <c r="C13" s="39"/>
      <c r="D13" s="40"/>
      <c r="E13" s="41"/>
      <c r="F13" s="42"/>
      <c r="G13" s="43"/>
      <c r="H13" s="29"/>
      <c r="I13" s="30"/>
    </row>
    <row r="14" spans="1:9" s="44" customFormat="1" ht="15" customHeight="1" x14ac:dyDescent="0.2">
      <c r="A14" s="247"/>
      <c r="B14" s="38"/>
      <c r="C14" s="39"/>
      <c r="D14" s="40"/>
      <c r="E14" s="41"/>
      <c r="F14" s="42"/>
      <c r="G14" s="43"/>
      <c r="H14" s="29"/>
      <c r="I14" s="30"/>
    </row>
    <row r="15" spans="1:9" s="44" customFormat="1" ht="15" customHeight="1" x14ac:dyDescent="0.2">
      <c r="A15" s="247"/>
      <c r="B15" s="38"/>
      <c r="C15" s="39"/>
      <c r="D15" s="40"/>
      <c r="E15" s="41"/>
      <c r="F15" s="42"/>
      <c r="G15" s="43"/>
      <c r="H15" s="29"/>
      <c r="I15" s="30"/>
    </row>
    <row r="16" spans="1:9" s="44" customFormat="1" ht="15" customHeight="1" x14ac:dyDescent="0.2">
      <c r="A16" s="247"/>
      <c r="B16" s="38"/>
      <c r="C16" s="39"/>
      <c r="D16" s="40"/>
      <c r="E16" s="41"/>
      <c r="F16" s="42"/>
      <c r="G16" s="43"/>
      <c r="H16" s="29"/>
      <c r="I16" s="30"/>
    </row>
    <row r="17" spans="1:9" s="44" customFormat="1" ht="15" customHeight="1" x14ac:dyDescent="0.2">
      <c r="A17" s="247"/>
      <c r="B17" s="38"/>
      <c r="C17" s="39"/>
      <c r="D17" s="40"/>
      <c r="E17" s="41"/>
      <c r="F17" s="42"/>
      <c r="G17" s="43"/>
      <c r="H17" s="29"/>
      <c r="I17" s="30"/>
    </row>
    <row r="18" spans="1:9" s="44" customFormat="1" ht="15" customHeight="1" x14ac:dyDescent="0.2">
      <c r="A18" s="247"/>
      <c r="B18" s="38"/>
      <c r="C18" s="39"/>
      <c r="D18" s="40"/>
      <c r="E18" s="41"/>
      <c r="F18" s="42"/>
      <c r="G18" s="43"/>
      <c r="H18" s="29"/>
      <c r="I18" s="30"/>
    </row>
    <row r="19" spans="1:9" s="44" customFormat="1" ht="15" customHeight="1" x14ac:dyDescent="0.2">
      <c r="A19" s="247"/>
      <c r="B19" s="38"/>
      <c r="C19" s="39"/>
      <c r="D19" s="40"/>
      <c r="E19" s="41"/>
      <c r="F19" s="42"/>
      <c r="G19" s="43"/>
      <c r="H19" s="29"/>
      <c r="I19" s="30"/>
    </row>
    <row r="20" spans="1:9" s="44" customFormat="1" ht="15" customHeight="1" x14ac:dyDescent="0.2">
      <c r="A20" s="247"/>
      <c r="B20" s="38"/>
      <c r="C20" s="39"/>
      <c r="D20" s="40"/>
      <c r="E20" s="41"/>
      <c r="F20" s="42"/>
      <c r="G20" s="43"/>
      <c r="H20" s="29"/>
      <c r="I20" s="30"/>
    </row>
    <row r="21" spans="1:9" s="44" customFormat="1" ht="15" customHeight="1" x14ac:dyDescent="0.2">
      <c r="A21" s="247"/>
      <c r="B21" s="38"/>
      <c r="C21" s="39"/>
      <c r="D21" s="40"/>
      <c r="E21" s="41"/>
      <c r="F21" s="42"/>
      <c r="G21" s="43"/>
      <c r="H21" s="29"/>
      <c r="I21" s="30"/>
    </row>
    <row r="22" spans="1:9" s="44" customFormat="1" ht="15" customHeight="1" x14ac:dyDescent="0.2">
      <c r="A22" s="639" t="s">
        <v>7</v>
      </c>
      <c r="B22" s="639"/>
      <c r="C22" s="639"/>
      <c r="D22" s="639"/>
      <c r="E22" s="639"/>
      <c r="F22" s="639"/>
      <c r="G22" s="639"/>
      <c r="H22" s="639"/>
      <c r="I22" s="639"/>
    </row>
    <row r="23" spans="1:9" s="44" customFormat="1" ht="15" customHeight="1" x14ac:dyDescent="0.2">
      <c r="A23" s="245"/>
      <c r="B23" s="38"/>
      <c r="C23" s="39"/>
      <c r="D23" s="45"/>
      <c r="E23" s="41"/>
      <c r="F23" s="42"/>
      <c r="G23" s="43"/>
      <c r="H23" s="29"/>
      <c r="I23" s="30"/>
    </row>
    <row r="24" spans="1:9" s="44" customFormat="1" ht="15" customHeight="1" x14ac:dyDescent="0.2">
      <c r="A24" s="639" t="s">
        <v>8</v>
      </c>
      <c r="B24" s="639"/>
      <c r="C24" s="639"/>
      <c r="D24" s="639"/>
      <c r="E24" s="639"/>
      <c r="F24" s="639"/>
      <c r="G24" s="639"/>
      <c r="H24" s="639"/>
      <c r="I24" s="639"/>
    </row>
    <row r="25" spans="1:9" s="44" customFormat="1" ht="15" customHeight="1" x14ac:dyDescent="0.2">
      <c r="A25" s="247"/>
      <c r="B25" s="38"/>
      <c r="C25" s="39"/>
      <c r="D25" s="40"/>
      <c r="E25" s="41"/>
      <c r="F25" s="42"/>
      <c r="G25" s="43"/>
      <c r="H25" s="29"/>
      <c r="I25" s="30"/>
    </row>
    <row r="26" spans="1:9" s="44" customFormat="1" ht="15" customHeight="1" x14ac:dyDescent="0.2">
      <c r="A26" s="640"/>
      <c r="B26" s="640"/>
      <c r="C26" s="640"/>
      <c r="D26" s="640"/>
      <c r="E26" s="640"/>
      <c r="F26" s="640"/>
      <c r="G26" s="640"/>
      <c r="H26" s="640"/>
      <c r="I26" s="640"/>
    </row>
    <row r="27" spans="1:9" s="44" customFormat="1" ht="15" customHeight="1" x14ac:dyDescent="0.2">
      <c r="A27" s="247"/>
      <c r="B27" s="38"/>
      <c r="C27" s="39"/>
      <c r="D27" s="40"/>
      <c r="E27" s="41"/>
      <c r="F27" s="42"/>
      <c r="G27" s="43"/>
      <c r="H27" s="29"/>
      <c r="I27" s="30"/>
    </row>
    <row r="28" spans="1:9" s="44" customFormat="1" ht="15" customHeight="1" x14ac:dyDescent="0.2">
      <c r="A28" s="247"/>
      <c r="B28" s="38"/>
      <c r="C28" s="39"/>
      <c r="D28" s="40"/>
      <c r="E28" s="41"/>
      <c r="F28" s="42"/>
      <c r="G28" s="43"/>
      <c r="H28" s="29"/>
      <c r="I28" s="30"/>
    </row>
    <row r="29" spans="1:9" s="44" customFormat="1" ht="15" customHeight="1" x14ac:dyDescent="0.2">
      <c r="A29" s="247"/>
      <c r="B29" s="38"/>
      <c r="C29" s="39"/>
      <c r="D29" s="40"/>
      <c r="E29" s="41"/>
      <c r="F29" s="42"/>
      <c r="G29" s="43"/>
      <c r="H29" s="29"/>
      <c r="I29" s="30"/>
    </row>
    <row r="30" spans="1:9" s="44" customFormat="1" ht="15" customHeight="1" x14ac:dyDescent="0.2">
      <c r="A30" s="247"/>
      <c r="B30" s="38"/>
      <c r="C30" s="39"/>
      <c r="D30" s="40"/>
      <c r="E30" s="41"/>
      <c r="F30" s="42"/>
      <c r="G30" s="43"/>
      <c r="H30" s="29"/>
      <c r="I30" s="30"/>
    </row>
    <row r="31" spans="1:9" s="44" customFormat="1" ht="15" customHeight="1" x14ac:dyDescent="0.2">
      <c r="A31" s="247"/>
      <c r="B31" s="38"/>
      <c r="C31" s="39"/>
      <c r="D31" s="40"/>
      <c r="E31" s="41"/>
      <c r="F31" s="42"/>
      <c r="G31" s="43"/>
      <c r="H31" s="29"/>
      <c r="I31" s="30"/>
    </row>
    <row r="32" spans="1:9" s="44" customFormat="1" ht="15" customHeight="1" x14ac:dyDescent="0.2">
      <c r="A32" s="247"/>
      <c r="B32" s="38"/>
      <c r="C32" s="39"/>
      <c r="D32" s="40"/>
      <c r="E32" s="41"/>
      <c r="F32" s="42"/>
      <c r="G32" s="43"/>
      <c r="H32" s="29"/>
      <c r="I32" s="30"/>
    </row>
    <row r="33" spans="1:9" s="44" customFormat="1" ht="15" customHeight="1" x14ac:dyDescent="0.2">
      <c r="A33" s="247"/>
      <c r="B33" s="38"/>
      <c r="C33" s="39"/>
      <c r="D33" s="40"/>
      <c r="E33" s="41"/>
      <c r="F33" s="42"/>
      <c r="G33" s="43"/>
      <c r="H33" s="29"/>
      <c r="I33" s="30"/>
    </row>
    <row r="34" spans="1:9" s="44" customFormat="1" ht="15" customHeight="1" x14ac:dyDescent="0.2">
      <c r="A34" s="247"/>
      <c r="B34" s="38"/>
      <c r="C34" s="39"/>
      <c r="D34" s="40"/>
      <c r="E34" s="41"/>
      <c r="F34" s="42"/>
      <c r="G34" s="43"/>
      <c r="H34" s="29"/>
      <c r="I34" s="30"/>
    </row>
    <row r="35" spans="1:9" s="44" customFormat="1" ht="15" customHeight="1" x14ac:dyDescent="0.2">
      <c r="A35" s="247"/>
      <c r="B35" s="38"/>
      <c r="C35" s="39"/>
      <c r="D35" s="40"/>
      <c r="E35" s="41"/>
      <c r="F35" s="42"/>
      <c r="G35" s="43"/>
      <c r="H35" s="29"/>
      <c r="I35" s="30"/>
    </row>
    <row r="36" spans="1:9" s="44" customFormat="1" ht="15" customHeight="1" x14ac:dyDescent="0.2">
      <c r="A36" s="247"/>
      <c r="B36" s="38"/>
      <c r="C36" s="39"/>
      <c r="D36" s="40"/>
      <c r="E36" s="41"/>
      <c r="F36" s="42"/>
      <c r="G36" s="43"/>
      <c r="H36" s="29"/>
      <c r="I36" s="30"/>
    </row>
    <row r="37" spans="1:9" s="44" customFormat="1" ht="15" customHeight="1" x14ac:dyDescent="0.2">
      <c r="A37" s="247"/>
      <c r="B37" s="38"/>
      <c r="C37" s="39"/>
      <c r="D37" s="40"/>
      <c r="E37" s="41"/>
      <c r="F37" s="42"/>
      <c r="G37" s="43"/>
      <c r="H37" s="29"/>
      <c r="I37" s="30"/>
    </row>
    <row r="38" spans="1:9" s="44" customFormat="1" ht="15" customHeight="1" x14ac:dyDescent="0.2">
      <c r="A38" s="247"/>
      <c r="B38" s="38"/>
      <c r="C38" s="39"/>
      <c r="D38" s="40"/>
      <c r="E38" s="41"/>
      <c r="F38" s="42"/>
      <c r="G38" s="43"/>
      <c r="H38" s="29"/>
      <c r="I38" s="30"/>
    </row>
    <row r="39" spans="1:9" s="44" customFormat="1" ht="15" customHeight="1" x14ac:dyDescent="0.2">
      <c r="A39" s="247"/>
      <c r="B39" s="38"/>
      <c r="C39" s="39"/>
      <c r="D39" s="40"/>
      <c r="E39" s="41"/>
      <c r="F39" s="42"/>
      <c r="G39" s="43"/>
      <c r="H39" s="29"/>
      <c r="I39" s="30"/>
    </row>
    <row r="40" spans="1:9" s="44" customFormat="1" ht="15" customHeight="1" x14ac:dyDescent="0.2">
      <c r="A40" s="247"/>
      <c r="B40" s="38"/>
      <c r="C40" s="39"/>
      <c r="D40" s="40"/>
      <c r="E40" s="41"/>
      <c r="F40" s="42"/>
      <c r="G40" s="43"/>
      <c r="H40" s="29"/>
      <c r="I40" s="30"/>
    </row>
    <row r="41" spans="1:9" s="44" customFormat="1" ht="15" customHeight="1" x14ac:dyDescent="0.2">
      <c r="A41" s="247"/>
      <c r="B41" s="38"/>
      <c r="C41" s="39"/>
      <c r="D41" s="40"/>
      <c r="E41" s="41"/>
      <c r="F41" s="42"/>
      <c r="G41" s="43"/>
      <c r="H41" s="29"/>
      <c r="I41" s="30"/>
    </row>
    <row r="42" spans="1:9" s="44" customFormat="1" ht="15" customHeight="1" x14ac:dyDescent="0.2">
      <c r="A42" s="247"/>
      <c r="B42" s="38"/>
      <c r="C42" s="39"/>
      <c r="D42" s="40"/>
      <c r="E42" s="41"/>
      <c r="F42" s="42"/>
      <c r="G42" s="43"/>
      <c r="H42" s="29"/>
      <c r="I42" s="30"/>
    </row>
    <row r="43" spans="1:9" s="44" customFormat="1" ht="15" customHeight="1" x14ac:dyDescent="0.2">
      <c r="A43" s="247"/>
      <c r="B43" s="38"/>
      <c r="C43" s="39"/>
      <c r="D43" s="40"/>
      <c r="E43" s="41"/>
      <c r="F43" s="42"/>
      <c r="G43" s="43"/>
      <c r="H43" s="29"/>
      <c r="I43" s="30"/>
    </row>
    <row r="44" spans="1:9" s="44" customFormat="1" ht="15" customHeight="1" x14ac:dyDescent="0.2">
      <c r="A44" s="247"/>
      <c r="B44" s="38"/>
      <c r="C44" s="39"/>
      <c r="D44" s="40"/>
      <c r="E44" s="41"/>
      <c r="F44" s="42"/>
      <c r="G44" s="43"/>
      <c r="H44" s="29"/>
      <c r="I44" s="30"/>
    </row>
    <row r="45" spans="1:9" s="44" customFormat="1" ht="15" customHeight="1" x14ac:dyDescent="0.2">
      <c r="A45" s="247"/>
      <c r="B45" s="38"/>
      <c r="C45" s="39"/>
      <c r="D45" s="40"/>
      <c r="E45" s="41"/>
      <c r="F45" s="42"/>
      <c r="G45" s="43"/>
      <c r="H45" s="29"/>
      <c r="I45" s="30"/>
    </row>
    <row r="46" spans="1:9" s="44" customFormat="1" ht="15" customHeight="1" x14ac:dyDescent="0.2">
      <c r="A46" s="247"/>
      <c r="B46" s="38"/>
      <c r="C46" s="39"/>
      <c r="D46" s="40"/>
      <c r="E46" s="41"/>
      <c r="F46" s="42"/>
      <c r="G46" s="43"/>
      <c r="H46" s="29"/>
      <c r="I46" s="30"/>
    </row>
    <row r="47" spans="1:9" s="44" customFormat="1" ht="15" customHeight="1" x14ac:dyDescent="0.2">
      <c r="A47" s="247"/>
      <c r="B47" s="38"/>
      <c r="C47" s="39"/>
      <c r="D47" s="40"/>
      <c r="E47" s="41"/>
      <c r="F47" s="42"/>
      <c r="G47" s="43"/>
      <c r="H47" s="29"/>
      <c r="I47" s="30"/>
    </row>
    <row r="48" spans="1:9" s="44" customFormat="1" ht="15" customHeight="1" x14ac:dyDescent="0.2">
      <c r="A48" s="247"/>
      <c r="B48" s="38"/>
      <c r="C48" s="39"/>
      <c r="D48" s="40"/>
      <c r="E48" s="41"/>
      <c r="F48" s="42"/>
      <c r="G48" s="43"/>
      <c r="H48" s="29"/>
      <c r="I48" s="30"/>
    </row>
    <row r="49" spans="1:9" s="44" customFormat="1" ht="15" customHeight="1" x14ac:dyDescent="0.2">
      <c r="A49" s="247"/>
      <c r="B49" s="38"/>
      <c r="C49" s="39"/>
      <c r="D49" s="40"/>
      <c r="E49" s="41"/>
      <c r="F49" s="42"/>
      <c r="G49" s="43"/>
      <c r="H49" s="29"/>
      <c r="I49" s="30"/>
    </row>
    <row r="50" spans="1:9" s="44" customFormat="1" ht="15" customHeight="1" x14ac:dyDescent="0.2">
      <c r="A50" s="247"/>
      <c r="B50" s="38"/>
      <c r="C50" s="39"/>
      <c r="D50" s="40"/>
      <c r="E50" s="41"/>
      <c r="F50" s="42"/>
      <c r="G50" s="43"/>
      <c r="H50" s="29"/>
      <c r="I50" s="30"/>
    </row>
    <row r="51" spans="1:9" s="44" customFormat="1" ht="15" customHeight="1" x14ac:dyDescent="0.2">
      <c r="A51" s="247"/>
      <c r="B51" s="38"/>
      <c r="C51" s="39"/>
      <c r="D51" s="40"/>
      <c r="E51" s="41"/>
      <c r="F51" s="42"/>
      <c r="G51" s="43"/>
      <c r="H51" s="29"/>
      <c r="I51" s="30"/>
    </row>
    <row r="52" spans="1:9" s="44" customFormat="1" ht="15" customHeight="1" x14ac:dyDescent="0.2">
      <c r="A52" s="247"/>
      <c r="B52" s="38"/>
      <c r="C52" s="39"/>
      <c r="D52" s="40"/>
      <c r="E52" s="41"/>
      <c r="F52" s="42"/>
      <c r="G52" s="43"/>
      <c r="H52" s="29"/>
      <c r="I52" s="30"/>
    </row>
    <row r="53" spans="1:9" s="44" customFormat="1" ht="15" customHeight="1" x14ac:dyDescent="0.2">
      <c r="A53" s="247"/>
      <c r="B53" s="38"/>
      <c r="C53" s="39"/>
      <c r="D53" s="40"/>
      <c r="E53" s="41"/>
      <c r="F53" s="42"/>
      <c r="G53" s="43"/>
      <c r="H53" s="29"/>
      <c r="I53" s="30"/>
    </row>
    <row r="54" spans="1:9" s="44" customFormat="1" ht="15" customHeight="1" x14ac:dyDescent="0.2">
      <c r="A54" s="247"/>
      <c r="B54" s="38"/>
      <c r="C54" s="39"/>
      <c r="D54" s="40"/>
      <c r="E54" s="41"/>
      <c r="F54" s="42"/>
      <c r="G54" s="43"/>
      <c r="H54" s="29"/>
      <c r="I54" s="30"/>
    </row>
    <row r="55" spans="1:9" s="44" customFormat="1" ht="15" customHeight="1" x14ac:dyDescent="0.2">
      <c r="A55" s="247"/>
      <c r="B55" s="38"/>
      <c r="C55" s="39"/>
      <c r="D55" s="40"/>
      <c r="E55" s="41"/>
      <c r="F55" s="42"/>
      <c r="G55" s="43"/>
      <c r="H55" s="29"/>
      <c r="I55" s="30"/>
    </row>
    <row r="56" spans="1:9" s="44" customFormat="1" ht="15" customHeight="1" x14ac:dyDescent="0.2">
      <c r="A56" s="247"/>
      <c r="B56" s="38"/>
      <c r="C56" s="39"/>
      <c r="D56" s="40"/>
      <c r="E56" s="41"/>
      <c r="F56" s="42"/>
      <c r="G56" s="43"/>
      <c r="H56" s="29"/>
      <c r="I56" s="30"/>
    </row>
    <row r="57" spans="1:9" s="44" customFormat="1" ht="15" customHeight="1" x14ac:dyDescent="0.2">
      <c r="A57" s="247"/>
      <c r="B57" s="38"/>
      <c r="C57" s="39"/>
      <c r="D57" s="40"/>
      <c r="E57" s="41"/>
      <c r="F57" s="42"/>
      <c r="G57" s="43"/>
      <c r="H57" s="29"/>
      <c r="I57" s="30"/>
    </row>
    <row r="58" spans="1:9" s="44" customFormat="1" ht="15" customHeight="1" x14ac:dyDescent="0.2">
      <c r="A58" s="247"/>
      <c r="B58" s="38"/>
      <c r="C58" s="39"/>
      <c r="D58" s="40"/>
      <c r="E58" s="41"/>
      <c r="F58" s="42"/>
      <c r="G58" s="43"/>
      <c r="H58" s="29"/>
      <c r="I58" s="30"/>
    </row>
    <row r="59" spans="1:9" s="44" customFormat="1" ht="15" customHeight="1" x14ac:dyDescent="0.2">
      <c r="A59" s="247"/>
      <c r="B59" s="38"/>
      <c r="C59" s="39"/>
      <c r="D59" s="40"/>
      <c r="E59" s="41"/>
      <c r="F59" s="42"/>
      <c r="G59" s="43"/>
      <c r="H59" s="29"/>
      <c r="I59" s="30"/>
    </row>
    <row r="60" spans="1:9" s="51" customFormat="1" ht="15" hidden="1" customHeight="1" x14ac:dyDescent="0.2">
      <c r="A60" s="282"/>
      <c r="B60" s="31"/>
      <c r="C60" s="46"/>
      <c r="D60" s="47" t="s">
        <v>9</v>
      </c>
      <c r="E60" s="48"/>
      <c r="F60" s="49"/>
      <c r="G60" s="50"/>
      <c r="H60" s="35"/>
      <c r="I60" s="36"/>
    </row>
    <row r="61" spans="1:9" s="51" customFormat="1" ht="5.25" hidden="1" customHeight="1" x14ac:dyDescent="0.2">
      <c r="A61" s="282"/>
      <c r="B61" s="31"/>
      <c r="C61" s="46"/>
      <c r="D61" s="48"/>
      <c r="E61" s="48"/>
      <c r="F61" s="49"/>
      <c r="G61" s="50"/>
      <c r="H61" s="35"/>
      <c r="I61" s="36"/>
    </row>
    <row r="62" spans="1:9" s="53" customFormat="1" ht="15" hidden="1" customHeight="1" x14ac:dyDescent="0.2">
      <c r="A62" s="282" t="s">
        <v>10</v>
      </c>
      <c r="B62" s="31"/>
      <c r="C62" s="46"/>
      <c r="D62" s="48" t="s">
        <v>11</v>
      </c>
      <c r="E62" s="52"/>
      <c r="F62" s="49"/>
      <c r="G62" s="50"/>
      <c r="H62" s="35"/>
      <c r="I62" s="36"/>
    </row>
    <row r="63" spans="1:9" s="53" customFormat="1" ht="6" hidden="1" customHeight="1" x14ac:dyDescent="0.2">
      <c r="A63" s="282"/>
      <c r="B63" s="31"/>
      <c r="C63" s="46"/>
      <c r="D63" s="202"/>
      <c r="E63" s="52"/>
      <c r="F63" s="49"/>
      <c r="G63" s="50"/>
      <c r="H63" s="35"/>
      <c r="I63" s="36"/>
    </row>
    <row r="64" spans="1:9" s="53" customFormat="1" ht="6" hidden="1" customHeight="1" x14ac:dyDescent="0.2">
      <c r="A64" s="282"/>
      <c r="B64" s="31"/>
      <c r="C64" s="46"/>
      <c r="D64" s="202"/>
      <c r="E64" s="52"/>
      <c r="F64" s="49"/>
      <c r="G64" s="50"/>
      <c r="H64" s="35"/>
      <c r="I64" s="36"/>
    </row>
    <row r="65" spans="1:249" s="53" customFormat="1" ht="15" hidden="1" customHeight="1" x14ac:dyDescent="0.2">
      <c r="A65" s="247" t="s">
        <v>27</v>
      </c>
      <c r="B65" s="38"/>
      <c r="C65" s="54"/>
      <c r="D65" s="55" t="s">
        <v>96</v>
      </c>
      <c r="E65" s="55"/>
      <c r="F65" s="56"/>
      <c r="G65" s="43"/>
      <c r="H65" s="29"/>
      <c r="I65" s="30">
        <f>I180</f>
        <v>0</v>
      </c>
    </row>
    <row r="66" spans="1:249" s="53" customFormat="1" ht="7.5" hidden="1" customHeight="1" x14ac:dyDescent="0.2">
      <c r="A66" s="282"/>
      <c r="B66" s="31"/>
      <c r="C66" s="46"/>
      <c r="D66" s="202"/>
      <c r="E66" s="52"/>
      <c r="F66" s="49"/>
      <c r="G66" s="50"/>
      <c r="H66" s="35"/>
      <c r="I66" s="36"/>
    </row>
    <row r="67" spans="1:249" s="57" customFormat="1" ht="15" hidden="1" customHeight="1" x14ac:dyDescent="0.2">
      <c r="A67" s="247" t="s">
        <v>44</v>
      </c>
      <c r="B67" s="38">
        <f t="shared" ref="B67:I67" si="0">B200</f>
        <v>0</v>
      </c>
      <c r="C67" s="54">
        <f t="shared" si="0"/>
        <v>0</v>
      </c>
      <c r="D67" s="55" t="str">
        <f t="shared" si="0"/>
        <v>ZIDARSKI RADOVI UKUPNO:</v>
      </c>
      <c r="E67" s="55">
        <f t="shared" si="0"/>
        <v>0</v>
      </c>
      <c r="F67" s="56">
        <f t="shared" si="0"/>
        <v>0</v>
      </c>
      <c r="G67" s="43">
        <f t="shared" si="0"/>
        <v>0</v>
      </c>
      <c r="H67" s="29">
        <f t="shared" si="0"/>
        <v>0</v>
      </c>
      <c r="I67" s="30">
        <f t="shared" si="0"/>
        <v>0</v>
      </c>
    </row>
    <row r="68" spans="1:249" ht="7.5" hidden="1" customHeight="1" x14ac:dyDescent="0.2">
      <c r="A68" s="281"/>
      <c r="B68" s="19"/>
      <c r="C68" s="59"/>
      <c r="D68" s="60"/>
      <c r="E68" s="60"/>
      <c r="F68" s="28"/>
      <c r="G68" s="29"/>
      <c r="H68" s="29"/>
      <c r="I68" s="30"/>
    </row>
    <row r="69" spans="1:249" s="57" customFormat="1" ht="15" hidden="1" customHeight="1" x14ac:dyDescent="0.2">
      <c r="A69" s="247" t="s">
        <v>46</v>
      </c>
      <c r="B69" s="38">
        <f t="shared" ref="B69:H69" si="1">B229</f>
        <v>0</v>
      </c>
      <c r="C69" s="54">
        <f t="shared" si="1"/>
        <v>0</v>
      </c>
      <c r="D69" s="55" t="str">
        <f t="shared" si="1"/>
        <v>IZOLATERSKI RADOVI  UKUPNO:</v>
      </c>
      <c r="E69" s="55">
        <f t="shared" si="1"/>
        <v>0</v>
      </c>
      <c r="F69" s="56">
        <f t="shared" si="1"/>
        <v>0</v>
      </c>
      <c r="G69" s="43">
        <f t="shared" si="1"/>
        <v>0</v>
      </c>
      <c r="H69" s="29">
        <f t="shared" si="1"/>
        <v>0</v>
      </c>
      <c r="I69" s="30" t="e">
        <f>#REF!</f>
        <v>#REF!</v>
      </c>
    </row>
    <row r="70" spans="1:249" s="44" customFormat="1" ht="9" hidden="1" customHeight="1" x14ac:dyDescent="0.2">
      <c r="A70" s="247"/>
      <c r="B70" s="38"/>
      <c r="C70" s="54"/>
      <c r="D70" s="55"/>
      <c r="E70" s="55"/>
      <c r="F70" s="56"/>
      <c r="G70" s="43"/>
      <c r="H70" s="29"/>
      <c r="I70" s="30"/>
    </row>
    <row r="71" spans="1:249" ht="15" hidden="1" customHeight="1" x14ac:dyDescent="0.2">
      <c r="A71" s="247" t="s">
        <v>48</v>
      </c>
      <c r="B71" s="38">
        <f t="shared" ref="B71:H71" si="2">B267</f>
        <v>0</v>
      </c>
      <c r="C71" s="54">
        <f t="shared" si="2"/>
        <v>0</v>
      </c>
      <c r="D71" s="55" t="str">
        <f t="shared" si="2"/>
        <v>LIMARSKI RADOVI  UKUPNO:</v>
      </c>
      <c r="E71" s="55">
        <f t="shared" si="2"/>
        <v>0</v>
      </c>
      <c r="F71" s="56">
        <f t="shared" si="2"/>
        <v>0</v>
      </c>
      <c r="G71" s="43">
        <f t="shared" si="2"/>
        <v>0</v>
      </c>
      <c r="H71" s="29">
        <f t="shared" si="2"/>
        <v>0</v>
      </c>
      <c r="I71" s="30" t="e">
        <f>#REF!</f>
        <v>#REF!</v>
      </c>
      <c r="J71" s="57">
        <f t="shared" ref="J71:BE71" si="3">J267</f>
        <v>0</v>
      </c>
      <c r="K71" s="57">
        <f t="shared" si="3"/>
        <v>0</v>
      </c>
      <c r="L71" s="57">
        <f t="shared" si="3"/>
        <v>0</v>
      </c>
      <c r="M71" s="57">
        <f t="shared" si="3"/>
        <v>0</v>
      </c>
      <c r="N71" s="57">
        <f t="shared" si="3"/>
        <v>0</v>
      </c>
      <c r="O71" s="57">
        <f t="shared" si="3"/>
        <v>0</v>
      </c>
      <c r="P71" s="57">
        <f t="shared" si="3"/>
        <v>0</v>
      </c>
      <c r="Q71" s="57">
        <f t="shared" si="3"/>
        <v>0</v>
      </c>
      <c r="R71" s="57">
        <f t="shared" si="3"/>
        <v>0</v>
      </c>
      <c r="S71" s="57">
        <f t="shared" si="3"/>
        <v>0</v>
      </c>
      <c r="T71" s="57">
        <f t="shared" si="3"/>
        <v>0</v>
      </c>
      <c r="U71" s="57">
        <f t="shared" si="3"/>
        <v>0</v>
      </c>
      <c r="V71" s="57">
        <f t="shared" si="3"/>
        <v>0</v>
      </c>
      <c r="W71" s="57">
        <f t="shared" si="3"/>
        <v>0</v>
      </c>
      <c r="X71" s="57">
        <f t="shared" si="3"/>
        <v>0</v>
      </c>
      <c r="Y71" s="57">
        <f t="shared" si="3"/>
        <v>0</v>
      </c>
      <c r="Z71" s="57">
        <f t="shared" si="3"/>
        <v>0</v>
      </c>
      <c r="AA71" s="57">
        <f t="shared" si="3"/>
        <v>0</v>
      </c>
      <c r="AB71" s="57">
        <f t="shared" si="3"/>
        <v>0</v>
      </c>
      <c r="AC71" s="57">
        <f t="shared" si="3"/>
        <v>0</v>
      </c>
      <c r="AD71" s="57">
        <f t="shared" si="3"/>
        <v>0</v>
      </c>
      <c r="AE71" s="57">
        <f t="shared" si="3"/>
        <v>0</v>
      </c>
      <c r="AF71" s="57">
        <f t="shared" si="3"/>
        <v>0</v>
      </c>
      <c r="AG71" s="57">
        <f t="shared" si="3"/>
        <v>0</v>
      </c>
      <c r="AH71" s="57">
        <f t="shared" si="3"/>
        <v>0</v>
      </c>
      <c r="AI71" s="57">
        <f t="shared" si="3"/>
        <v>0</v>
      </c>
      <c r="AJ71" s="57">
        <f t="shared" si="3"/>
        <v>0</v>
      </c>
      <c r="AK71" s="57">
        <f t="shared" si="3"/>
        <v>0</v>
      </c>
      <c r="AL71" s="57">
        <f t="shared" si="3"/>
        <v>0</v>
      </c>
      <c r="AM71" s="57">
        <f t="shared" si="3"/>
        <v>0</v>
      </c>
      <c r="AN71" s="57">
        <f t="shared" si="3"/>
        <v>0</v>
      </c>
      <c r="AO71" s="57">
        <f t="shared" si="3"/>
        <v>0</v>
      </c>
      <c r="AP71" s="57">
        <f t="shared" si="3"/>
        <v>0</v>
      </c>
      <c r="AQ71" s="57">
        <f t="shared" si="3"/>
        <v>0</v>
      </c>
      <c r="AR71" s="57">
        <f t="shared" si="3"/>
        <v>0</v>
      </c>
      <c r="AS71" s="57">
        <f t="shared" si="3"/>
        <v>0</v>
      </c>
      <c r="AT71" s="57">
        <f t="shared" si="3"/>
        <v>0</v>
      </c>
      <c r="AU71" s="57">
        <f t="shared" si="3"/>
        <v>0</v>
      </c>
      <c r="AV71" s="57">
        <f t="shared" si="3"/>
        <v>0</v>
      </c>
      <c r="AW71" s="57">
        <f t="shared" si="3"/>
        <v>0</v>
      </c>
      <c r="AX71" s="57">
        <f t="shared" si="3"/>
        <v>0</v>
      </c>
      <c r="AY71" s="57">
        <f t="shared" si="3"/>
        <v>0</v>
      </c>
      <c r="AZ71" s="57">
        <f t="shared" si="3"/>
        <v>0</v>
      </c>
      <c r="BA71" s="57">
        <f t="shared" si="3"/>
        <v>0</v>
      </c>
      <c r="BB71" s="57">
        <f t="shared" si="3"/>
        <v>0</v>
      </c>
      <c r="BC71" s="57">
        <f t="shared" si="3"/>
        <v>0</v>
      </c>
      <c r="BD71" s="57">
        <f t="shared" si="3"/>
        <v>0</v>
      </c>
      <c r="BE71" s="57">
        <f t="shared" si="3"/>
        <v>0</v>
      </c>
      <c r="BF71" s="57">
        <f t="shared" ref="BF71:DQ71" si="4">BF267</f>
        <v>0</v>
      </c>
      <c r="BG71" s="57">
        <f t="shared" si="4"/>
        <v>0</v>
      </c>
      <c r="BH71" s="57">
        <f t="shared" si="4"/>
        <v>0</v>
      </c>
      <c r="BI71" s="57">
        <f t="shared" si="4"/>
        <v>0</v>
      </c>
      <c r="BJ71" s="57">
        <f t="shared" si="4"/>
        <v>0</v>
      </c>
      <c r="BK71" s="57">
        <f t="shared" si="4"/>
        <v>0</v>
      </c>
      <c r="BL71" s="57">
        <f t="shared" si="4"/>
        <v>0</v>
      </c>
      <c r="BM71" s="57">
        <f t="shared" si="4"/>
        <v>0</v>
      </c>
      <c r="BN71" s="57">
        <f t="shared" si="4"/>
        <v>0</v>
      </c>
      <c r="BO71" s="57">
        <f t="shared" si="4"/>
        <v>0</v>
      </c>
      <c r="BP71" s="57">
        <f t="shared" si="4"/>
        <v>0</v>
      </c>
      <c r="BQ71" s="57">
        <f t="shared" si="4"/>
        <v>0</v>
      </c>
      <c r="BR71" s="57">
        <f t="shared" si="4"/>
        <v>0</v>
      </c>
      <c r="BS71" s="57">
        <f t="shared" si="4"/>
        <v>0</v>
      </c>
      <c r="BT71" s="57">
        <f t="shared" si="4"/>
        <v>0</v>
      </c>
      <c r="BU71" s="57">
        <f t="shared" si="4"/>
        <v>0</v>
      </c>
      <c r="BV71" s="57">
        <f t="shared" si="4"/>
        <v>0</v>
      </c>
      <c r="BW71" s="57">
        <f t="shared" si="4"/>
        <v>0</v>
      </c>
      <c r="BX71" s="57">
        <f t="shared" si="4"/>
        <v>0</v>
      </c>
      <c r="BY71" s="57">
        <f t="shared" si="4"/>
        <v>0</v>
      </c>
      <c r="BZ71" s="57">
        <f t="shared" si="4"/>
        <v>0</v>
      </c>
      <c r="CA71" s="57">
        <f t="shared" si="4"/>
        <v>0</v>
      </c>
      <c r="CB71" s="57">
        <f t="shared" si="4"/>
        <v>0</v>
      </c>
      <c r="CC71" s="57">
        <f t="shared" si="4"/>
        <v>0</v>
      </c>
      <c r="CD71" s="57">
        <f t="shared" si="4"/>
        <v>0</v>
      </c>
      <c r="CE71" s="57">
        <f t="shared" si="4"/>
        <v>0</v>
      </c>
      <c r="CF71" s="57">
        <f t="shared" si="4"/>
        <v>0</v>
      </c>
      <c r="CG71" s="57">
        <f t="shared" si="4"/>
        <v>0</v>
      </c>
      <c r="CH71" s="57">
        <f t="shared" si="4"/>
        <v>0</v>
      </c>
      <c r="CI71" s="57">
        <f t="shared" si="4"/>
        <v>0</v>
      </c>
      <c r="CJ71" s="57">
        <f t="shared" si="4"/>
        <v>0</v>
      </c>
      <c r="CK71" s="57">
        <f t="shared" si="4"/>
        <v>0</v>
      </c>
      <c r="CL71" s="57">
        <f t="shared" si="4"/>
        <v>0</v>
      </c>
      <c r="CM71" s="57">
        <f t="shared" si="4"/>
        <v>0</v>
      </c>
      <c r="CN71" s="57">
        <f t="shared" si="4"/>
        <v>0</v>
      </c>
      <c r="CO71" s="57">
        <f t="shared" si="4"/>
        <v>0</v>
      </c>
      <c r="CP71" s="57">
        <f t="shared" si="4"/>
        <v>0</v>
      </c>
      <c r="CQ71" s="57">
        <f t="shared" si="4"/>
        <v>0</v>
      </c>
      <c r="CR71" s="57">
        <f t="shared" si="4"/>
        <v>0</v>
      </c>
      <c r="CS71" s="57">
        <f t="shared" si="4"/>
        <v>0</v>
      </c>
      <c r="CT71" s="57">
        <f t="shared" si="4"/>
        <v>0</v>
      </c>
      <c r="CU71" s="57">
        <f t="shared" si="4"/>
        <v>0</v>
      </c>
      <c r="CV71" s="57">
        <f t="shared" si="4"/>
        <v>0</v>
      </c>
      <c r="CW71" s="57">
        <f t="shared" si="4"/>
        <v>0</v>
      </c>
      <c r="CX71" s="57">
        <f t="shared" si="4"/>
        <v>0</v>
      </c>
      <c r="CY71" s="57">
        <f t="shared" si="4"/>
        <v>0</v>
      </c>
      <c r="CZ71" s="57">
        <f t="shared" si="4"/>
        <v>0</v>
      </c>
      <c r="DA71" s="57">
        <f t="shared" si="4"/>
        <v>0</v>
      </c>
      <c r="DB71" s="57">
        <f t="shared" si="4"/>
        <v>0</v>
      </c>
      <c r="DC71" s="57">
        <f t="shared" si="4"/>
        <v>0</v>
      </c>
      <c r="DD71" s="57">
        <f t="shared" si="4"/>
        <v>0</v>
      </c>
      <c r="DE71" s="57">
        <f t="shared" si="4"/>
        <v>0</v>
      </c>
      <c r="DF71" s="57">
        <f t="shared" si="4"/>
        <v>0</v>
      </c>
      <c r="DG71" s="57">
        <f t="shared" si="4"/>
        <v>0</v>
      </c>
      <c r="DH71" s="57">
        <f t="shared" si="4"/>
        <v>0</v>
      </c>
      <c r="DI71" s="57">
        <f t="shared" si="4"/>
        <v>0</v>
      </c>
      <c r="DJ71" s="57">
        <f t="shared" si="4"/>
        <v>0</v>
      </c>
      <c r="DK71" s="57">
        <f t="shared" si="4"/>
        <v>0</v>
      </c>
      <c r="DL71" s="57">
        <f t="shared" si="4"/>
        <v>0</v>
      </c>
      <c r="DM71" s="57">
        <f t="shared" si="4"/>
        <v>0</v>
      </c>
      <c r="DN71" s="57">
        <f t="shared" si="4"/>
        <v>0</v>
      </c>
      <c r="DO71" s="57">
        <f t="shared" si="4"/>
        <v>0</v>
      </c>
      <c r="DP71" s="57">
        <f t="shared" si="4"/>
        <v>0</v>
      </c>
      <c r="DQ71" s="57">
        <f t="shared" si="4"/>
        <v>0</v>
      </c>
      <c r="DR71" s="57">
        <f t="shared" ref="DR71:GC71" si="5">DR267</f>
        <v>0</v>
      </c>
      <c r="DS71" s="57">
        <f t="shared" si="5"/>
        <v>0</v>
      </c>
      <c r="DT71" s="57">
        <f t="shared" si="5"/>
        <v>0</v>
      </c>
      <c r="DU71" s="57">
        <f t="shared" si="5"/>
        <v>0</v>
      </c>
      <c r="DV71" s="57">
        <f t="shared" si="5"/>
        <v>0</v>
      </c>
      <c r="DW71" s="57">
        <f t="shared" si="5"/>
        <v>0</v>
      </c>
      <c r="DX71" s="57">
        <f t="shared" si="5"/>
        <v>0</v>
      </c>
      <c r="DY71" s="57">
        <f t="shared" si="5"/>
        <v>0</v>
      </c>
      <c r="DZ71" s="57">
        <f t="shared" si="5"/>
        <v>0</v>
      </c>
      <c r="EA71" s="57">
        <f t="shared" si="5"/>
        <v>0</v>
      </c>
      <c r="EB71" s="57">
        <f t="shared" si="5"/>
        <v>0</v>
      </c>
      <c r="EC71" s="57">
        <f t="shared" si="5"/>
        <v>0</v>
      </c>
      <c r="ED71" s="57">
        <f t="shared" si="5"/>
        <v>0</v>
      </c>
      <c r="EE71" s="57">
        <f t="shared" si="5"/>
        <v>0</v>
      </c>
      <c r="EF71" s="57">
        <f t="shared" si="5"/>
        <v>0</v>
      </c>
      <c r="EG71" s="57">
        <f t="shared" si="5"/>
        <v>0</v>
      </c>
      <c r="EH71" s="57">
        <f t="shared" si="5"/>
        <v>0</v>
      </c>
      <c r="EI71" s="57">
        <f t="shared" si="5"/>
        <v>0</v>
      </c>
      <c r="EJ71" s="57">
        <f t="shared" si="5"/>
        <v>0</v>
      </c>
      <c r="EK71" s="57">
        <f t="shared" si="5"/>
        <v>0</v>
      </c>
      <c r="EL71" s="57">
        <f t="shared" si="5"/>
        <v>0</v>
      </c>
      <c r="EM71" s="57">
        <f t="shared" si="5"/>
        <v>0</v>
      </c>
      <c r="EN71" s="57">
        <f t="shared" si="5"/>
        <v>0</v>
      </c>
      <c r="EO71" s="57">
        <f t="shared" si="5"/>
        <v>0</v>
      </c>
      <c r="EP71" s="57">
        <f t="shared" si="5"/>
        <v>0</v>
      </c>
      <c r="EQ71" s="57">
        <f t="shared" si="5"/>
        <v>0</v>
      </c>
      <c r="ER71" s="57">
        <f t="shared" si="5"/>
        <v>0</v>
      </c>
      <c r="ES71" s="57">
        <f t="shared" si="5"/>
        <v>0</v>
      </c>
      <c r="ET71" s="57">
        <f t="shared" si="5"/>
        <v>0</v>
      </c>
      <c r="EU71" s="57">
        <f t="shared" si="5"/>
        <v>0</v>
      </c>
      <c r="EV71" s="57">
        <f t="shared" si="5"/>
        <v>0</v>
      </c>
      <c r="EW71" s="57">
        <f t="shared" si="5"/>
        <v>0</v>
      </c>
      <c r="EX71" s="57">
        <f t="shared" si="5"/>
        <v>0</v>
      </c>
      <c r="EY71" s="57">
        <f t="shared" si="5"/>
        <v>0</v>
      </c>
      <c r="EZ71" s="57">
        <f t="shared" si="5"/>
        <v>0</v>
      </c>
      <c r="FA71" s="57">
        <f t="shared" si="5"/>
        <v>0</v>
      </c>
      <c r="FB71" s="57">
        <f t="shared" si="5"/>
        <v>0</v>
      </c>
      <c r="FC71" s="57">
        <f t="shared" si="5"/>
        <v>0</v>
      </c>
      <c r="FD71" s="57">
        <f t="shared" si="5"/>
        <v>0</v>
      </c>
      <c r="FE71" s="57">
        <f t="shared" si="5"/>
        <v>0</v>
      </c>
      <c r="FF71" s="57">
        <f t="shared" si="5"/>
        <v>0</v>
      </c>
      <c r="FG71" s="57">
        <f t="shared" si="5"/>
        <v>0</v>
      </c>
      <c r="FH71" s="57">
        <f t="shared" si="5"/>
        <v>0</v>
      </c>
      <c r="FI71" s="57">
        <f t="shared" si="5"/>
        <v>0</v>
      </c>
      <c r="FJ71" s="57">
        <f t="shared" si="5"/>
        <v>0</v>
      </c>
      <c r="FK71" s="57">
        <f t="shared" si="5"/>
        <v>0</v>
      </c>
      <c r="FL71" s="57">
        <f t="shared" si="5"/>
        <v>0</v>
      </c>
      <c r="FM71" s="57">
        <f t="shared" si="5"/>
        <v>0</v>
      </c>
      <c r="FN71" s="57">
        <f t="shared" si="5"/>
        <v>0</v>
      </c>
      <c r="FO71" s="57">
        <f t="shared" si="5"/>
        <v>0</v>
      </c>
      <c r="FP71" s="57">
        <f t="shared" si="5"/>
        <v>0</v>
      </c>
      <c r="FQ71" s="57">
        <f t="shared" si="5"/>
        <v>0</v>
      </c>
      <c r="FR71" s="57">
        <f t="shared" si="5"/>
        <v>0</v>
      </c>
      <c r="FS71" s="57">
        <f t="shared" si="5"/>
        <v>0</v>
      </c>
      <c r="FT71" s="57">
        <f t="shared" si="5"/>
        <v>0</v>
      </c>
      <c r="FU71" s="57">
        <f t="shared" si="5"/>
        <v>0</v>
      </c>
      <c r="FV71" s="57">
        <f t="shared" si="5"/>
        <v>0</v>
      </c>
      <c r="FW71" s="57">
        <f t="shared" si="5"/>
        <v>0</v>
      </c>
      <c r="FX71" s="57">
        <f t="shared" si="5"/>
        <v>0</v>
      </c>
      <c r="FY71" s="57">
        <f t="shared" si="5"/>
        <v>0</v>
      </c>
      <c r="FZ71" s="57">
        <f t="shared" si="5"/>
        <v>0</v>
      </c>
      <c r="GA71" s="57">
        <f t="shared" si="5"/>
        <v>0</v>
      </c>
      <c r="GB71" s="57">
        <f t="shared" si="5"/>
        <v>0</v>
      </c>
      <c r="GC71" s="57">
        <f t="shared" si="5"/>
        <v>0</v>
      </c>
      <c r="GD71" s="57">
        <f t="shared" ref="GD71:IO71" si="6">GD267</f>
        <v>0</v>
      </c>
      <c r="GE71" s="57">
        <f t="shared" si="6"/>
        <v>0</v>
      </c>
      <c r="GF71" s="57">
        <f t="shared" si="6"/>
        <v>0</v>
      </c>
      <c r="GG71" s="57">
        <f t="shared" si="6"/>
        <v>0</v>
      </c>
      <c r="GH71" s="57">
        <f t="shared" si="6"/>
        <v>0</v>
      </c>
      <c r="GI71" s="57">
        <f t="shared" si="6"/>
        <v>0</v>
      </c>
      <c r="GJ71" s="57">
        <f t="shared" si="6"/>
        <v>0</v>
      </c>
      <c r="GK71" s="57">
        <f t="shared" si="6"/>
        <v>0</v>
      </c>
      <c r="GL71" s="57">
        <f t="shared" si="6"/>
        <v>0</v>
      </c>
      <c r="GM71" s="57">
        <f t="shared" si="6"/>
        <v>0</v>
      </c>
      <c r="GN71" s="57">
        <f t="shared" si="6"/>
        <v>0</v>
      </c>
      <c r="GO71" s="57">
        <f t="shared" si="6"/>
        <v>0</v>
      </c>
      <c r="GP71" s="57">
        <f t="shared" si="6"/>
        <v>0</v>
      </c>
      <c r="GQ71" s="57">
        <f t="shared" si="6"/>
        <v>0</v>
      </c>
      <c r="GR71" s="57">
        <f t="shared" si="6"/>
        <v>0</v>
      </c>
      <c r="GS71" s="57">
        <f t="shared" si="6"/>
        <v>0</v>
      </c>
      <c r="GT71" s="57">
        <f t="shared" si="6"/>
        <v>0</v>
      </c>
      <c r="GU71" s="57">
        <f t="shared" si="6"/>
        <v>0</v>
      </c>
      <c r="GV71" s="57">
        <f t="shared" si="6"/>
        <v>0</v>
      </c>
      <c r="GW71" s="57">
        <f t="shared" si="6"/>
        <v>0</v>
      </c>
      <c r="GX71" s="57">
        <f t="shared" si="6"/>
        <v>0</v>
      </c>
      <c r="GY71" s="57">
        <f t="shared" si="6"/>
        <v>0</v>
      </c>
      <c r="GZ71" s="57">
        <f t="shared" si="6"/>
        <v>0</v>
      </c>
      <c r="HA71" s="57">
        <f t="shared" si="6"/>
        <v>0</v>
      </c>
      <c r="HB71" s="57">
        <f t="shared" si="6"/>
        <v>0</v>
      </c>
      <c r="HC71" s="57">
        <f t="shared" si="6"/>
        <v>0</v>
      </c>
      <c r="HD71" s="57">
        <f t="shared" si="6"/>
        <v>0</v>
      </c>
      <c r="HE71" s="57">
        <f t="shared" si="6"/>
        <v>0</v>
      </c>
      <c r="HF71" s="57">
        <f t="shared" si="6"/>
        <v>0</v>
      </c>
      <c r="HG71" s="57">
        <f t="shared" si="6"/>
        <v>0</v>
      </c>
      <c r="HH71" s="57">
        <f t="shared" si="6"/>
        <v>0</v>
      </c>
      <c r="HI71" s="57">
        <f t="shared" si="6"/>
        <v>0</v>
      </c>
      <c r="HJ71" s="57">
        <f t="shared" si="6"/>
        <v>0</v>
      </c>
      <c r="HK71" s="57">
        <f t="shared" si="6"/>
        <v>0</v>
      </c>
      <c r="HL71" s="57">
        <f t="shared" si="6"/>
        <v>0</v>
      </c>
      <c r="HM71" s="57">
        <f t="shared" si="6"/>
        <v>0</v>
      </c>
      <c r="HN71" s="57">
        <f t="shared" si="6"/>
        <v>0</v>
      </c>
      <c r="HO71" s="57">
        <f t="shared" si="6"/>
        <v>0</v>
      </c>
      <c r="HP71" s="57">
        <f t="shared" si="6"/>
        <v>0</v>
      </c>
      <c r="HQ71" s="57">
        <f t="shared" si="6"/>
        <v>0</v>
      </c>
      <c r="HR71" s="57">
        <f t="shared" si="6"/>
        <v>0</v>
      </c>
      <c r="HS71" s="57">
        <f t="shared" si="6"/>
        <v>0</v>
      </c>
      <c r="HT71" s="57">
        <f t="shared" si="6"/>
        <v>0</v>
      </c>
      <c r="HU71" s="57">
        <f t="shared" si="6"/>
        <v>0</v>
      </c>
      <c r="HV71" s="57">
        <f t="shared" si="6"/>
        <v>0</v>
      </c>
      <c r="HW71" s="57">
        <f t="shared" si="6"/>
        <v>0</v>
      </c>
      <c r="HX71" s="57">
        <f t="shared" si="6"/>
        <v>0</v>
      </c>
      <c r="HY71" s="57">
        <f t="shared" si="6"/>
        <v>0</v>
      </c>
      <c r="HZ71" s="57">
        <f t="shared" si="6"/>
        <v>0</v>
      </c>
      <c r="IA71" s="57">
        <f t="shared" si="6"/>
        <v>0</v>
      </c>
      <c r="IB71" s="57">
        <f t="shared" si="6"/>
        <v>0</v>
      </c>
      <c r="IC71" s="57">
        <f t="shared" si="6"/>
        <v>0</v>
      </c>
      <c r="ID71" s="57">
        <f t="shared" si="6"/>
        <v>0</v>
      </c>
      <c r="IE71" s="57">
        <f t="shared" si="6"/>
        <v>0</v>
      </c>
      <c r="IF71" s="57">
        <f t="shared" si="6"/>
        <v>0</v>
      </c>
      <c r="IG71" s="57">
        <f t="shared" si="6"/>
        <v>0</v>
      </c>
      <c r="IH71" s="57">
        <f t="shared" si="6"/>
        <v>0</v>
      </c>
      <c r="II71" s="57">
        <f t="shared" si="6"/>
        <v>0</v>
      </c>
      <c r="IJ71" s="57">
        <f t="shared" si="6"/>
        <v>0</v>
      </c>
      <c r="IK71" s="57">
        <f t="shared" si="6"/>
        <v>0</v>
      </c>
      <c r="IL71" s="57">
        <f t="shared" si="6"/>
        <v>0</v>
      </c>
      <c r="IM71" s="57">
        <f t="shared" si="6"/>
        <v>0</v>
      </c>
      <c r="IN71" s="57">
        <f t="shared" si="6"/>
        <v>0</v>
      </c>
      <c r="IO71" s="57">
        <f t="shared" si="6"/>
        <v>0</v>
      </c>
    </row>
    <row r="72" spans="1:249" s="44" customFormat="1" ht="9.75" hidden="1" customHeight="1" x14ac:dyDescent="0.2">
      <c r="A72" s="247"/>
      <c r="B72" s="38"/>
      <c r="C72" s="54"/>
      <c r="D72" s="55"/>
      <c r="E72" s="55"/>
      <c r="F72" s="56"/>
      <c r="G72" s="43"/>
      <c r="H72" s="29"/>
      <c r="I72" s="30"/>
    </row>
    <row r="73" spans="1:249" ht="15" hidden="1" customHeight="1" x14ac:dyDescent="0.2">
      <c r="A73" s="247" t="s">
        <v>53</v>
      </c>
      <c r="B73" s="38">
        <f t="shared" ref="B73:I73" si="7">B275</f>
        <v>0</v>
      </c>
      <c r="C73" s="54">
        <f t="shared" si="7"/>
        <v>0</v>
      </c>
      <c r="D73" s="55" t="str">
        <f t="shared" si="7"/>
        <v>RAZNI GRAĐEVINSKI RADOVI UKUPNO:</v>
      </c>
      <c r="E73" s="55">
        <f t="shared" si="7"/>
        <v>0</v>
      </c>
      <c r="F73" s="56">
        <f t="shared" si="7"/>
        <v>0</v>
      </c>
      <c r="G73" s="43">
        <f t="shared" si="7"/>
        <v>0</v>
      </c>
      <c r="H73" s="29">
        <f t="shared" si="7"/>
        <v>0</v>
      </c>
      <c r="I73" s="30">
        <f t="shared" si="7"/>
        <v>0</v>
      </c>
    </row>
    <row r="74" spans="1:249" s="44" customFormat="1" ht="7.5" hidden="1" customHeight="1" x14ac:dyDescent="0.2">
      <c r="A74" s="247">
        <f t="shared" ref="A74:I74" si="8">A276</f>
        <v>0</v>
      </c>
      <c r="B74" s="38">
        <f t="shared" si="8"/>
        <v>0</v>
      </c>
      <c r="C74" s="54">
        <f t="shared" si="8"/>
        <v>0</v>
      </c>
      <c r="D74" s="55">
        <f t="shared" si="8"/>
        <v>0</v>
      </c>
      <c r="E74" s="55">
        <f t="shared" si="8"/>
        <v>0</v>
      </c>
      <c r="F74" s="56">
        <f t="shared" si="8"/>
        <v>0</v>
      </c>
      <c r="G74" s="43">
        <f t="shared" si="8"/>
        <v>0</v>
      </c>
      <c r="H74" s="29">
        <f t="shared" si="8"/>
        <v>0</v>
      </c>
      <c r="I74" s="30">
        <f t="shared" si="8"/>
        <v>0</v>
      </c>
    </row>
    <row r="75" spans="1:249" ht="15" hidden="1" customHeight="1" x14ac:dyDescent="0.2">
      <c r="A75" s="283" t="str">
        <f t="shared" ref="A75:G75" si="9">A277</f>
        <v>A.</v>
      </c>
      <c r="B75" s="62">
        <f t="shared" si="9"/>
        <v>0</v>
      </c>
      <c r="C75" s="63">
        <f t="shared" si="9"/>
        <v>0</v>
      </c>
      <c r="D75" s="64" t="str">
        <f t="shared" si="9"/>
        <v>GRAĐEVINSKI RADOVI UKUPNO:</v>
      </c>
      <c r="E75" s="64">
        <f t="shared" si="9"/>
        <v>0</v>
      </c>
      <c r="F75" s="65">
        <f t="shared" si="9"/>
        <v>0</v>
      </c>
      <c r="G75" s="66">
        <f t="shared" si="9"/>
        <v>0</v>
      </c>
      <c r="H75" s="66">
        <f>SUM(H67:H74)</f>
        <v>0</v>
      </c>
      <c r="I75" s="67" t="e">
        <f>SUM(I64:I74)</f>
        <v>#REF!</v>
      </c>
    </row>
    <row r="76" spans="1:249" s="44" customFormat="1" ht="12" hidden="1" customHeight="1" x14ac:dyDescent="0.2">
      <c r="A76" s="247"/>
      <c r="B76" s="38"/>
      <c r="C76" s="54"/>
      <c r="D76" s="55"/>
      <c r="E76" s="55"/>
      <c r="F76" s="56"/>
      <c r="G76" s="43"/>
      <c r="H76" s="29"/>
      <c r="I76" s="30"/>
    </row>
    <row r="77" spans="1:249" s="53" customFormat="1" ht="15" hidden="1" customHeight="1" x14ac:dyDescent="0.2">
      <c r="A77" s="247" t="s">
        <v>12</v>
      </c>
      <c r="B77" s="38"/>
      <c r="C77" s="54"/>
      <c r="D77" s="68" t="s">
        <v>13</v>
      </c>
      <c r="E77" s="41"/>
      <c r="F77" s="42"/>
      <c r="G77" s="43"/>
      <c r="H77" s="29"/>
      <c r="I77" s="30"/>
    </row>
    <row r="78" spans="1:249" s="57" customFormat="1" ht="15" hidden="1" customHeight="1" x14ac:dyDescent="0.2">
      <c r="A78" s="247" t="str">
        <f>A287</f>
        <v>B.1.</v>
      </c>
      <c r="B78" s="38">
        <f>B287</f>
        <v>0</v>
      </c>
      <c r="C78" s="237">
        <f>C287</f>
        <v>0</v>
      </c>
      <c r="D78" s="641" t="str">
        <f>D287</f>
        <v>SPUŠTENI STROPOVI I PREGRADNE STIJENE UKUPNO:</v>
      </c>
      <c r="E78" s="641"/>
      <c r="F78" s="641"/>
      <c r="G78" s="641"/>
      <c r="H78" s="29">
        <f>H287</f>
        <v>0</v>
      </c>
      <c r="I78" s="30" t="e">
        <f>#REF!</f>
        <v>#REF!</v>
      </c>
    </row>
    <row r="79" spans="1:249" s="69" customFormat="1" ht="7.5" hidden="1" customHeight="1" x14ac:dyDescent="0.2">
      <c r="A79" s="247"/>
      <c r="B79" s="38"/>
      <c r="C79" s="54"/>
      <c r="D79" s="55"/>
      <c r="E79" s="55"/>
      <c r="F79" s="56"/>
      <c r="G79" s="43"/>
      <c r="H79" s="29"/>
      <c r="I79" s="30"/>
    </row>
    <row r="80" spans="1:249" s="70" customFormat="1" ht="15" hidden="1" customHeight="1" x14ac:dyDescent="0.2">
      <c r="A80" s="247" t="e">
        <f>#REF!</f>
        <v>#REF!</v>
      </c>
      <c r="B80" s="38" t="e">
        <f>#REF!</f>
        <v>#REF!</v>
      </c>
      <c r="C80" s="54" t="e">
        <f>#REF!</f>
        <v>#REF!</v>
      </c>
      <c r="D80" s="55" t="e">
        <f>#REF!</f>
        <v>#REF!</v>
      </c>
      <c r="E80" s="55" t="e">
        <f>#REF!</f>
        <v>#REF!</v>
      </c>
      <c r="F80" s="56" t="e">
        <f>#REF!</f>
        <v>#REF!</v>
      </c>
      <c r="G80" s="43" t="e">
        <f>#REF!</f>
        <v>#REF!</v>
      </c>
      <c r="H80" s="29" t="e">
        <f>#REF!</f>
        <v>#REF!</v>
      </c>
      <c r="I80" s="30" t="e">
        <f>#REF!</f>
        <v>#REF!</v>
      </c>
    </row>
    <row r="81" spans="1:9" s="69" customFormat="1" ht="9" hidden="1" customHeight="1" x14ac:dyDescent="0.2">
      <c r="A81" s="247"/>
      <c r="B81" s="38"/>
      <c r="C81" s="54"/>
      <c r="D81" s="55"/>
      <c r="E81" s="55"/>
      <c r="F81" s="56"/>
      <c r="G81" s="43"/>
      <c r="H81" s="29"/>
      <c r="I81" s="30"/>
    </row>
    <row r="82" spans="1:9" s="57" customFormat="1" ht="15" hidden="1" customHeight="1" x14ac:dyDescent="0.2">
      <c r="A82" s="247" t="str">
        <f t="shared" ref="A82:G82" si="10">A406</f>
        <v>B.3.</v>
      </c>
      <c r="B82" s="38">
        <f t="shared" si="10"/>
        <v>0</v>
      </c>
      <c r="C82" s="54">
        <f t="shared" si="10"/>
        <v>0</v>
      </c>
      <c r="D82" s="55" t="str">
        <f t="shared" si="10"/>
        <v>FASADERSKI RADOVI UKUPNO:</v>
      </c>
      <c r="E82" s="55">
        <f t="shared" si="10"/>
        <v>0</v>
      </c>
      <c r="F82" s="56">
        <f t="shared" si="10"/>
        <v>0</v>
      </c>
      <c r="G82" s="43">
        <f t="shared" si="10"/>
        <v>0</v>
      </c>
      <c r="H82" s="29">
        <f>H406</f>
        <v>0</v>
      </c>
      <c r="I82" s="30" t="e">
        <f>#REF!</f>
        <v>#REF!</v>
      </c>
    </row>
    <row r="83" spans="1:9" s="69" customFormat="1" ht="8.25" hidden="1" customHeight="1" x14ac:dyDescent="0.2">
      <c r="A83" s="247"/>
      <c r="B83" s="38"/>
      <c r="C83" s="54"/>
      <c r="D83" s="55"/>
      <c r="E83" s="55"/>
      <c r="F83" s="56"/>
      <c r="G83" s="43"/>
      <c r="H83" s="29"/>
      <c r="I83" s="30"/>
    </row>
    <row r="84" spans="1:9" s="57" customFormat="1" ht="15" hidden="1" customHeight="1" x14ac:dyDescent="0.2">
      <c r="A84" s="247"/>
      <c r="B84" s="38"/>
      <c r="C84" s="54"/>
      <c r="D84" s="55"/>
      <c r="E84" s="55"/>
      <c r="F84" s="56"/>
      <c r="G84" s="43"/>
      <c r="H84" s="29"/>
      <c r="I84" s="30"/>
    </row>
    <row r="85" spans="1:9" s="69" customFormat="1" ht="13.9" hidden="1" customHeight="1" x14ac:dyDescent="0.2">
      <c r="A85" s="283" t="s">
        <v>12</v>
      </c>
      <c r="B85" s="62"/>
      <c r="C85" s="63"/>
      <c r="D85" s="71" t="s">
        <v>14</v>
      </c>
      <c r="E85" s="64"/>
      <c r="F85" s="65"/>
      <c r="G85" s="66"/>
      <c r="H85" s="66" t="e">
        <f>SUM(H77:H84)</f>
        <v>#REF!</v>
      </c>
      <c r="I85" s="67" t="e">
        <f>SUM(I78:I84)</f>
        <v>#REF!</v>
      </c>
    </row>
    <row r="86" spans="1:9" s="69" customFormat="1" ht="16.149999999999999" hidden="1" customHeight="1" thickBot="1" x14ac:dyDescent="0.25">
      <c r="A86" s="284"/>
      <c r="B86" s="72"/>
      <c r="C86" s="73"/>
      <c r="D86" s="74"/>
      <c r="E86" s="74"/>
      <c r="F86" s="75"/>
      <c r="G86" s="76"/>
      <c r="H86" s="223"/>
      <c r="I86" s="77"/>
    </row>
    <row r="87" spans="1:9" s="81" customFormat="1" ht="15" hidden="1" customHeight="1" thickTop="1" x14ac:dyDescent="0.2">
      <c r="A87" s="642" t="s">
        <v>15</v>
      </c>
      <c r="B87" s="642">
        <v>0</v>
      </c>
      <c r="C87" s="78"/>
      <c r="D87" s="643" t="s">
        <v>16</v>
      </c>
      <c r="E87" s="643"/>
      <c r="F87" s="643"/>
      <c r="G87" s="643"/>
      <c r="H87" s="224" t="e">
        <f>(H75+H85)</f>
        <v>#REF!</v>
      </c>
      <c r="I87" s="80" t="e">
        <f>(I75+I85)</f>
        <v>#REF!</v>
      </c>
    </row>
    <row r="88" spans="1:9" s="81" customFormat="1" ht="15" hidden="1" customHeight="1" x14ac:dyDescent="0.2">
      <c r="A88" s="247" t="s">
        <v>17</v>
      </c>
      <c r="B88" s="38"/>
      <c r="C88" s="54"/>
      <c r="D88" s="641" t="s">
        <v>18</v>
      </c>
      <c r="E88" s="641"/>
      <c r="F88" s="641"/>
      <c r="G88" s="641"/>
      <c r="H88" s="225" t="e">
        <f>SUMPRODUCT(H87,0.25)</f>
        <v>#REF!</v>
      </c>
      <c r="I88" s="30" t="e">
        <f>I87*0.25</f>
        <v>#REF!</v>
      </c>
    </row>
    <row r="89" spans="1:9" s="81" customFormat="1" ht="15" hidden="1" customHeight="1" x14ac:dyDescent="0.2">
      <c r="A89" s="644" t="s">
        <v>19</v>
      </c>
      <c r="B89" s="644"/>
      <c r="C89" s="82"/>
      <c r="D89" s="645" t="s">
        <v>20</v>
      </c>
      <c r="E89" s="645"/>
      <c r="F89" s="645"/>
      <c r="G89" s="645"/>
      <c r="H89" s="224" t="e">
        <f>(H87+H88)</f>
        <v>#REF!</v>
      </c>
      <c r="I89" s="79" t="e">
        <f>SUM(I87:I88)</f>
        <v>#REF!</v>
      </c>
    </row>
    <row r="90" spans="1:9" s="61" customFormat="1" ht="15" hidden="1" customHeight="1" x14ac:dyDescent="0.2">
      <c r="A90" s="247"/>
      <c r="B90" s="38"/>
      <c r="C90" s="54"/>
      <c r="D90" s="58"/>
      <c r="E90" s="58"/>
      <c r="F90" s="56"/>
      <c r="G90" s="43"/>
      <c r="H90" s="29"/>
      <c r="I90" s="30"/>
    </row>
    <row r="91" spans="1:9" s="61" customFormat="1" ht="15" hidden="1" customHeight="1" x14ac:dyDescent="0.2">
      <c r="A91" s="247"/>
      <c r="B91" s="38"/>
      <c r="C91" s="54"/>
      <c r="D91" s="58"/>
      <c r="E91" s="58"/>
      <c r="F91" s="56"/>
      <c r="G91" s="43"/>
      <c r="H91" s="29"/>
      <c r="I91" s="30"/>
    </row>
    <row r="92" spans="1:9" s="61" customFormat="1" ht="15" hidden="1" customHeight="1" x14ac:dyDescent="0.2">
      <c r="A92" s="247"/>
      <c r="B92" s="38"/>
      <c r="C92" s="54"/>
      <c r="D92" s="58"/>
      <c r="E92" s="58"/>
      <c r="F92" s="56"/>
      <c r="G92" s="43"/>
      <c r="H92" s="29"/>
      <c r="I92" s="30"/>
    </row>
    <row r="93" spans="1:9" s="61" customFormat="1" ht="15" hidden="1" customHeight="1" x14ac:dyDescent="0.2">
      <c r="A93" s="247"/>
      <c r="B93" s="38"/>
      <c r="C93" s="54"/>
      <c r="D93" s="58"/>
      <c r="E93" s="58"/>
      <c r="F93" s="56"/>
      <c r="G93" s="43"/>
      <c r="H93" s="29"/>
      <c r="I93" s="30"/>
    </row>
    <row r="94" spans="1:9" s="61" customFormat="1" ht="15" hidden="1" customHeight="1" x14ac:dyDescent="0.2">
      <c r="A94" s="247"/>
      <c r="B94" s="38"/>
      <c r="C94" s="54"/>
      <c r="D94" s="58"/>
      <c r="E94" s="58"/>
      <c r="F94" s="56"/>
      <c r="G94" s="43"/>
      <c r="H94" s="29"/>
      <c r="I94" s="30"/>
    </row>
    <row r="95" spans="1:9" s="61" customFormat="1" ht="15" hidden="1" customHeight="1" x14ac:dyDescent="0.2">
      <c r="A95" s="247"/>
      <c r="B95" s="38"/>
      <c r="C95" s="54"/>
      <c r="D95" s="58"/>
      <c r="E95" s="58"/>
      <c r="F95" s="56"/>
      <c r="G95" s="43"/>
      <c r="H95" s="29"/>
      <c r="I95" s="30"/>
    </row>
    <row r="96" spans="1:9" s="61" customFormat="1" ht="15" hidden="1" customHeight="1" x14ac:dyDescent="0.2">
      <c r="A96" s="247"/>
      <c r="B96" s="38"/>
      <c r="C96" s="54"/>
      <c r="D96" s="58"/>
      <c r="E96" s="58"/>
      <c r="F96" s="56"/>
      <c r="G96" s="43"/>
      <c r="H96" s="29"/>
      <c r="I96" s="30"/>
    </row>
    <row r="97" spans="1:9" s="61" customFormat="1" ht="15" hidden="1" customHeight="1" x14ac:dyDescent="0.2">
      <c r="A97" s="247"/>
      <c r="B97" s="38"/>
      <c r="C97" s="54"/>
      <c r="D97" s="58"/>
      <c r="E97" s="58"/>
      <c r="F97" s="56"/>
      <c r="G97" s="43"/>
      <c r="H97" s="29"/>
      <c r="I97" s="30"/>
    </row>
    <row r="98" spans="1:9" s="61" customFormat="1" ht="15" hidden="1" customHeight="1" x14ac:dyDescent="0.2">
      <c r="A98" s="247"/>
      <c r="B98" s="38"/>
      <c r="C98" s="54"/>
      <c r="D98" s="58"/>
      <c r="E98" s="58"/>
      <c r="F98" s="56"/>
      <c r="G98" s="43"/>
      <c r="H98" s="29"/>
      <c r="I98" s="30"/>
    </row>
    <row r="99" spans="1:9" s="61" customFormat="1" ht="15" hidden="1" customHeight="1" x14ac:dyDescent="0.2">
      <c r="A99" s="247"/>
      <c r="B99" s="38"/>
      <c r="C99" s="54"/>
      <c r="D99" s="58"/>
      <c r="E99" s="58"/>
      <c r="F99" s="56"/>
      <c r="G99" s="43"/>
      <c r="H99" s="29"/>
      <c r="I99" s="30"/>
    </row>
    <row r="100" spans="1:9" s="83" customFormat="1" ht="15" customHeight="1" x14ac:dyDescent="0.2">
      <c r="A100" s="281"/>
      <c r="B100" s="19"/>
      <c r="C100" s="59"/>
      <c r="D100" s="48" t="s">
        <v>7</v>
      </c>
      <c r="E100" s="22"/>
      <c r="F100" s="28"/>
      <c r="G100" s="29"/>
      <c r="H100" s="29"/>
      <c r="I100" s="30"/>
    </row>
    <row r="101" spans="1:9" s="84" customFormat="1" ht="15" customHeight="1" x14ac:dyDescent="0.2">
      <c r="A101" s="281"/>
      <c r="B101" s="19"/>
      <c r="C101" s="59"/>
      <c r="D101" s="60"/>
      <c r="E101" s="22"/>
      <c r="F101" s="28"/>
      <c r="G101" s="29"/>
      <c r="H101" s="29"/>
      <c r="I101" s="30"/>
    </row>
    <row r="102" spans="1:9" s="53" customFormat="1" ht="15" customHeight="1" x14ac:dyDescent="0.2">
      <c r="A102" s="282" t="s">
        <v>10</v>
      </c>
      <c r="B102" s="31"/>
      <c r="C102" s="46"/>
      <c r="D102" s="48" t="s">
        <v>11</v>
      </c>
      <c r="E102" s="52"/>
      <c r="F102" s="49"/>
      <c r="G102" s="50"/>
      <c r="H102" s="35"/>
      <c r="I102" s="36"/>
    </row>
    <row r="103" spans="1:9" s="53" customFormat="1" ht="15" customHeight="1" x14ac:dyDescent="0.2">
      <c r="A103" s="282"/>
      <c r="B103" s="31"/>
      <c r="C103" s="46"/>
      <c r="D103" s="48"/>
      <c r="E103" s="52"/>
      <c r="F103" s="49"/>
      <c r="G103" s="50"/>
      <c r="H103" s="35"/>
      <c r="I103" s="36"/>
    </row>
    <row r="104" spans="1:9" s="53" customFormat="1" ht="15" customHeight="1" x14ac:dyDescent="0.2">
      <c r="A104" s="282" t="s">
        <v>12</v>
      </c>
      <c r="B104" s="31"/>
      <c r="C104" s="46"/>
      <c r="D104" s="48" t="s">
        <v>13</v>
      </c>
      <c r="E104" s="52"/>
      <c r="F104" s="49"/>
      <c r="G104" s="50"/>
      <c r="H104" s="35"/>
      <c r="I104" s="36"/>
    </row>
    <row r="105" spans="1:9" s="53" customFormat="1" ht="15" customHeight="1" x14ac:dyDescent="0.2">
      <c r="A105" s="282"/>
      <c r="B105" s="31"/>
      <c r="C105" s="46"/>
      <c r="D105" s="48"/>
      <c r="E105" s="52"/>
      <c r="F105" s="49"/>
      <c r="G105" s="50"/>
      <c r="H105" s="35"/>
      <c r="I105" s="36"/>
    </row>
    <row r="106" spans="1:9" s="53" customFormat="1" ht="15" customHeight="1" x14ac:dyDescent="0.2">
      <c r="A106" s="282"/>
      <c r="B106" s="31"/>
      <c r="C106" s="46"/>
      <c r="D106" s="202" t="s">
        <v>45</v>
      </c>
      <c r="E106" s="52"/>
      <c r="F106" s="635"/>
      <c r="G106" s="50"/>
      <c r="H106" s="636"/>
      <c r="I106" s="36"/>
    </row>
    <row r="107" spans="1:9" s="53" customFormat="1" ht="15" customHeight="1" x14ac:dyDescent="0.2">
      <c r="A107" s="282"/>
      <c r="B107" s="31"/>
      <c r="C107" s="46"/>
      <c r="D107" s="202"/>
      <c r="E107" s="52"/>
      <c r="F107" s="635"/>
      <c r="G107" s="50"/>
      <c r="H107" s="636"/>
      <c r="I107" s="36"/>
    </row>
    <row r="108" spans="1:9" s="37" customFormat="1" ht="79.5" customHeight="1" x14ac:dyDescent="0.2">
      <c r="A108" s="282"/>
      <c r="B108" s="31"/>
      <c r="C108" s="32"/>
      <c r="D108" s="638" t="s">
        <v>21</v>
      </c>
      <c r="E108" s="638"/>
      <c r="F108" s="638"/>
      <c r="G108" s="638"/>
      <c r="H108" s="638"/>
      <c r="I108" s="36"/>
    </row>
    <row r="109" spans="1:9" s="37" customFormat="1" ht="15" customHeight="1" x14ac:dyDescent="0.2">
      <c r="A109" s="282"/>
      <c r="B109" s="31"/>
      <c r="C109" s="32"/>
      <c r="D109" s="633"/>
      <c r="E109" s="633"/>
      <c r="F109" s="637"/>
      <c r="G109" s="35"/>
      <c r="H109" s="636"/>
      <c r="I109" s="36"/>
    </row>
    <row r="110" spans="1:9" s="53" customFormat="1" ht="14.25" customHeight="1" x14ac:dyDescent="0.2">
      <c r="A110" s="282"/>
      <c r="B110" s="31"/>
      <c r="C110" s="32"/>
      <c r="D110" s="634" t="s">
        <v>22</v>
      </c>
      <c r="E110" s="52"/>
      <c r="F110" s="635"/>
      <c r="G110" s="50"/>
      <c r="H110" s="636"/>
      <c r="I110" s="36"/>
    </row>
    <row r="111" spans="1:9" s="53" customFormat="1" ht="8.25" customHeight="1" x14ac:dyDescent="0.2">
      <c r="A111" s="282"/>
      <c r="B111" s="31"/>
      <c r="C111" s="32"/>
      <c r="D111" s="634"/>
      <c r="E111" s="52"/>
      <c r="F111" s="635"/>
      <c r="G111" s="50"/>
      <c r="H111" s="636"/>
      <c r="I111" s="36"/>
    </row>
    <row r="112" spans="1:9" s="53" customFormat="1" ht="14.25" customHeight="1" x14ac:dyDescent="0.2">
      <c r="A112" s="282"/>
      <c r="B112" s="31"/>
      <c r="C112" s="32"/>
      <c r="D112" s="634" t="s">
        <v>23</v>
      </c>
      <c r="E112" s="52"/>
      <c r="F112" s="635"/>
      <c r="G112" s="50"/>
      <c r="H112" s="636"/>
      <c r="I112" s="36"/>
    </row>
    <row r="113" spans="1:9" s="37" customFormat="1" ht="12" customHeight="1" x14ac:dyDescent="0.2">
      <c r="A113" s="282"/>
      <c r="B113" s="31"/>
      <c r="C113" s="32"/>
      <c r="D113" s="634"/>
      <c r="E113" s="52"/>
      <c r="F113" s="635"/>
      <c r="G113" s="50"/>
      <c r="H113" s="636"/>
      <c r="I113" s="36"/>
    </row>
    <row r="114" spans="1:9" s="37" customFormat="1" ht="118.5" customHeight="1" x14ac:dyDescent="0.2">
      <c r="A114" s="282"/>
      <c r="B114" s="31"/>
      <c r="C114" s="32"/>
      <c r="D114" s="646" t="s">
        <v>428</v>
      </c>
      <c r="E114" s="646"/>
      <c r="F114" s="646"/>
      <c r="G114" s="646"/>
      <c r="H114" s="646"/>
      <c r="I114" s="36"/>
    </row>
    <row r="115" spans="1:9" s="37" customFormat="1" ht="15" customHeight="1" x14ac:dyDescent="0.2">
      <c r="A115" s="282"/>
      <c r="B115" s="31"/>
      <c r="C115" s="32"/>
      <c r="D115" s="85"/>
      <c r="E115" s="33"/>
      <c r="F115" s="34"/>
      <c r="G115" s="35"/>
      <c r="H115" s="35"/>
      <c r="I115" s="36"/>
    </row>
    <row r="116" spans="1:9" s="37" customFormat="1" ht="14.25" customHeight="1" x14ac:dyDescent="0.2">
      <c r="A116" s="282"/>
      <c r="B116" s="31"/>
      <c r="C116" s="32"/>
      <c r="D116" s="85" t="s">
        <v>24</v>
      </c>
      <c r="E116" s="52"/>
      <c r="F116" s="49"/>
      <c r="G116" s="50"/>
      <c r="H116" s="35"/>
      <c r="I116" s="36"/>
    </row>
    <row r="117" spans="1:9" s="37" customFormat="1" ht="14.25" customHeight="1" x14ac:dyDescent="0.2">
      <c r="A117" s="282"/>
      <c r="B117" s="31"/>
      <c r="C117" s="32"/>
      <c r="D117" s="85"/>
      <c r="E117" s="52"/>
      <c r="F117" s="49"/>
      <c r="G117" s="50"/>
      <c r="H117" s="35"/>
      <c r="I117" s="36"/>
    </row>
    <row r="118" spans="1:9" s="37" customFormat="1" ht="222.75" customHeight="1" x14ac:dyDescent="0.2">
      <c r="A118" s="282"/>
      <c r="B118" s="31"/>
      <c r="C118" s="32"/>
      <c r="D118" s="638" t="s">
        <v>25</v>
      </c>
      <c r="E118" s="638"/>
      <c r="F118" s="638"/>
      <c r="G118" s="638"/>
      <c r="H118" s="638"/>
      <c r="I118" s="36"/>
    </row>
    <row r="119" spans="1:9" s="37" customFormat="1" ht="14.1" customHeight="1" x14ac:dyDescent="0.2">
      <c r="A119" s="282"/>
      <c r="B119" s="31"/>
      <c r="C119" s="32"/>
      <c r="D119" s="33"/>
      <c r="E119" s="33"/>
      <c r="F119" s="34"/>
      <c r="G119" s="35"/>
      <c r="H119" s="35"/>
      <c r="I119" s="36"/>
    </row>
    <row r="120" spans="1:9" s="37" customFormat="1" ht="14.1" customHeight="1" x14ac:dyDescent="0.2">
      <c r="A120" s="282"/>
      <c r="B120" s="31"/>
      <c r="C120" s="32"/>
      <c r="D120" s="33"/>
      <c r="E120" s="33"/>
      <c r="F120" s="34"/>
      <c r="G120" s="35"/>
      <c r="H120" s="35"/>
      <c r="I120" s="36"/>
    </row>
    <row r="121" spans="1:9" ht="13.5" x14ac:dyDescent="0.2">
      <c r="A121" s="282" t="s">
        <v>26</v>
      </c>
      <c r="B121" s="31"/>
      <c r="C121" s="32"/>
      <c r="D121" s="85" t="s">
        <v>11</v>
      </c>
      <c r="E121" s="33"/>
      <c r="F121" s="34"/>
      <c r="G121" s="35"/>
      <c r="H121" s="35"/>
      <c r="I121" s="36"/>
    </row>
    <row r="122" spans="1:9" ht="13.5" x14ac:dyDescent="0.2">
      <c r="A122" s="282"/>
      <c r="B122" s="31"/>
      <c r="C122" s="32"/>
      <c r="D122" s="201"/>
      <c r="E122" s="200"/>
      <c r="F122" s="34"/>
      <c r="G122" s="35"/>
      <c r="H122" s="35"/>
      <c r="I122" s="36"/>
    </row>
    <row r="123" spans="1:9" ht="13.5" x14ac:dyDescent="0.2">
      <c r="A123" s="285" t="s">
        <v>27</v>
      </c>
      <c r="B123" s="86"/>
      <c r="C123" s="87"/>
      <c r="D123" s="88" t="s">
        <v>95</v>
      </c>
      <c r="E123" s="89"/>
      <c r="F123" s="90"/>
      <c r="G123" s="91"/>
      <c r="H123" s="226"/>
      <c r="I123" s="92"/>
    </row>
    <row r="124" spans="1:9" ht="13.5" x14ac:dyDescent="0.2">
      <c r="A124" s="282"/>
      <c r="B124" s="31"/>
      <c r="C124" s="32"/>
      <c r="D124" s="200"/>
      <c r="E124" s="200"/>
      <c r="F124" s="34"/>
      <c r="G124" s="35"/>
      <c r="H124" s="35"/>
      <c r="I124" s="36"/>
    </row>
    <row r="125" spans="1:9" ht="76.5" x14ac:dyDescent="0.2">
      <c r="A125" s="286" t="s">
        <v>27</v>
      </c>
      <c r="B125" s="94" t="s">
        <v>28</v>
      </c>
      <c r="C125" s="95"/>
      <c r="D125" s="96" t="s">
        <v>100</v>
      </c>
      <c r="E125" s="97"/>
      <c r="F125" s="98"/>
      <c r="G125" s="99"/>
      <c r="H125" s="164" t="s">
        <v>194</v>
      </c>
      <c r="I125" s="99" t="s">
        <v>195</v>
      </c>
    </row>
    <row r="126" spans="1:9" ht="20.100000000000001" customHeight="1" x14ac:dyDescent="0.2">
      <c r="A126" s="286"/>
      <c r="B126" s="94"/>
      <c r="C126" s="95"/>
      <c r="D126" s="98" t="s">
        <v>101</v>
      </c>
      <c r="E126" s="248"/>
      <c r="F126" s="98" t="s">
        <v>43</v>
      </c>
      <c r="G126" s="99">
        <v>12</v>
      </c>
      <c r="H126" s="164"/>
      <c r="I126" s="219">
        <f t="shared" ref="I126:I137" si="11">SUM(G126*H126)</f>
        <v>0</v>
      </c>
    </row>
    <row r="127" spans="1:9" ht="20.100000000000001" customHeight="1" x14ac:dyDescent="0.2">
      <c r="A127" s="286"/>
      <c r="B127" s="94"/>
      <c r="C127" s="95"/>
      <c r="D127" s="98" t="s">
        <v>102</v>
      </c>
      <c r="E127" s="248"/>
      <c r="F127" s="98" t="s">
        <v>43</v>
      </c>
      <c r="G127" s="99">
        <v>30</v>
      </c>
      <c r="H127" s="164"/>
      <c r="I127" s="219">
        <f t="shared" si="11"/>
        <v>0</v>
      </c>
    </row>
    <row r="128" spans="1:9" ht="20.100000000000001" customHeight="1" x14ac:dyDescent="0.2">
      <c r="A128" s="286"/>
      <c r="B128" s="94"/>
      <c r="C128" s="95"/>
      <c r="D128" s="98" t="s">
        <v>103</v>
      </c>
      <c r="E128" s="248"/>
      <c r="F128" s="98" t="s">
        <v>43</v>
      </c>
      <c r="G128" s="99">
        <v>1</v>
      </c>
      <c r="H128" s="164"/>
      <c r="I128" s="219">
        <f t="shared" si="11"/>
        <v>0</v>
      </c>
    </row>
    <row r="129" spans="1:9" ht="20.100000000000001" customHeight="1" x14ac:dyDescent="0.2">
      <c r="A129" s="286"/>
      <c r="B129" s="94"/>
      <c r="C129" s="95"/>
      <c r="D129" s="98" t="s">
        <v>104</v>
      </c>
      <c r="E129" s="248"/>
      <c r="F129" s="98" t="s">
        <v>43</v>
      </c>
      <c r="G129" s="99">
        <v>2</v>
      </c>
      <c r="H129" s="164"/>
      <c r="I129" s="219">
        <f t="shared" si="11"/>
        <v>0</v>
      </c>
    </row>
    <row r="130" spans="1:9" ht="20.100000000000001" customHeight="1" x14ac:dyDescent="0.2">
      <c r="A130" s="286"/>
      <c r="B130" s="94"/>
      <c r="C130" s="95"/>
      <c r="D130" s="98" t="s">
        <v>97</v>
      </c>
      <c r="E130" s="248"/>
      <c r="F130" s="98" t="s">
        <v>43</v>
      </c>
      <c r="G130" s="99">
        <v>5</v>
      </c>
      <c r="H130" s="164"/>
      <c r="I130" s="219">
        <f t="shared" si="11"/>
        <v>0</v>
      </c>
    </row>
    <row r="131" spans="1:9" ht="20.100000000000001" customHeight="1" x14ac:dyDescent="0.2">
      <c r="A131" s="286"/>
      <c r="B131" s="94"/>
      <c r="C131" s="95"/>
      <c r="D131" s="98" t="s">
        <v>105</v>
      </c>
      <c r="E131" s="248"/>
      <c r="F131" s="98" t="s">
        <v>43</v>
      </c>
      <c r="G131" s="99">
        <v>1</v>
      </c>
      <c r="H131" s="164"/>
      <c r="I131" s="219">
        <f t="shared" si="11"/>
        <v>0</v>
      </c>
    </row>
    <row r="132" spans="1:9" ht="20.100000000000001" customHeight="1" x14ac:dyDescent="0.2">
      <c r="A132" s="286"/>
      <c r="B132" s="94"/>
      <c r="C132" s="95"/>
      <c r="D132" s="98" t="s">
        <v>106</v>
      </c>
      <c r="E132" s="248"/>
      <c r="F132" s="98" t="s">
        <v>43</v>
      </c>
      <c r="G132" s="99">
        <v>4</v>
      </c>
      <c r="H132" s="164"/>
      <c r="I132" s="219">
        <f t="shared" si="11"/>
        <v>0</v>
      </c>
    </row>
    <row r="133" spans="1:9" ht="20.100000000000001" customHeight="1" x14ac:dyDescent="0.2">
      <c r="A133" s="286"/>
      <c r="B133" s="94"/>
      <c r="C133" s="95"/>
      <c r="D133" s="98" t="s">
        <v>107</v>
      </c>
      <c r="E133" s="248"/>
      <c r="F133" s="98" t="s">
        <v>43</v>
      </c>
      <c r="G133" s="99">
        <v>8</v>
      </c>
      <c r="H133" s="164"/>
      <c r="I133" s="219">
        <f t="shared" si="11"/>
        <v>0</v>
      </c>
    </row>
    <row r="134" spans="1:9" ht="20.100000000000001" customHeight="1" x14ac:dyDescent="0.2">
      <c r="A134" s="286"/>
      <c r="B134" s="94"/>
      <c r="C134" s="95"/>
      <c r="D134" s="98" t="s">
        <v>108</v>
      </c>
      <c r="E134" s="248"/>
      <c r="F134" s="98" t="s">
        <v>43</v>
      </c>
      <c r="G134" s="99">
        <v>12</v>
      </c>
      <c r="H134" s="164"/>
      <c r="I134" s="219">
        <f t="shared" si="11"/>
        <v>0</v>
      </c>
    </row>
    <row r="135" spans="1:9" ht="20.100000000000001" customHeight="1" x14ac:dyDescent="0.2">
      <c r="A135" s="286"/>
      <c r="B135" s="94"/>
      <c r="C135" s="95"/>
      <c r="D135" s="98" t="s">
        <v>109</v>
      </c>
      <c r="E135" s="248"/>
      <c r="F135" s="98" t="s">
        <v>43</v>
      </c>
      <c r="G135" s="99">
        <v>78</v>
      </c>
      <c r="H135" s="164"/>
      <c r="I135" s="219">
        <f t="shared" si="11"/>
        <v>0</v>
      </c>
    </row>
    <row r="136" spans="1:9" ht="20.100000000000001" customHeight="1" x14ac:dyDescent="0.2">
      <c r="A136" s="286"/>
      <c r="B136" s="94"/>
      <c r="C136" s="95"/>
      <c r="D136" s="98" t="s">
        <v>110</v>
      </c>
      <c r="E136" s="248"/>
      <c r="F136" s="98" t="s">
        <v>43</v>
      </c>
      <c r="G136" s="99">
        <v>1</v>
      </c>
      <c r="H136" s="164"/>
      <c r="I136" s="219">
        <f t="shared" si="11"/>
        <v>0</v>
      </c>
    </row>
    <row r="137" spans="1:9" ht="20.100000000000001" customHeight="1" x14ac:dyDescent="0.2">
      <c r="A137" s="286"/>
      <c r="B137" s="94"/>
      <c r="C137" s="95"/>
      <c r="D137" s="98" t="s">
        <v>111</v>
      </c>
      <c r="E137" s="248"/>
      <c r="F137" s="98" t="s">
        <v>43</v>
      </c>
      <c r="G137" s="99">
        <v>1</v>
      </c>
      <c r="H137" s="164"/>
      <c r="I137" s="219">
        <f t="shared" si="11"/>
        <v>0</v>
      </c>
    </row>
    <row r="138" spans="1:9" ht="20.100000000000001" customHeight="1" x14ac:dyDescent="0.2">
      <c r="A138" s="286"/>
      <c r="B138" s="94"/>
      <c r="C138" s="95"/>
      <c r="D138" s="98" t="s">
        <v>112</v>
      </c>
      <c r="E138" s="248"/>
      <c r="F138" s="98" t="s">
        <v>43</v>
      </c>
      <c r="G138" s="99">
        <v>1</v>
      </c>
      <c r="H138" s="164"/>
      <c r="I138" s="219">
        <f t="shared" ref="I138:I148" si="12">SUM(G138*H138)</f>
        <v>0</v>
      </c>
    </row>
    <row r="139" spans="1:9" ht="20.100000000000001" customHeight="1" x14ac:dyDescent="0.2">
      <c r="A139" s="286"/>
      <c r="B139" s="94"/>
      <c r="C139" s="95"/>
      <c r="D139" s="98" t="s">
        <v>113</v>
      </c>
      <c r="E139" s="248"/>
      <c r="F139" s="98" t="s">
        <v>43</v>
      </c>
      <c r="G139" s="99">
        <v>1</v>
      </c>
      <c r="H139" s="164"/>
      <c r="I139" s="219">
        <f t="shared" si="12"/>
        <v>0</v>
      </c>
    </row>
    <row r="140" spans="1:9" ht="20.100000000000001" customHeight="1" x14ac:dyDescent="0.2">
      <c r="A140" s="286"/>
      <c r="B140" s="94"/>
      <c r="C140" s="95"/>
      <c r="D140" s="98" t="s">
        <v>114</v>
      </c>
      <c r="E140" s="248"/>
      <c r="F140" s="98" t="s">
        <v>43</v>
      </c>
      <c r="G140" s="99">
        <v>1</v>
      </c>
      <c r="H140" s="164"/>
      <c r="I140" s="219">
        <f t="shared" si="12"/>
        <v>0</v>
      </c>
    </row>
    <row r="141" spans="1:9" ht="20.100000000000001" customHeight="1" x14ac:dyDescent="0.2">
      <c r="A141" s="286"/>
      <c r="B141" s="94"/>
      <c r="C141" s="95"/>
      <c r="D141" s="98" t="s">
        <v>115</v>
      </c>
      <c r="E141" s="248"/>
      <c r="F141" s="98" t="s">
        <v>43</v>
      </c>
      <c r="G141" s="99">
        <v>1</v>
      </c>
      <c r="H141" s="164"/>
      <c r="I141" s="219">
        <f t="shared" si="12"/>
        <v>0</v>
      </c>
    </row>
    <row r="142" spans="1:9" ht="20.100000000000001" customHeight="1" x14ac:dyDescent="0.2">
      <c r="A142" s="286"/>
      <c r="B142" s="94"/>
      <c r="C142" s="95"/>
      <c r="D142" s="98" t="s">
        <v>116</v>
      </c>
      <c r="E142" s="248"/>
      <c r="F142" s="98" t="s">
        <v>43</v>
      </c>
      <c r="G142" s="99">
        <v>2</v>
      </c>
      <c r="H142" s="164"/>
      <c r="I142" s="219">
        <f t="shared" si="12"/>
        <v>0</v>
      </c>
    </row>
    <row r="143" spans="1:9" ht="20.100000000000001" customHeight="1" x14ac:dyDescent="0.2">
      <c r="A143" s="286"/>
      <c r="B143" s="94"/>
      <c r="C143" s="95"/>
      <c r="D143" s="98" t="s">
        <v>117</v>
      </c>
      <c r="E143" s="248"/>
      <c r="F143" s="98" t="s">
        <v>43</v>
      </c>
      <c r="G143" s="99">
        <v>15</v>
      </c>
      <c r="H143" s="164"/>
      <c r="I143" s="219">
        <f t="shared" si="12"/>
        <v>0</v>
      </c>
    </row>
    <row r="144" spans="1:9" ht="20.100000000000001" customHeight="1" x14ac:dyDescent="0.2">
      <c r="A144" s="286"/>
      <c r="B144" s="94"/>
      <c r="C144" s="95"/>
      <c r="D144" s="98" t="s">
        <v>118</v>
      </c>
      <c r="E144" s="248"/>
      <c r="F144" s="98" t="s">
        <v>43</v>
      </c>
      <c r="G144" s="99">
        <v>1</v>
      </c>
      <c r="H144" s="164"/>
      <c r="I144" s="219">
        <f t="shared" si="12"/>
        <v>0</v>
      </c>
    </row>
    <row r="145" spans="1:9" ht="20.100000000000001" customHeight="1" x14ac:dyDescent="0.2">
      <c r="A145" s="286"/>
      <c r="B145" s="94"/>
      <c r="C145" s="95"/>
      <c r="D145" s="98" t="s">
        <v>119</v>
      </c>
      <c r="E145" s="248"/>
      <c r="F145" s="98" t="s">
        <v>43</v>
      </c>
      <c r="G145" s="99">
        <v>1</v>
      </c>
      <c r="H145" s="164"/>
      <c r="I145" s="219">
        <f t="shared" si="12"/>
        <v>0</v>
      </c>
    </row>
    <row r="146" spans="1:9" ht="20.100000000000001" customHeight="1" x14ac:dyDescent="0.2">
      <c r="A146" s="286"/>
      <c r="B146" s="94"/>
      <c r="C146" s="95"/>
      <c r="D146" s="98" t="s">
        <v>120</v>
      </c>
      <c r="E146" s="248"/>
      <c r="F146" s="98" t="s">
        <v>43</v>
      </c>
      <c r="G146" s="99">
        <v>1</v>
      </c>
      <c r="H146" s="164"/>
      <c r="I146" s="219">
        <f t="shared" ref="I146" si="13">SUM(G146*H146)</f>
        <v>0</v>
      </c>
    </row>
    <row r="147" spans="1:9" ht="20.100000000000001" customHeight="1" x14ac:dyDescent="0.2">
      <c r="A147" s="286"/>
      <c r="B147" s="94"/>
      <c r="C147" s="95"/>
      <c r="D147" s="98" t="s">
        <v>121</v>
      </c>
      <c r="E147" s="248"/>
      <c r="F147" s="98" t="s">
        <v>43</v>
      </c>
      <c r="G147" s="99">
        <v>1</v>
      </c>
      <c r="H147" s="164"/>
      <c r="I147" s="219">
        <f t="shared" si="12"/>
        <v>0</v>
      </c>
    </row>
    <row r="148" spans="1:9" ht="20.100000000000001" customHeight="1" x14ac:dyDescent="0.2">
      <c r="A148" s="286"/>
      <c r="B148" s="94"/>
      <c r="C148" s="95"/>
      <c r="D148" s="98" t="s">
        <v>122</v>
      </c>
      <c r="E148" s="248"/>
      <c r="F148" s="98" t="s">
        <v>43</v>
      </c>
      <c r="G148" s="99">
        <v>1</v>
      </c>
      <c r="H148" s="164"/>
      <c r="I148" s="219">
        <f t="shared" si="12"/>
        <v>0</v>
      </c>
    </row>
    <row r="149" spans="1:9" ht="20.100000000000001" customHeight="1" x14ac:dyDescent="0.2">
      <c r="A149" s="286"/>
      <c r="B149" s="94"/>
      <c r="C149" s="95"/>
      <c r="D149" s="98" t="s">
        <v>123</v>
      </c>
      <c r="E149" s="248"/>
      <c r="F149" s="98" t="s">
        <v>43</v>
      </c>
      <c r="G149" s="99">
        <v>1</v>
      </c>
      <c r="H149" s="164"/>
      <c r="I149" s="219">
        <f t="shared" ref="I149" si="14">SUM(G149*H149)</f>
        <v>0</v>
      </c>
    </row>
    <row r="150" spans="1:9" ht="13.5" x14ac:dyDescent="0.2">
      <c r="A150" s="286"/>
      <c r="B150" s="94"/>
      <c r="C150" s="95"/>
      <c r="D150" s="134"/>
      <c r="E150" s="97"/>
      <c r="F150" s="212"/>
      <c r="G150" s="204"/>
      <c r="H150" s="227"/>
      <c r="I150" s="99">
        <f t="shared" ref="I150" si="15">SUM(G150*H150)</f>
        <v>0</v>
      </c>
    </row>
    <row r="151" spans="1:9" ht="13.5" x14ac:dyDescent="0.2">
      <c r="A151" s="286"/>
      <c r="B151" s="94"/>
      <c r="C151" s="95"/>
      <c r="D151" s="96"/>
      <c r="E151" s="97"/>
      <c r="F151" s="212"/>
      <c r="G151" s="204"/>
      <c r="H151" s="227"/>
      <c r="I151" s="99"/>
    </row>
    <row r="152" spans="1:9" ht="51.75" customHeight="1" x14ac:dyDescent="0.2">
      <c r="A152" s="286" t="s">
        <v>27</v>
      </c>
      <c r="B152" s="94" t="s">
        <v>30</v>
      </c>
      <c r="C152" s="95"/>
      <c r="D152" s="96" t="s">
        <v>427</v>
      </c>
      <c r="E152" s="97"/>
      <c r="F152" s="98"/>
      <c r="G152" s="99"/>
      <c r="H152" s="164"/>
      <c r="I152" s="99"/>
    </row>
    <row r="153" spans="1:9" ht="20.100000000000001" customHeight="1" x14ac:dyDescent="0.2">
      <c r="A153" s="286"/>
      <c r="B153" s="94"/>
      <c r="C153" s="95"/>
      <c r="D153" s="98" t="s">
        <v>124</v>
      </c>
      <c r="E153" s="248"/>
      <c r="F153" s="98" t="s">
        <v>43</v>
      </c>
      <c r="G153" s="99">
        <v>4</v>
      </c>
      <c r="H153" s="164"/>
      <c r="I153" s="99">
        <f t="shared" ref="I153" si="16">SUM(G153*H153)</f>
        <v>0</v>
      </c>
    </row>
    <row r="154" spans="1:9" ht="20.100000000000001" customHeight="1" x14ac:dyDescent="0.2">
      <c r="A154" s="286"/>
      <c r="B154" s="94"/>
      <c r="C154" s="95"/>
      <c r="D154" s="98" t="s">
        <v>125</v>
      </c>
      <c r="E154" s="248"/>
      <c r="F154" s="98" t="s">
        <v>43</v>
      </c>
      <c r="G154" s="99">
        <v>9</v>
      </c>
      <c r="H154" s="164"/>
      <c r="I154" s="99">
        <f t="shared" ref="I154" si="17">SUM(G154*H154)</f>
        <v>0</v>
      </c>
    </row>
    <row r="155" spans="1:9" ht="13.5" x14ac:dyDescent="0.2">
      <c r="A155" s="286"/>
      <c r="B155" s="94"/>
      <c r="C155" s="95"/>
      <c r="D155" s="134"/>
      <c r="E155" s="97"/>
      <c r="F155" s="212"/>
      <c r="G155" s="204"/>
      <c r="H155" s="164"/>
      <c r="I155" s="99"/>
    </row>
    <row r="156" spans="1:9" ht="51" x14ac:dyDescent="0.2">
      <c r="A156" s="286" t="s">
        <v>27</v>
      </c>
      <c r="B156" s="238" t="s">
        <v>31</v>
      </c>
      <c r="C156" s="95"/>
      <c r="D156" s="96" t="s">
        <v>426</v>
      </c>
      <c r="E156" s="97"/>
      <c r="F156" s="98"/>
      <c r="G156" s="99"/>
      <c r="H156" s="164"/>
      <c r="I156" s="99"/>
    </row>
    <row r="157" spans="1:9" ht="20.100000000000001" customHeight="1" x14ac:dyDescent="0.2">
      <c r="A157" s="286"/>
      <c r="B157" s="94"/>
      <c r="C157" s="95"/>
      <c r="D157" s="98" t="s">
        <v>102</v>
      </c>
      <c r="E157" s="248"/>
      <c r="F157" s="98" t="s">
        <v>43</v>
      </c>
      <c r="G157" s="99">
        <v>6</v>
      </c>
      <c r="H157" s="164"/>
      <c r="I157" s="99">
        <f t="shared" ref="I157" si="18">SUM(G157*H157)</f>
        <v>0</v>
      </c>
    </row>
    <row r="158" spans="1:9" ht="20.100000000000001" customHeight="1" x14ac:dyDescent="0.2">
      <c r="A158" s="286"/>
      <c r="B158" s="94"/>
      <c r="C158" s="95"/>
      <c r="D158" s="98" t="s">
        <v>109</v>
      </c>
      <c r="E158" s="248"/>
      <c r="F158" s="98" t="s">
        <v>43</v>
      </c>
      <c r="G158" s="99">
        <v>3</v>
      </c>
      <c r="H158" s="164"/>
      <c r="I158" s="99">
        <f>SUM(G158*H158)</f>
        <v>0</v>
      </c>
    </row>
    <row r="159" spans="1:9" ht="20.100000000000001" customHeight="1" x14ac:dyDescent="0.2">
      <c r="A159" s="286"/>
      <c r="B159" s="94"/>
      <c r="C159" s="95"/>
      <c r="D159" s="98" t="s">
        <v>104</v>
      </c>
      <c r="E159" s="248"/>
      <c r="F159" s="98" t="s">
        <v>43</v>
      </c>
      <c r="G159" s="99">
        <v>2</v>
      </c>
      <c r="H159" s="164"/>
      <c r="I159" s="99">
        <f t="shared" ref="I159" si="19">SUM(G159*H159)</f>
        <v>0</v>
      </c>
    </row>
    <row r="160" spans="1:9" ht="20.100000000000001" customHeight="1" x14ac:dyDescent="0.2">
      <c r="A160" s="286"/>
      <c r="B160" s="94"/>
      <c r="C160" s="95"/>
      <c r="D160" s="98" t="s">
        <v>97</v>
      </c>
      <c r="E160" s="248"/>
      <c r="F160" s="98" t="s">
        <v>43</v>
      </c>
      <c r="G160" s="99">
        <v>2</v>
      </c>
      <c r="H160" s="164"/>
      <c r="I160" s="99">
        <f t="shared" ref="I160" si="20">SUM(G160*H160)</f>
        <v>0</v>
      </c>
    </row>
    <row r="161" spans="1:9" ht="20.100000000000001" customHeight="1" x14ac:dyDescent="0.2">
      <c r="A161" s="286"/>
      <c r="B161" s="94"/>
      <c r="C161" s="95"/>
      <c r="D161" s="98" t="s">
        <v>130</v>
      </c>
      <c r="E161" s="248"/>
      <c r="F161" s="98" t="s">
        <v>43</v>
      </c>
      <c r="G161" s="99">
        <v>4</v>
      </c>
      <c r="H161" s="164"/>
      <c r="I161" s="99">
        <f t="shared" ref="I161" si="21">SUM(G161*H161)</f>
        <v>0</v>
      </c>
    </row>
    <row r="162" spans="1:9" ht="13.5" x14ac:dyDescent="0.2">
      <c r="A162" s="286"/>
      <c r="B162" s="94"/>
      <c r="C162" s="95"/>
      <c r="D162" s="134"/>
      <c r="E162" s="97"/>
      <c r="F162" s="98"/>
      <c r="G162" s="99"/>
      <c r="H162" s="164"/>
      <c r="I162" s="99"/>
    </row>
    <row r="163" spans="1:9" ht="13.5" x14ac:dyDescent="0.2">
      <c r="A163" s="286"/>
      <c r="B163" s="94"/>
      <c r="C163" s="95"/>
      <c r="D163" s="8"/>
      <c r="E163" s="8"/>
      <c r="F163" s="8"/>
      <c r="G163" s="267"/>
      <c r="H163" s="164">
        <v>0</v>
      </c>
      <c r="I163" s="8"/>
    </row>
    <row r="164" spans="1:9" ht="25.5" x14ac:dyDescent="0.2">
      <c r="A164" s="286" t="s">
        <v>27</v>
      </c>
      <c r="B164" s="238" t="s">
        <v>32</v>
      </c>
      <c r="C164" s="95"/>
      <c r="D164" s="96" t="s">
        <v>126</v>
      </c>
      <c r="E164" s="97"/>
      <c r="F164" s="98" t="s">
        <v>51</v>
      </c>
      <c r="G164" s="99">
        <v>40</v>
      </c>
      <c r="H164" s="164"/>
      <c r="I164" s="99">
        <f>SUM(G164*H164)</f>
        <v>0</v>
      </c>
    </row>
    <row r="165" spans="1:9" ht="13.5" x14ac:dyDescent="0.2">
      <c r="A165" s="286"/>
      <c r="B165" s="94"/>
      <c r="C165" s="95"/>
      <c r="D165" s="134"/>
      <c r="E165" s="97"/>
      <c r="F165" s="212"/>
      <c r="G165" s="204"/>
      <c r="H165" s="164"/>
      <c r="I165" s="99"/>
    </row>
    <row r="166" spans="1:9" ht="51" x14ac:dyDescent="0.2">
      <c r="A166" s="286" t="s">
        <v>27</v>
      </c>
      <c r="B166" s="94" t="s">
        <v>34</v>
      </c>
      <c r="C166" s="95"/>
      <c r="D166" s="96" t="s">
        <v>127</v>
      </c>
      <c r="E166" s="97"/>
      <c r="F166" s="98" t="s">
        <v>29</v>
      </c>
      <c r="G166" s="99">
        <v>100</v>
      </c>
      <c r="H166" s="164"/>
      <c r="I166" s="99">
        <f>G166*H166</f>
        <v>0</v>
      </c>
    </row>
    <row r="167" spans="1:9" ht="13.5" x14ac:dyDescent="0.25">
      <c r="A167" s="286"/>
      <c r="B167" s="94"/>
      <c r="C167" s="95"/>
      <c r="D167" s="203"/>
      <c r="E167" s="97"/>
      <c r="F167" s="216"/>
      <c r="G167" s="204"/>
      <c r="H167" s="164"/>
      <c r="I167" s="99"/>
    </row>
    <row r="168" spans="1:9" ht="38.25" x14ac:dyDescent="0.2">
      <c r="A168" s="286" t="s">
        <v>27</v>
      </c>
      <c r="B168" s="94" t="s">
        <v>35</v>
      </c>
      <c r="C168" s="95"/>
      <c r="D168" s="96" t="s">
        <v>128</v>
      </c>
      <c r="E168" s="97"/>
      <c r="F168" s="98" t="s">
        <v>29</v>
      </c>
      <c r="G168" s="99">
        <v>85</v>
      </c>
      <c r="H168" s="164"/>
      <c r="I168" s="99">
        <f>G168*H168</f>
        <v>0</v>
      </c>
    </row>
    <row r="169" spans="1:9" ht="13.5" x14ac:dyDescent="0.25">
      <c r="A169" s="286"/>
      <c r="B169" s="94"/>
      <c r="C169" s="95"/>
      <c r="D169" s="203"/>
      <c r="E169" s="97"/>
      <c r="F169" s="216"/>
      <c r="G169" s="204"/>
      <c r="H169" s="164"/>
      <c r="I169" s="99"/>
    </row>
    <row r="170" spans="1:9" ht="63.75" x14ac:dyDescent="0.2">
      <c r="A170" s="286" t="s">
        <v>27</v>
      </c>
      <c r="B170" s="94" t="s">
        <v>36</v>
      </c>
      <c r="C170" s="95"/>
      <c r="D170" s="96" t="s">
        <v>129</v>
      </c>
      <c r="E170" s="97"/>
      <c r="F170" s="98" t="s">
        <v>29</v>
      </c>
      <c r="G170" s="99">
        <v>900</v>
      </c>
      <c r="H170" s="164"/>
      <c r="I170" s="99">
        <f>H170</f>
        <v>0</v>
      </c>
    </row>
    <row r="171" spans="1:9" ht="13.5" x14ac:dyDescent="0.2">
      <c r="A171" s="286"/>
      <c r="B171" s="94"/>
      <c r="C171" s="95"/>
      <c r="D171" s="96"/>
      <c r="E171" s="97"/>
      <c r="F171" s="98"/>
      <c r="G171" s="99"/>
      <c r="H171" s="164"/>
      <c r="I171" s="99"/>
    </row>
    <row r="172" spans="1:9" ht="51" x14ac:dyDescent="0.2">
      <c r="A172" s="286" t="s">
        <v>27</v>
      </c>
      <c r="B172" s="94" t="s">
        <v>37</v>
      </c>
      <c r="C172" s="95"/>
      <c r="D172" s="96" t="s">
        <v>357</v>
      </c>
      <c r="E172" s="97"/>
      <c r="F172" s="98" t="s">
        <v>29</v>
      </c>
      <c r="G172" s="99">
        <v>320</v>
      </c>
      <c r="H172" s="164"/>
      <c r="I172" s="99">
        <f>H172</f>
        <v>0</v>
      </c>
    </row>
    <row r="173" spans="1:9" ht="13.5" x14ac:dyDescent="0.25">
      <c r="A173" s="286"/>
      <c r="B173" s="94"/>
      <c r="C173" s="95"/>
      <c r="D173" s="203"/>
      <c r="E173" s="97"/>
      <c r="F173" s="216"/>
      <c r="G173" s="204"/>
      <c r="H173" s="164"/>
      <c r="I173" s="99"/>
    </row>
    <row r="174" spans="1:9" ht="38.25" x14ac:dyDescent="0.2">
      <c r="A174" s="286" t="s">
        <v>27</v>
      </c>
      <c r="B174" s="94" t="s">
        <v>38</v>
      </c>
      <c r="C174" s="95"/>
      <c r="D174" s="96" t="s">
        <v>199</v>
      </c>
      <c r="E174" s="97"/>
      <c r="F174" s="98" t="s">
        <v>29</v>
      </c>
      <c r="G174" s="99">
        <v>170</v>
      </c>
      <c r="H174" s="164"/>
      <c r="I174" s="99">
        <f>H174</f>
        <v>0</v>
      </c>
    </row>
    <row r="175" spans="1:9" ht="14.25" customHeight="1" x14ac:dyDescent="0.2">
      <c r="A175" s="286"/>
      <c r="B175" s="94"/>
      <c r="C175" s="95"/>
      <c r="D175" s="203"/>
      <c r="E175" s="97"/>
      <c r="F175" s="212"/>
      <c r="G175" s="204"/>
      <c r="H175" s="164"/>
      <c r="I175" s="99"/>
    </row>
    <row r="176" spans="1:9" ht="38.25" customHeight="1" x14ac:dyDescent="0.25">
      <c r="A176" s="286" t="s">
        <v>27</v>
      </c>
      <c r="B176" s="94" t="s">
        <v>39</v>
      </c>
      <c r="C176" s="95"/>
      <c r="D176" s="96" t="s">
        <v>358</v>
      </c>
      <c r="E176" s="97"/>
      <c r="F176" s="218" t="s">
        <v>203</v>
      </c>
      <c r="G176" s="99">
        <v>1</v>
      </c>
      <c r="H176" s="164"/>
      <c r="I176" s="99">
        <f>H176</f>
        <v>0</v>
      </c>
    </row>
    <row r="177" spans="1:14" ht="13.5" x14ac:dyDescent="0.2">
      <c r="A177" s="286"/>
      <c r="B177" s="94"/>
      <c r="C177" s="95"/>
      <c r="D177" s="96"/>
      <c r="E177" s="97"/>
      <c r="F177" s="98"/>
      <c r="G177" s="99"/>
      <c r="H177" s="164"/>
      <c r="I177" s="99"/>
    </row>
    <row r="178" spans="1:14" ht="20.100000000000001" customHeight="1" x14ac:dyDescent="0.2">
      <c r="A178" s="287" t="s">
        <v>27</v>
      </c>
      <c r="B178" s="249"/>
      <c r="C178" s="250"/>
      <c r="D178" s="251" t="s">
        <v>96</v>
      </c>
      <c r="E178" s="252"/>
      <c r="F178" s="253"/>
      <c r="G178" s="254"/>
      <c r="H178" s="255"/>
      <c r="I178" s="256">
        <f>SUM(I125:I177)</f>
        <v>0</v>
      </c>
    </row>
    <row r="179" spans="1:14" ht="13.5" hidden="1" x14ac:dyDescent="0.2">
      <c r="A179" s="288"/>
      <c r="B179" s="193"/>
      <c r="C179" s="194"/>
      <c r="D179" s="199"/>
      <c r="E179" s="195"/>
      <c r="F179" s="196"/>
      <c r="G179" s="197"/>
      <c r="H179" s="229"/>
      <c r="I179" s="198"/>
    </row>
    <row r="180" spans="1:14" ht="13.5" hidden="1" x14ac:dyDescent="0.2">
      <c r="A180" s="289" t="s">
        <v>27</v>
      </c>
      <c r="B180" s="103"/>
      <c r="C180" s="104"/>
      <c r="D180" s="105" t="s">
        <v>96</v>
      </c>
      <c r="E180" s="106"/>
      <c r="F180" s="107"/>
      <c r="G180" s="108"/>
      <c r="H180" s="228"/>
      <c r="I180" s="109">
        <f>SUM(I178:I179)</f>
        <v>0</v>
      </c>
    </row>
    <row r="181" spans="1:14" ht="13.5" x14ac:dyDescent="0.2">
      <c r="A181" s="282"/>
      <c r="B181" s="31"/>
      <c r="C181" s="32"/>
      <c r="D181" s="201"/>
      <c r="E181" s="200"/>
      <c r="F181" s="34"/>
      <c r="G181" s="35"/>
      <c r="H181" s="35"/>
      <c r="I181" s="36"/>
    </row>
    <row r="182" spans="1:14" ht="13.5" x14ac:dyDescent="0.2">
      <c r="A182" s="286"/>
      <c r="B182" s="94"/>
      <c r="C182" s="95"/>
      <c r="D182" s="114"/>
      <c r="E182" s="115"/>
      <c r="F182" s="99"/>
      <c r="G182" s="99"/>
      <c r="H182" s="164"/>
      <c r="I182" s="101"/>
    </row>
    <row r="183" spans="1:14" s="93" customFormat="1" ht="15.75" x14ac:dyDescent="0.25">
      <c r="A183" s="285" t="s">
        <v>44</v>
      </c>
      <c r="B183" s="86"/>
      <c r="C183" s="87"/>
      <c r="D183" s="88" t="s">
        <v>49</v>
      </c>
      <c r="E183" s="89"/>
      <c r="F183" s="90"/>
      <c r="G183" s="91"/>
      <c r="H183" s="230"/>
      <c r="I183" s="92"/>
      <c r="N183" s="111"/>
    </row>
    <row r="184" spans="1:14" s="122" customFormat="1" ht="13.5" x14ac:dyDescent="0.2">
      <c r="A184" s="290"/>
      <c r="B184" s="116"/>
      <c r="C184" s="117"/>
      <c r="D184" s="45"/>
      <c r="E184" s="118"/>
      <c r="F184" s="119"/>
      <c r="G184" s="120"/>
      <c r="H184" s="231"/>
      <c r="I184" s="121"/>
    </row>
    <row r="185" spans="1:14" s="110" customFormat="1" ht="18.75" customHeight="1" x14ac:dyDescent="0.2">
      <c r="A185" s="291"/>
      <c r="B185" s="123"/>
      <c r="C185" s="124"/>
      <c r="D185" s="125" t="s">
        <v>45</v>
      </c>
      <c r="E185" s="126"/>
      <c r="F185" s="127"/>
      <c r="G185" s="128"/>
      <c r="H185" s="164"/>
      <c r="I185" s="101"/>
    </row>
    <row r="186" spans="1:14" s="110" customFormat="1" ht="14.25" customHeight="1" x14ac:dyDescent="0.2">
      <c r="A186" s="291"/>
      <c r="B186" s="123"/>
      <c r="C186" s="124"/>
      <c r="D186" s="125"/>
      <c r="E186" s="126"/>
      <c r="F186" s="127"/>
      <c r="G186" s="128"/>
      <c r="H186" s="164"/>
      <c r="I186" s="101"/>
    </row>
    <row r="187" spans="1:14" s="243" customFormat="1" ht="260.25" customHeight="1" x14ac:dyDescent="0.2">
      <c r="A187" s="292"/>
      <c r="B187" s="1"/>
      <c r="C187" s="2"/>
      <c r="D187" s="244" t="s">
        <v>202</v>
      </c>
      <c r="E187" s="4"/>
      <c r="F187" s="240"/>
      <c r="G187" s="241"/>
      <c r="H187" s="239"/>
      <c r="I187" s="242"/>
    </row>
    <row r="188" spans="1:14" s="122" customFormat="1" ht="252" customHeight="1" x14ac:dyDescent="0.2">
      <c r="A188" s="286"/>
      <c r="B188" s="94"/>
      <c r="C188" s="95"/>
      <c r="D188" s="45" t="s">
        <v>50</v>
      </c>
      <c r="E188" s="45"/>
      <c r="F188" s="45"/>
      <c r="G188" s="268"/>
      <c r="H188" s="232"/>
      <c r="I188" s="101"/>
    </row>
    <row r="189" spans="1:14" s="122" customFormat="1" ht="14.1" customHeight="1" x14ac:dyDescent="0.2">
      <c r="A189" s="286"/>
      <c r="B189" s="94"/>
      <c r="C189" s="95"/>
      <c r="D189" s="96"/>
      <c r="E189" s="96"/>
      <c r="F189" s="98"/>
      <c r="G189" s="99"/>
      <c r="H189" s="164"/>
      <c r="I189" s="101"/>
    </row>
    <row r="190" spans="1:14" s="100" customFormat="1" ht="14.1" customHeight="1" x14ac:dyDescent="0.2">
      <c r="A190" s="286"/>
      <c r="B190" s="94"/>
      <c r="C190" s="95"/>
      <c r="D190" s="96"/>
      <c r="E190" s="129"/>
      <c r="F190" s="98"/>
      <c r="G190" s="99"/>
      <c r="H190" s="164"/>
      <c r="I190" s="101"/>
    </row>
    <row r="191" spans="1:14" s="100" customFormat="1" ht="41.1" customHeight="1" x14ac:dyDescent="0.2">
      <c r="A191" s="286" t="s">
        <v>44</v>
      </c>
      <c r="B191" s="94" t="s">
        <v>28</v>
      </c>
      <c r="C191" s="95"/>
      <c r="D191" s="96" t="s">
        <v>404</v>
      </c>
      <c r="E191" s="97"/>
      <c r="F191" s="98" t="s">
        <v>33</v>
      </c>
      <c r="G191" s="99">
        <v>1.5</v>
      </c>
      <c r="H191" s="164"/>
      <c r="I191" s="99">
        <f>SUM(G191*H191)</f>
        <v>0</v>
      </c>
    </row>
    <row r="192" spans="1:14" s="100" customFormat="1" ht="14.1" customHeight="1" x14ac:dyDescent="0.2">
      <c r="A192" s="286"/>
      <c r="B192" s="94"/>
      <c r="C192" s="95"/>
      <c r="D192" s="96"/>
      <c r="E192" s="129"/>
      <c r="F192" s="98"/>
      <c r="G192" s="99"/>
      <c r="H192" s="164"/>
      <c r="I192" s="101"/>
    </row>
    <row r="193" spans="1:9" s="131" customFormat="1" ht="14.1" customHeight="1" x14ac:dyDescent="0.2">
      <c r="A193" s="286"/>
      <c r="B193" s="94"/>
      <c r="C193" s="95"/>
      <c r="D193" s="96"/>
      <c r="E193" s="129"/>
      <c r="F193" s="98"/>
      <c r="G193" s="99"/>
      <c r="H193" s="164"/>
      <c r="I193" s="101"/>
    </row>
    <row r="194" spans="1:9" s="100" customFormat="1" ht="38.25" x14ac:dyDescent="0.2">
      <c r="A194" s="286" t="s">
        <v>44</v>
      </c>
      <c r="B194" s="94" t="s">
        <v>30</v>
      </c>
      <c r="C194" s="95"/>
      <c r="D194" s="96" t="s">
        <v>405</v>
      </c>
      <c r="E194" s="97"/>
      <c r="F194" s="98" t="s">
        <v>33</v>
      </c>
      <c r="G194" s="133">
        <v>3</v>
      </c>
      <c r="H194" s="164"/>
      <c r="I194" s="99">
        <f>SUM(G194*H194)</f>
        <v>0</v>
      </c>
    </row>
    <row r="195" spans="1:9" s="100" customFormat="1" ht="14.1" customHeight="1" x14ac:dyDescent="0.2">
      <c r="A195" s="293"/>
      <c r="B195" s="134"/>
      <c r="C195" s="95"/>
      <c r="D195" s="111"/>
      <c r="E195" s="112"/>
      <c r="F195" s="113"/>
      <c r="G195" s="133"/>
      <c r="H195" s="164"/>
      <c r="I195" s="101"/>
    </row>
    <row r="196" spans="1:9" s="100" customFormat="1" ht="38.25" x14ac:dyDescent="0.2">
      <c r="A196" s="286" t="s">
        <v>44</v>
      </c>
      <c r="B196" s="94" t="s">
        <v>31</v>
      </c>
      <c r="C196" s="95"/>
      <c r="D196" s="96" t="s">
        <v>429</v>
      </c>
      <c r="E196" s="129"/>
      <c r="F196" s="98" t="s">
        <v>33</v>
      </c>
      <c r="G196" s="99">
        <v>0.8</v>
      </c>
      <c r="H196" s="164"/>
      <c r="I196" s="99">
        <f>SUM(G196*H196)</f>
        <v>0</v>
      </c>
    </row>
    <row r="197" spans="1:9" s="131" customFormat="1" ht="14.1" customHeight="1" x14ac:dyDescent="0.2">
      <c r="A197" s="281"/>
      <c r="B197" s="19"/>
      <c r="C197" s="20"/>
      <c r="D197" s="27"/>
      <c r="E197" s="68"/>
      <c r="F197" s="42"/>
      <c r="G197" s="29"/>
      <c r="H197" s="164"/>
      <c r="I197" s="101"/>
    </row>
    <row r="198" spans="1:9" s="100" customFormat="1" ht="25.5" x14ac:dyDescent="0.2">
      <c r="A198" s="286" t="s">
        <v>44</v>
      </c>
      <c r="B198" s="94" t="s">
        <v>32</v>
      </c>
      <c r="C198" s="95"/>
      <c r="D198" s="96" t="s">
        <v>131</v>
      </c>
      <c r="E198" s="129"/>
      <c r="F198" s="98" t="s">
        <v>29</v>
      </c>
      <c r="G198" s="99">
        <v>190</v>
      </c>
      <c r="H198" s="164"/>
      <c r="I198" s="99">
        <f>SUM(G198*H198)</f>
        <v>0</v>
      </c>
    </row>
    <row r="199" spans="1:9" s="100" customFormat="1" ht="14.1" customHeight="1" x14ac:dyDescent="0.2">
      <c r="A199" s="286"/>
      <c r="B199" s="94"/>
      <c r="C199" s="95"/>
      <c r="D199" s="96"/>
      <c r="E199" s="129"/>
      <c r="F199" s="98"/>
      <c r="G199" s="99"/>
      <c r="H199" s="164"/>
      <c r="I199" s="101"/>
    </row>
    <row r="200" spans="1:9" ht="20.100000000000001" customHeight="1" x14ac:dyDescent="0.2">
      <c r="A200" s="287" t="s">
        <v>44</v>
      </c>
      <c r="B200" s="249"/>
      <c r="C200" s="250"/>
      <c r="D200" s="251" t="s">
        <v>52</v>
      </c>
      <c r="E200" s="252"/>
      <c r="F200" s="253"/>
      <c r="G200" s="254"/>
      <c r="H200" s="255"/>
      <c r="I200" s="256">
        <f>SUM(I190:I199)</f>
        <v>0</v>
      </c>
    </row>
    <row r="201" spans="1:9" s="135" customFormat="1" ht="14.1" customHeight="1" x14ac:dyDescent="0.2">
      <c r="A201" s="286"/>
      <c r="B201" s="94"/>
      <c r="C201" s="95"/>
      <c r="D201" s="45"/>
      <c r="E201" s="132"/>
      <c r="F201" s="113"/>
      <c r="G201" s="133"/>
      <c r="H201" s="164"/>
      <c r="I201" s="101"/>
    </row>
    <row r="202" spans="1:9" ht="14.1" customHeight="1" x14ac:dyDescent="0.2">
      <c r="A202" s="286"/>
      <c r="B202" s="94"/>
      <c r="C202" s="95"/>
      <c r="D202" s="96"/>
      <c r="E202" s="97"/>
      <c r="F202" s="98"/>
      <c r="G202" s="99"/>
      <c r="H202" s="164"/>
      <c r="I202" s="101"/>
    </row>
    <row r="203" spans="1:9" s="44" customFormat="1" ht="13.5" x14ac:dyDescent="0.2">
      <c r="A203" s="285" t="s">
        <v>46</v>
      </c>
      <c r="B203" s="86"/>
      <c r="C203" s="87"/>
      <c r="D203" s="88" t="s">
        <v>54</v>
      </c>
      <c r="E203" s="89"/>
      <c r="F203" s="90"/>
      <c r="G203" s="91"/>
      <c r="H203" s="230"/>
      <c r="I203" s="92"/>
    </row>
    <row r="204" spans="1:9" s="44" customFormat="1" ht="13.5" x14ac:dyDescent="0.2">
      <c r="A204" s="294"/>
      <c r="B204" s="160"/>
      <c r="C204" s="161"/>
      <c r="D204" s="138"/>
      <c r="E204" s="139"/>
      <c r="F204" s="162"/>
      <c r="G204" s="166"/>
      <c r="H204" s="234"/>
      <c r="I204" s="142"/>
    </row>
    <row r="205" spans="1:9" s="131" customFormat="1" ht="27" customHeight="1" x14ac:dyDescent="0.2">
      <c r="A205" s="281" t="s">
        <v>46</v>
      </c>
      <c r="B205" s="19" t="s">
        <v>28</v>
      </c>
      <c r="C205" s="20"/>
      <c r="D205" s="27" t="s">
        <v>430</v>
      </c>
      <c r="E205" s="68"/>
      <c r="F205" s="98" t="s">
        <v>29</v>
      </c>
      <c r="G205" s="29">
        <v>190</v>
      </c>
      <c r="H205" s="233"/>
      <c r="I205" s="99">
        <f t="shared" ref="I205" si="22">SUM(G205*H205)</f>
        <v>0</v>
      </c>
    </row>
    <row r="206" spans="1:9" s="44" customFormat="1" ht="13.5" x14ac:dyDescent="0.2">
      <c r="A206" s="294"/>
      <c r="B206" s="160"/>
      <c r="C206" s="161"/>
      <c r="D206" s="138"/>
      <c r="E206" s="139"/>
      <c r="F206" s="162"/>
      <c r="G206" s="166"/>
      <c r="H206" s="233">
        <v>0</v>
      </c>
      <c r="I206" s="142"/>
    </row>
    <row r="207" spans="1:9" s="44" customFormat="1" ht="78.75" customHeight="1" x14ac:dyDescent="0.2">
      <c r="A207" s="281" t="s">
        <v>46</v>
      </c>
      <c r="B207" s="19" t="s">
        <v>30</v>
      </c>
      <c r="C207" s="161"/>
      <c r="D207" s="217" t="s">
        <v>133</v>
      </c>
      <c r="E207" s="139"/>
      <c r="F207" s="119"/>
      <c r="G207" s="29"/>
      <c r="H207" s="233">
        <v>0</v>
      </c>
      <c r="I207" s="120"/>
    </row>
    <row r="208" spans="1:9" s="44" customFormat="1" ht="15.75" customHeight="1" x14ac:dyDescent="0.2">
      <c r="A208" s="281"/>
      <c r="B208" s="19"/>
      <c r="C208" s="161"/>
      <c r="D208" s="217"/>
      <c r="E208" s="139"/>
      <c r="F208" s="119"/>
      <c r="G208" s="29"/>
      <c r="H208" s="233">
        <v>0</v>
      </c>
      <c r="I208" s="120"/>
    </row>
    <row r="209" spans="1:9" s="44" customFormat="1" ht="16.5" customHeight="1" x14ac:dyDescent="0.2">
      <c r="A209" s="281"/>
      <c r="B209" s="19"/>
      <c r="C209" s="161"/>
      <c r="D209" s="629" t="s">
        <v>132</v>
      </c>
      <c r="E209" s="139"/>
      <c r="F209" s="119" t="s">
        <v>29</v>
      </c>
      <c r="G209" s="29">
        <v>190</v>
      </c>
      <c r="H209" s="233"/>
      <c r="I209" s="120">
        <f>SUM(G209*H209)</f>
        <v>0</v>
      </c>
    </row>
    <row r="210" spans="1:9" s="44" customFormat="1" ht="65.25" hidden="1" customHeight="1" x14ac:dyDescent="0.2">
      <c r="A210" s="281"/>
      <c r="B210" s="19"/>
      <c r="C210" s="161"/>
      <c r="D210" s="629"/>
      <c r="E210" s="139"/>
      <c r="F210" s="119"/>
      <c r="G210" s="29"/>
      <c r="H210" s="233">
        <v>0</v>
      </c>
      <c r="I210" s="120"/>
    </row>
    <row r="211" spans="1:9" s="44" customFormat="1" ht="15" customHeight="1" x14ac:dyDescent="0.2">
      <c r="A211" s="281"/>
      <c r="B211" s="19"/>
      <c r="C211" s="161"/>
      <c r="D211" s="629" t="s">
        <v>406</v>
      </c>
      <c r="E211" s="139"/>
      <c r="F211" s="119" t="s">
        <v>29</v>
      </c>
      <c r="G211" s="29">
        <v>50</v>
      </c>
      <c r="H211" s="233"/>
      <c r="I211" s="120">
        <f>SUM(G211*H211)</f>
        <v>0</v>
      </c>
    </row>
    <row r="212" spans="1:9" s="44" customFormat="1" ht="15" customHeight="1" x14ac:dyDescent="0.2">
      <c r="A212" s="281"/>
      <c r="B212" s="19"/>
      <c r="C212" s="161"/>
      <c r="D212" s="206"/>
      <c r="E212" s="139"/>
      <c r="F212" s="212"/>
      <c r="G212" s="215"/>
      <c r="H212" s="233">
        <v>0</v>
      </c>
      <c r="I212" s="99"/>
    </row>
    <row r="213" spans="1:9" s="44" customFormat="1" ht="66" customHeight="1" x14ac:dyDescent="0.2">
      <c r="A213" s="281" t="s">
        <v>46</v>
      </c>
      <c r="B213" s="19" t="s">
        <v>31</v>
      </c>
      <c r="C213" s="161"/>
      <c r="D213" s="217" t="s">
        <v>431</v>
      </c>
      <c r="E213" s="139"/>
      <c r="F213" s="98" t="s">
        <v>29</v>
      </c>
      <c r="G213" s="29">
        <v>190</v>
      </c>
      <c r="H213" s="233"/>
      <c r="I213" s="99">
        <f>SUM(G213*H213)</f>
        <v>0</v>
      </c>
    </row>
    <row r="214" spans="1:9" s="44" customFormat="1" ht="14.25" customHeight="1" x14ac:dyDescent="0.2">
      <c r="A214" s="281"/>
      <c r="B214" s="19"/>
      <c r="C214" s="161"/>
      <c r="D214" s="206"/>
      <c r="E214" s="139"/>
      <c r="F214" s="212"/>
      <c r="G214" s="215"/>
      <c r="H214" s="233">
        <v>0</v>
      </c>
      <c r="I214" s="99"/>
    </row>
    <row r="215" spans="1:9" s="44" customFormat="1" ht="54.75" customHeight="1" x14ac:dyDescent="0.2">
      <c r="A215" s="281" t="s">
        <v>46</v>
      </c>
      <c r="B215" s="19" t="s">
        <v>32</v>
      </c>
      <c r="C215" s="161"/>
      <c r="D215" s="217" t="s">
        <v>134</v>
      </c>
      <c r="E215" s="139"/>
      <c r="F215" s="98" t="s">
        <v>29</v>
      </c>
      <c r="G215" s="29">
        <v>500</v>
      </c>
      <c r="H215" s="233"/>
      <c r="I215" s="99">
        <f>SUM(G215*H215)</f>
        <v>0</v>
      </c>
    </row>
    <row r="216" spans="1:9" s="44" customFormat="1" ht="14.25" customHeight="1" x14ac:dyDescent="0.2">
      <c r="A216" s="281"/>
      <c r="B216" s="19"/>
      <c r="C216" s="161"/>
      <c r="D216" s="206"/>
      <c r="E216" s="139"/>
      <c r="F216" s="212"/>
      <c r="G216" s="215"/>
      <c r="H216" s="233"/>
      <c r="I216" s="99"/>
    </row>
    <row r="217" spans="1:9" s="44" customFormat="1" ht="54.75" customHeight="1" x14ac:dyDescent="0.2">
      <c r="A217" s="281" t="s">
        <v>46</v>
      </c>
      <c r="B217" s="19" t="s">
        <v>34</v>
      </c>
      <c r="C217" s="161"/>
      <c r="D217" s="217" t="s">
        <v>135</v>
      </c>
      <c r="E217" s="139"/>
      <c r="F217" s="98" t="s">
        <v>29</v>
      </c>
      <c r="G217" s="29">
        <v>340</v>
      </c>
      <c r="H217" s="233"/>
      <c r="I217" s="99">
        <f>SUM(G217*H217)</f>
        <v>0</v>
      </c>
    </row>
    <row r="218" spans="1:9" s="149" customFormat="1" ht="14.1" customHeight="1" x14ac:dyDescent="0.2">
      <c r="A218" s="247"/>
      <c r="B218" s="38"/>
      <c r="C218" s="39"/>
      <c r="D218" s="40"/>
      <c r="E218" s="68"/>
      <c r="F218" s="42"/>
      <c r="G218" s="43"/>
      <c r="H218" s="233">
        <v>0</v>
      </c>
      <c r="I218" s="30"/>
    </row>
    <row r="219" spans="1:9" ht="62.25" hidden="1" customHeight="1" x14ac:dyDescent="0.2">
      <c r="A219" s="286"/>
      <c r="B219" s="94"/>
      <c r="C219" s="95"/>
      <c r="D219" s="96"/>
      <c r="E219" s="97"/>
      <c r="F219" s="98"/>
      <c r="G219" s="99"/>
      <c r="H219" s="233">
        <v>0</v>
      </c>
      <c r="I219" s="101">
        <f>G219*H219</f>
        <v>0</v>
      </c>
    </row>
    <row r="220" spans="1:9" ht="0.75" hidden="1" customHeight="1" x14ac:dyDescent="0.2">
      <c r="A220" s="286" t="s">
        <v>53</v>
      </c>
      <c r="B220" s="94" t="s">
        <v>34</v>
      </c>
      <c r="C220" s="95"/>
      <c r="D220" s="96" t="s">
        <v>55</v>
      </c>
      <c r="E220" s="97"/>
      <c r="F220" s="98"/>
      <c r="G220" s="99"/>
      <c r="H220" s="233">
        <v>0</v>
      </c>
      <c r="I220" s="101">
        <f>G220*H220</f>
        <v>0</v>
      </c>
    </row>
    <row r="221" spans="1:9" s="131" customFormat="1" ht="14.1" customHeight="1" x14ac:dyDescent="0.2">
      <c r="A221" s="281"/>
      <c r="B221" s="19"/>
      <c r="C221" s="20"/>
      <c r="D221" s="27"/>
      <c r="E221" s="68"/>
      <c r="F221" s="98"/>
      <c r="G221" s="29"/>
      <c r="H221" s="233">
        <v>0</v>
      </c>
      <c r="I221" s="101"/>
    </row>
    <row r="222" spans="1:9" s="131" customFormat="1" ht="14.25" customHeight="1" x14ac:dyDescent="0.2">
      <c r="A222" s="281" t="s">
        <v>46</v>
      </c>
      <c r="B222" s="19" t="s">
        <v>35</v>
      </c>
      <c r="C222" s="20"/>
      <c r="D222" s="27" t="s">
        <v>432</v>
      </c>
      <c r="E222" s="68"/>
      <c r="F222" s="98" t="s">
        <v>29</v>
      </c>
      <c r="G222" s="29">
        <v>200</v>
      </c>
      <c r="H222" s="233"/>
      <c r="I222" s="99">
        <f t="shared" ref="I222" si="23">SUM(G222*H222)</f>
        <v>0</v>
      </c>
    </row>
    <row r="223" spans="1:9" s="131" customFormat="1" ht="14.25" customHeight="1" x14ac:dyDescent="0.2">
      <c r="A223" s="281"/>
      <c r="B223" s="19"/>
      <c r="C223" s="20"/>
      <c r="D223" s="27"/>
      <c r="E223" s="68"/>
      <c r="F223" s="98"/>
      <c r="G223" s="29"/>
      <c r="H223" s="233">
        <v>0</v>
      </c>
      <c r="I223" s="101"/>
    </row>
    <row r="224" spans="1:9" s="44" customFormat="1" ht="44.25" customHeight="1" x14ac:dyDescent="0.2">
      <c r="A224" s="281" t="s">
        <v>46</v>
      </c>
      <c r="B224" s="19" t="s">
        <v>36</v>
      </c>
      <c r="C224" s="161"/>
      <c r="D224" s="217" t="s">
        <v>136</v>
      </c>
      <c r="E224" s="139"/>
      <c r="F224" s="98" t="s">
        <v>29</v>
      </c>
      <c r="G224" s="29">
        <v>130</v>
      </c>
      <c r="H224" s="233"/>
      <c r="I224" s="99">
        <f>SUM(G224*H224)</f>
        <v>0</v>
      </c>
    </row>
    <row r="225" spans="1:9" ht="13.5" x14ac:dyDescent="0.2">
      <c r="A225" s="286"/>
      <c r="B225" s="94"/>
      <c r="C225" s="95"/>
      <c r="D225" s="111"/>
      <c r="E225" s="112"/>
      <c r="F225" s="113"/>
      <c r="G225" s="133"/>
      <c r="H225" s="233"/>
      <c r="I225" s="101"/>
    </row>
    <row r="226" spans="1:9" s="44" customFormat="1" ht="42.75" customHeight="1" x14ac:dyDescent="0.2">
      <c r="A226" s="281" t="s">
        <v>46</v>
      </c>
      <c r="B226" s="19" t="s">
        <v>37</v>
      </c>
      <c r="C226" s="161"/>
      <c r="D226" s="217" t="s">
        <v>137</v>
      </c>
      <c r="E226" s="139"/>
      <c r="F226" s="98" t="s">
        <v>29</v>
      </c>
      <c r="G226" s="29">
        <v>70</v>
      </c>
      <c r="H226" s="233"/>
      <c r="I226" s="99">
        <f>SUM(G226*H226)</f>
        <v>0</v>
      </c>
    </row>
    <row r="227" spans="1:9" ht="13.5" x14ac:dyDescent="0.2">
      <c r="A227" s="286"/>
      <c r="B227" s="94"/>
      <c r="C227" s="95"/>
      <c r="D227" s="111"/>
      <c r="E227" s="112"/>
      <c r="F227" s="113"/>
      <c r="G227" s="133"/>
      <c r="H227" s="164"/>
      <c r="I227" s="101"/>
    </row>
    <row r="228" spans="1:9" ht="13.5" x14ac:dyDescent="0.2">
      <c r="A228" s="286"/>
      <c r="B228" s="94"/>
      <c r="C228" s="95"/>
      <c r="D228" s="111"/>
      <c r="E228" s="112"/>
      <c r="F228" s="113"/>
      <c r="G228" s="133"/>
      <c r="H228" s="164"/>
      <c r="I228" s="101"/>
    </row>
    <row r="229" spans="1:9" ht="20.100000000000001" customHeight="1" x14ac:dyDescent="0.2">
      <c r="A229" s="287" t="s">
        <v>46</v>
      </c>
      <c r="B229" s="249"/>
      <c r="C229" s="250"/>
      <c r="D229" s="251" t="s">
        <v>56</v>
      </c>
      <c r="E229" s="252"/>
      <c r="F229" s="253"/>
      <c r="G229" s="254"/>
      <c r="H229" s="255"/>
      <c r="I229" s="256">
        <f>SUM(I203:I227)</f>
        <v>0</v>
      </c>
    </row>
    <row r="230" spans="1:9" ht="13.5" x14ac:dyDescent="0.2">
      <c r="A230" s="286"/>
      <c r="B230" s="94"/>
      <c r="C230" s="95"/>
      <c r="D230" s="111"/>
      <c r="E230" s="112"/>
      <c r="F230" s="113"/>
      <c r="G230" s="133"/>
      <c r="H230" s="164"/>
      <c r="I230" s="101"/>
    </row>
    <row r="231" spans="1:9" ht="13.5" x14ac:dyDescent="0.2">
      <c r="A231" s="286"/>
      <c r="B231" s="94"/>
      <c r="C231" s="95"/>
      <c r="D231" s="111"/>
      <c r="E231" s="112"/>
      <c r="F231" s="113"/>
      <c r="G231" s="133"/>
      <c r="H231" s="164"/>
      <c r="I231" s="101"/>
    </row>
    <row r="232" spans="1:9" s="44" customFormat="1" ht="13.5" x14ac:dyDescent="0.2">
      <c r="A232" s="295" t="s">
        <v>48</v>
      </c>
      <c r="B232" s="257"/>
      <c r="C232" s="258"/>
      <c r="D232" s="259" t="s">
        <v>57</v>
      </c>
      <c r="E232" s="260"/>
      <c r="F232" s="261"/>
      <c r="G232" s="262"/>
      <c r="H232" s="263"/>
      <c r="I232" s="264"/>
    </row>
    <row r="233" spans="1:9" s="44" customFormat="1" ht="14.1" customHeight="1" x14ac:dyDescent="0.2">
      <c r="A233" s="296"/>
      <c r="B233" s="136"/>
      <c r="C233" s="137"/>
      <c r="D233" s="138"/>
      <c r="E233" s="139"/>
      <c r="F233" s="140"/>
      <c r="G233" s="141"/>
      <c r="H233" s="235"/>
      <c r="I233" s="142"/>
    </row>
    <row r="234" spans="1:9" s="61" customFormat="1" ht="15" x14ac:dyDescent="0.2">
      <c r="A234" s="296"/>
      <c r="B234" s="136"/>
      <c r="C234" s="143"/>
      <c r="D234" s="48" t="s">
        <v>45</v>
      </c>
      <c r="E234" s="144"/>
      <c r="F234" s="140"/>
      <c r="G234" s="141"/>
      <c r="H234" s="235"/>
      <c r="I234" s="142"/>
    </row>
    <row r="235" spans="1:9" s="44" customFormat="1" ht="14.1" customHeight="1" x14ac:dyDescent="0.2">
      <c r="A235" s="296"/>
      <c r="B235" s="136"/>
      <c r="C235" s="137"/>
      <c r="D235" s="138"/>
      <c r="E235" s="139"/>
      <c r="F235" s="140"/>
      <c r="G235" s="141"/>
      <c r="H235" s="235"/>
      <c r="I235" s="142"/>
    </row>
    <row r="236" spans="1:9" s="44" customFormat="1" ht="147" customHeight="1" x14ac:dyDescent="0.2">
      <c r="A236" s="296"/>
      <c r="B236" s="136"/>
      <c r="C236" s="137"/>
      <c r="D236" s="45" t="s">
        <v>58</v>
      </c>
      <c r="E236" s="45"/>
      <c r="F236" s="45"/>
      <c r="G236" s="268"/>
      <c r="H236" s="232"/>
      <c r="I236" s="142"/>
    </row>
    <row r="237" spans="1:9" s="44" customFormat="1" ht="14.25" customHeight="1" x14ac:dyDescent="0.2">
      <c r="A237" s="296"/>
      <c r="B237" s="136"/>
      <c r="C237" s="137"/>
      <c r="D237" s="45"/>
      <c r="E237" s="45"/>
      <c r="F237" s="45"/>
      <c r="G237" s="268"/>
      <c r="H237" s="232"/>
      <c r="I237" s="142"/>
    </row>
    <row r="238" spans="1:9" s="44" customFormat="1" ht="156.75" customHeight="1" x14ac:dyDescent="0.2">
      <c r="A238" s="286" t="s">
        <v>48</v>
      </c>
      <c r="B238" s="94" t="s">
        <v>28</v>
      </c>
      <c r="C238" s="95"/>
      <c r="D238" s="45" t="s">
        <v>407</v>
      </c>
      <c r="E238" s="97"/>
      <c r="F238" s="98" t="s">
        <v>51</v>
      </c>
      <c r="G238" s="99">
        <v>450</v>
      </c>
      <c r="H238" s="164"/>
      <c r="I238" s="99">
        <f>SUM(G238*H238)</f>
        <v>0</v>
      </c>
    </row>
    <row r="239" spans="1:9" s="44" customFormat="1" ht="16.5" customHeight="1" x14ac:dyDescent="0.2">
      <c r="A239" s="286"/>
      <c r="B239" s="94"/>
      <c r="C239" s="95"/>
      <c r="D239" s="205"/>
      <c r="E239" s="97"/>
      <c r="F239" s="98"/>
      <c r="G239" s="99"/>
      <c r="H239" s="164"/>
      <c r="I239" s="99"/>
    </row>
    <row r="240" spans="1:9" s="44" customFormat="1" ht="18.75" customHeight="1" x14ac:dyDescent="0.2">
      <c r="A240" s="286"/>
      <c r="B240" s="94"/>
      <c r="C240" s="95"/>
      <c r="D240" s="111"/>
      <c r="E240" s="60"/>
      <c r="F240" s="28"/>
      <c r="G240" s="29"/>
      <c r="H240" s="164"/>
      <c r="I240" s="99"/>
    </row>
    <row r="241" spans="1:11" s="44" customFormat="1" ht="131.25" customHeight="1" x14ac:dyDescent="0.2">
      <c r="A241" s="286" t="s">
        <v>48</v>
      </c>
      <c r="B241" s="145" t="s">
        <v>30</v>
      </c>
      <c r="C241" s="146"/>
      <c r="D241" s="96" t="s">
        <v>408</v>
      </c>
      <c r="E241" s="147"/>
      <c r="F241" s="34"/>
      <c r="G241" s="35"/>
      <c r="H241" s="164"/>
      <c r="I241" s="36"/>
    </row>
    <row r="242" spans="1:11" s="44" customFormat="1" ht="18" customHeight="1" x14ac:dyDescent="0.25">
      <c r="A242" s="297"/>
      <c r="B242" s="145"/>
      <c r="C242" s="265" t="s">
        <v>47</v>
      </c>
      <c r="D242" s="266" t="s">
        <v>59</v>
      </c>
      <c r="E242" s="147"/>
      <c r="F242" s="34" t="s">
        <v>51</v>
      </c>
      <c r="G242" s="35">
        <v>60</v>
      </c>
      <c r="H242" s="164"/>
      <c r="I242" s="99">
        <f>SUM(G242*H242)</f>
        <v>0</v>
      </c>
    </row>
    <row r="243" spans="1:11" s="131" customFormat="1" ht="14.1" customHeight="1" x14ac:dyDescent="0.2">
      <c r="A243" s="281"/>
      <c r="B243" s="19"/>
      <c r="C243" s="20"/>
      <c r="D243" s="111"/>
      <c r="E243" s="60"/>
      <c r="F243" s="28"/>
      <c r="G243" s="29"/>
      <c r="H243" s="164"/>
      <c r="I243" s="30"/>
    </row>
    <row r="244" spans="1:11" s="44" customFormat="1" ht="40.5" customHeight="1" x14ac:dyDescent="0.2">
      <c r="A244" s="286" t="s">
        <v>48</v>
      </c>
      <c r="B244" s="145" t="s">
        <v>31</v>
      </c>
      <c r="C244" s="146"/>
      <c r="D244" s="102" t="s">
        <v>433</v>
      </c>
      <c r="E244" s="97"/>
      <c r="F244" s="98" t="s">
        <v>43</v>
      </c>
      <c r="G244" s="99">
        <v>2</v>
      </c>
      <c r="H244" s="164"/>
      <c r="I244" s="99">
        <f>SUM(G244*H244)</f>
        <v>0</v>
      </c>
    </row>
    <row r="245" spans="1:11" s="131" customFormat="1" ht="14.1" customHeight="1" x14ac:dyDescent="0.2">
      <c r="A245" s="281"/>
      <c r="B245" s="19"/>
      <c r="C245" s="20"/>
      <c r="D245" s="111"/>
      <c r="E245" s="60"/>
      <c r="F245" s="28"/>
      <c r="G245" s="29"/>
      <c r="H245" s="164">
        <v>0</v>
      </c>
      <c r="I245" s="30"/>
    </row>
    <row r="246" spans="1:11" s="131" customFormat="1" ht="91.5" customHeight="1" x14ac:dyDescent="0.2">
      <c r="A246" s="286" t="s">
        <v>48</v>
      </c>
      <c r="B246" s="19" t="s">
        <v>32</v>
      </c>
      <c r="C246" s="20"/>
      <c r="D246" s="45" t="s">
        <v>399</v>
      </c>
      <c r="E246" s="60"/>
      <c r="F246" s="28"/>
      <c r="G246" s="29"/>
      <c r="H246" s="164">
        <v>0</v>
      </c>
      <c r="I246" s="30"/>
      <c r="K246" s="582"/>
    </row>
    <row r="247" spans="1:11" s="131" customFormat="1" ht="25.5" x14ac:dyDescent="0.2">
      <c r="A247" s="281"/>
      <c r="B247" s="19"/>
      <c r="C247" s="20"/>
      <c r="D247" s="111" t="s">
        <v>398</v>
      </c>
      <c r="E247" s="60"/>
      <c r="F247" s="28"/>
      <c r="G247" s="29"/>
      <c r="H247" s="164"/>
      <c r="I247" s="30"/>
    </row>
    <row r="248" spans="1:11" s="131" customFormat="1" ht="15" customHeight="1" x14ac:dyDescent="0.2">
      <c r="A248" s="281"/>
      <c r="B248" s="19"/>
      <c r="C248" s="20"/>
      <c r="D248" s="111" t="s">
        <v>60</v>
      </c>
      <c r="E248" s="60"/>
      <c r="F248" s="28" t="s">
        <v>29</v>
      </c>
      <c r="G248" s="29">
        <v>1200</v>
      </c>
      <c r="H248" s="164"/>
      <c r="I248" s="99">
        <f>SUM(G248*H248)</f>
        <v>0</v>
      </c>
    </row>
    <row r="249" spans="1:11" s="131" customFormat="1" ht="14.1" customHeight="1" x14ac:dyDescent="0.2">
      <c r="A249" s="281"/>
      <c r="B249" s="19"/>
      <c r="C249" s="20"/>
      <c r="D249" s="111"/>
      <c r="E249" s="60"/>
      <c r="F249" s="28"/>
      <c r="G249" s="29"/>
      <c r="H249" s="164"/>
      <c r="I249" s="30"/>
    </row>
    <row r="250" spans="1:11" s="131" customFormat="1" ht="118.5" customHeight="1" x14ac:dyDescent="0.2">
      <c r="A250" s="286" t="s">
        <v>48</v>
      </c>
      <c r="B250" s="145" t="s">
        <v>34</v>
      </c>
      <c r="C250" s="146"/>
      <c r="D250" s="96" t="s">
        <v>421</v>
      </c>
      <c r="E250" s="147"/>
      <c r="F250" s="34" t="s">
        <v>51</v>
      </c>
      <c r="G250" s="35">
        <v>240</v>
      </c>
      <c r="H250" s="164"/>
      <c r="I250" s="99">
        <f>SUM(G250*H250)</f>
        <v>0</v>
      </c>
    </row>
    <row r="251" spans="1:11" s="131" customFormat="1" ht="14.1" customHeight="1" x14ac:dyDescent="0.2">
      <c r="A251" s="281"/>
      <c r="B251" s="19"/>
      <c r="C251" s="20"/>
      <c r="D251" s="111"/>
      <c r="E251" s="60"/>
      <c r="F251" s="28"/>
      <c r="G251" s="29"/>
      <c r="H251" s="164"/>
      <c r="I251" s="30"/>
    </row>
    <row r="252" spans="1:11" s="131" customFormat="1" ht="66.75" customHeight="1" x14ac:dyDescent="0.2">
      <c r="A252" s="286" t="s">
        <v>48</v>
      </c>
      <c r="B252" s="145" t="s">
        <v>35</v>
      </c>
      <c r="C252" s="146"/>
      <c r="D252" s="96" t="s">
        <v>420</v>
      </c>
      <c r="E252" s="147"/>
      <c r="F252" s="35"/>
      <c r="G252" s="35"/>
      <c r="H252" s="164"/>
      <c r="I252" s="36"/>
    </row>
    <row r="253" spans="1:11" s="131" customFormat="1" ht="14.1" customHeight="1" x14ac:dyDescent="0.2">
      <c r="A253" s="297"/>
      <c r="B253" s="145"/>
      <c r="C253" s="146"/>
      <c r="D253" s="102" t="s">
        <v>400</v>
      </c>
      <c r="E253" s="147"/>
      <c r="F253" s="35" t="s">
        <v>403</v>
      </c>
      <c r="G253" s="35">
        <v>120</v>
      </c>
      <c r="H253" s="164"/>
      <c r="I253" s="36"/>
    </row>
    <row r="254" spans="1:11" s="131" customFormat="1" ht="14.1" customHeight="1" x14ac:dyDescent="0.2">
      <c r="A254" s="297"/>
      <c r="B254" s="145"/>
      <c r="C254" s="146"/>
      <c r="D254" s="102" t="s">
        <v>401</v>
      </c>
      <c r="E254" s="147"/>
      <c r="F254" s="35" t="s">
        <v>403</v>
      </c>
      <c r="G254" s="35">
        <v>60</v>
      </c>
      <c r="H254" s="164"/>
      <c r="I254" s="36"/>
    </row>
    <row r="255" spans="1:11" s="131" customFormat="1" ht="14.1" customHeight="1" x14ac:dyDescent="0.2">
      <c r="A255" s="297"/>
      <c r="B255" s="145"/>
      <c r="C255" s="146"/>
      <c r="D255" s="102" t="s">
        <v>402</v>
      </c>
      <c r="E255" s="147"/>
      <c r="F255" s="35" t="s">
        <v>403</v>
      </c>
      <c r="G255" s="35">
        <v>60</v>
      </c>
      <c r="H255" s="164"/>
      <c r="I255" s="36"/>
    </row>
    <row r="256" spans="1:11" s="131" customFormat="1" ht="14.1" customHeight="1" x14ac:dyDescent="0.2">
      <c r="A256" s="297"/>
      <c r="B256" s="145"/>
      <c r="C256" s="146"/>
      <c r="D256" s="102"/>
      <c r="E256" s="147"/>
      <c r="F256" s="35"/>
      <c r="G256" s="35"/>
      <c r="H256" s="164"/>
      <c r="I256" s="36"/>
    </row>
    <row r="257" spans="1:9" s="131" customFormat="1" ht="54" customHeight="1" x14ac:dyDescent="0.2">
      <c r="A257" s="286" t="s">
        <v>48</v>
      </c>
      <c r="B257" s="145" t="s">
        <v>36</v>
      </c>
      <c r="C257" s="146"/>
      <c r="D257" s="96" t="s">
        <v>61</v>
      </c>
      <c r="E257" s="147"/>
      <c r="F257" s="34" t="s">
        <v>51</v>
      </c>
      <c r="G257" s="35">
        <v>60</v>
      </c>
      <c r="H257" s="164"/>
      <c r="I257" s="99">
        <f>SUM(G257*H257)</f>
        <v>0</v>
      </c>
    </row>
    <row r="258" spans="1:9" s="131" customFormat="1" ht="14.1" customHeight="1" x14ac:dyDescent="0.2">
      <c r="A258" s="297"/>
      <c r="B258" s="145"/>
      <c r="C258" s="146"/>
      <c r="D258" s="102"/>
      <c r="E258" s="147"/>
      <c r="F258" s="34"/>
      <c r="G258" s="35"/>
      <c r="H258" s="164">
        <v>0</v>
      </c>
      <c r="I258" s="36"/>
    </row>
    <row r="259" spans="1:9" s="131" customFormat="1" ht="67.5" customHeight="1" x14ac:dyDescent="0.2">
      <c r="A259" s="286" t="s">
        <v>48</v>
      </c>
      <c r="B259" s="145" t="s">
        <v>37</v>
      </c>
      <c r="C259" s="146"/>
      <c r="D259" s="96" t="s">
        <v>62</v>
      </c>
      <c r="E259" s="147"/>
      <c r="F259" s="34" t="s">
        <v>43</v>
      </c>
      <c r="G259" s="35">
        <v>12</v>
      </c>
      <c r="H259" s="164"/>
      <c r="I259" s="99">
        <f>SUM(G259*H259)</f>
        <v>0</v>
      </c>
    </row>
    <row r="260" spans="1:9" s="131" customFormat="1" ht="14.1" customHeight="1" x14ac:dyDescent="0.2">
      <c r="A260" s="297"/>
      <c r="B260" s="145"/>
      <c r="C260" s="146"/>
      <c r="D260" s="102"/>
      <c r="E260" s="147"/>
      <c r="F260" s="34"/>
      <c r="G260" s="35"/>
      <c r="H260" s="164"/>
      <c r="I260" s="36"/>
    </row>
    <row r="261" spans="1:9" s="131" customFormat="1" ht="108" customHeight="1" x14ac:dyDescent="0.2">
      <c r="A261" s="286" t="s">
        <v>48</v>
      </c>
      <c r="B261" s="145" t="s">
        <v>38</v>
      </c>
      <c r="C261" s="146"/>
      <c r="D261" s="102" t="s">
        <v>63</v>
      </c>
      <c r="E261" s="147"/>
      <c r="F261" s="34" t="s">
        <v>51</v>
      </c>
      <c r="G261" s="35">
        <v>110</v>
      </c>
      <c r="H261" s="164"/>
      <c r="I261" s="99">
        <f>SUM(G261*H261)</f>
        <v>0</v>
      </c>
    </row>
    <row r="262" spans="1:9" s="131" customFormat="1" ht="14.1" customHeight="1" x14ac:dyDescent="0.2">
      <c r="A262" s="297"/>
      <c r="B262" s="145"/>
      <c r="C262" s="146"/>
      <c r="D262" s="102"/>
      <c r="E262" s="147"/>
      <c r="F262" s="34"/>
      <c r="G262" s="35"/>
      <c r="H262" s="164"/>
      <c r="I262" s="36"/>
    </row>
    <row r="263" spans="1:9" s="131" customFormat="1" ht="29.25" customHeight="1" x14ac:dyDescent="0.2">
      <c r="A263" s="286" t="s">
        <v>48</v>
      </c>
      <c r="B263" s="145" t="s">
        <v>39</v>
      </c>
      <c r="C263" s="146"/>
      <c r="D263" s="96" t="s">
        <v>66</v>
      </c>
      <c r="E263" s="147"/>
      <c r="F263" s="34" t="s">
        <v>43</v>
      </c>
      <c r="G263" s="35">
        <v>4</v>
      </c>
      <c r="H263" s="164"/>
      <c r="I263" s="99">
        <f>SUM(G263*H263)</f>
        <v>0</v>
      </c>
    </row>
    <row r="264" spans="1:9" s="131" customFormat="1" ht="14.1" customHeight="1" x14ac:dyDescent="0.2">
      <c r="A264" s="297"/>
      <c r="B264" s="145"/>
      <c r="C264" s="146"/>
      <c r="D264" s="96"/>
      <c r="E264" s="147"/>
      <c r="F264" s="34"/>
      <c r="G264" s="35"/>
      <c r="H264" s="164"/>
      <c r="I264" s="36"/>
    </row>
    <row r="265" spans="1:9" s="131" customFormat="1" ht="45" customHeight="1" x14ac:dyDescent="0.2">
      <c r="A265" s="286" t="s">
        <v>48</v>
      </c>
      <c r="B265" s="145" t="s">
        <v>40</v>
      </c>
      <c r="C265" s="146"/>
      <c r="D265" s="96" t="s">
        <v>68</v>
      </c>
      <c r="E265" s="147"/>
      <c r="F265" s="34" t="s">
        <v>51</v>
      </c>
      <c r="G265" s="35">
        <v>50</v>
      </c>
      <c r="H265" s="164"/>
      <c r="I265" s="99">
        <f>SUM(G265*H265)</f>
        <v>0</v>
      </c>
    </row>
    <row r="266" spans="1:9" s="131" customFormat="1" ht="14.25" x14ac:dyDescent="0.2">
      <c r="A266" s="297"/>
      <c r="B266" s="145"/>
      <c r="C266" s="146"/>
      <c r="D266" s="102"/>
      <c r="E266" s="147"/>
      <c r="F266" s="34"/>
      <c r="G266" s="35"/>
      <c r="H266" s="236"/>
      <c r="I266" s="36"/>
    </row>
    <row r="267" spans="1:9" ht="20.100000000000001" customHeight="1" x14ac:dyDescent="0.2">
      <c r="A267" s="298" t="s">
        <v>48</v>
      </c>
      <c r="B267" s="269"/>
      <c r="C267" s="270"/>
      <c r="D267" s="251" t="s">
        <v>70</v>
      </c>
      <c r="E267" s="252"/>
      <c r="F267" s="253"/>
      <c r="G267" s="254"/>
      <c r="H267" s="255"/>
      <c r="I267" s="256">
        <f>SUM(I236:I266)</f>
        <v>0</v>
      </c>
    </row>
    <row r="268" spans="1:9" s="61" customFormat="1" ht="20.100000000000001" customHeight="1" x14ac:dyDescent="0.2">
      <c r="A268" s="247"/>
      <c r="B268" s="38"/>
      <c r="C268" s="54"/>
      <c r="D268" s="68"/>
      <c r="E268" s="41"/>
      <c r="F268" s="42"/>
      <c r="G268" s="43"/>
      <c r="H268" s="233"/>
      <c r="I268" s="30"/>
    </row>
    <row r="269" spans="1:9" s="11" customFormat="1" ht="13.5" x14ac:dyDescent="0.2">
      <c r="A269" s="295" t="s">
        <v>53</v>
      </c>
      <c r="B269" s="257"/>
      <c r="C269" s="258"/>
      <c r="D269" s="259" t="s">
        <v>71</v>
      </c>
      <c r="E269" s="260"/>
      <c r="F269" s="261"/>
      <c r="G269" s="262"/>
      <c r="H269" s="263"/>
      <c r="I269" s="264"/>
    </row>
    <row r="270" spans="1:9" s="130" customFormat="1" ht="14.1" customHeight="1" x14ac:dyDescent="0.2">
      <c r="A270" s="282"/>
      <c r="B270" s="31"/>
      <c r="C270" s="32"/>
      <c r="D270" s="85"/>
      <c r="E270" s="48"/>
      <c r="F270" s="49"/>
      <c r="G270" s="50"/>
      <c r="H270" s="236"/>
      <c r="I270" s="36"/>
    </row>
    <row r="271" spans="1:9" s="100" customFormat="1" ht="14.1" customHeight="1" x14ac:dyDescent="0.2">
      <c r="A271" s="286"/>
      <c r="B271" s="94"/>
      <c r="C271" s="95"/>
      <c r="D271" s="96"/>
      <c r="E271" s="97"/>
      <c r="F271" s="98"/>
      <c r="G271" s="99"/>
      <c r="H271" s="236">
        <v>0</v>
      </c>
      <c r="I271" s="101"/>
    </row>
    <row r="272" spans="1:9" s="100" customFormat="1" ht="56.25" customHeight="1" x14ac:dyDescent="0.2">
      <c r="A272" s="286" t="s">
        <v>53</v>
      </c>
      <c r="B272" s="94" t="s">
        <v>28</v>
      </c>
      <c r="C272" s="95"/>
      <c r="D272" s="96" t="s">
        <v>409</v>
      </c>
      <c r="E272" s="97"/>
      <c r="F272" s="98"/>
      <c r="G272" s="99"/>
      <c r="H272" s="236">
        <v>0</v>
      </c>
      <c r="I272" s="101"/>
    </row>
    <row r="273" spans="1:9" s="100" customFormat="1" ht="15" x14ac:dyDescent="0.2">
      <c r="A273" s="286"/>
      <c r="B273" s="94"/>
      <c r="C273" s="95"/>
      <c r="D273" s="96"/>
      <c r="E273" s="97"/>
      <c r="F273" s="98" t="s">
        <v>29</v>
      </c>
      <c r="G273" s="99">
        <v>3415</v>
      </c>
      <c r="H273" s="236"/>
      <c r="I273" s="99">
        <f>SUM(G273*H273)</f>
        <v>0</v>
      </c>
    </row>
    <row r="274" spans="1:9" s="100" customFormat="1" ht="14.25" x14ac:dyDescent="0.2">
      <c r="A274" s="286"/>
      <c r="B274" s="94"/>
      <c r="C274" s="95"/>
      <c r="D274" s="96"/>
      <c r="E274" s="97"/>
      <c r="F274" s="98"/>
      <c r="G274" s="99"/>
      <c r="H274" s="164"/>
      <c r="I274" s="101"/>
    </row>
    <row r="275" spans="1:9" ht="20.100000000000001" customHeight="1" x14ac:dyDescent="0.2">
      <c r="A275" s="298" t="s">
        <v>91</v>
      </c>
      <c r="B275" s="269"/>
      <c r="C275" s="270"/>
      <c r="D275" s="251" t="s">
        <v>72</v>
      </c>
      <c r="E275" s="252"/>
      <c r="F275" s="253"/>
      <c r="G275" s="254"/>
      <c r="H275" s="255"/>
      <c r="I275" s="256">
        <f>SUM(I269:I273)</f>
        <v>0</v>
      </c>
    </row>
    <row r="276" spans="1:9" s="148" customFormat="1" ht="14.1" customHeight="1" x14ac:dyDescent="0.2">
      <c r="A276" s="247"/>
      <c r="B276" s="38"/>
      <c r="C276" s="54"/>
      <c r="D276" s="68"/>
      <c r="E276" s="41"/>
      <c r="F276" s="42"/>
      <c r="G276" s="43"/>
      <c r="H276" s="233"/>
      <c r="I276" s="30"/>
    </row>
    <row r="277" spans="1:9" s="100" customFormat="1" ht="19.5" customHeight="1" x14ac:dyDescent="0.25">
      <c r="A277" s="299" t="s">
        <v>10</v>
      </c>
      <c r="B277" s="271"/>
      <c r="C277" s="272"/>
      <c r="D277" s="273" t="s">
        <v>73</v>
      </c>
      <c r="E277" s="274"/>
      <c r="F277" s="275"/>
      <c r="G277" s="276"/>
      <c r="H277" s="277"/>
      <c r="I277" s="278">
        <f>SUM(I271:I273)</f>
        <v>0</v>
      </c>
    </row>
    <row r="278" spans="1:9" s="44" customFormat="1" ht="14.1" customHeight="1" x14ac:dyDescent="0.2">
      <c r="A278" s="247"/>
      <c r="B278" s="38"/>
      <c r="C278" s="39"/>
      <c r="D278" s="40"/>
      <c r="E278" s="41"/>
      <c r="F278" s="42"/>
      <c r="G278" s="43"/>
      <c r="H278" s="233"/>
      <c r="I278" s="30"/>
    </row>
    <row r="279" spans="1:9" s="44" customFormat="1" ht="14.1" customHeight="1" x14ac:dyDescent="0.2">
      <c r="A279" s="247"/>
      <c r="B279" s="38"/>
      <c r="C279" s="39"/>
      <c r="D279" s="40"/>
      <c r="E279" s="41"/>
      <c r="F279" s="42"/>
      <c r="G279" s="43"/>
      <c r="H279" s="233"/>
      <c r="I279" s="30"/>
    </row>
    <row r="280" spans="1:9" s="37" customFormat="1" ht="14.1" customHeight="1" x14ac:dyDescent="0.2">
      <c r="A280" s="282" t="s">
        <v>74</v>
      </c>
      <c r="B280" s="31"/>
      <c r="C280" s="32"/>
      <c r="D280" s="85" t="s">
        <v>13</v>
      </c>
      <c r="E280" s="33"/>
      <c r="F280" s="34"/>
      <c r="G280" s="35"/>
      <c r="H280" s="236"/>
      <c r="I280" s="36"/>
    </row>
    <row r="281" spans="1:9" s="37" customFormat="1" ht="14.1" customHeight="1" x14ac:dyDescent="0.2">
      <c r="A281" s="282"/>
      <c r="B281" s="31"/>
      <c r="C281" s="32"/>
      <c r="D281" s="33"/>
      <c r="E281" s="33"/>
      <c r="F281" s="34"/>
      <c r="G281" s="35"/>
      <c r="H281" s="236"/>
      <c r="I281" s="36"/>
    </row>
    <row r="282" spans="1:9" s="122" customFormat="1" ht="13.5" customHeight="1" x14ac:dyDescent="0.2">
      <c r="A282" s="285" t="s">
        <v>75</v>
      </c>
      <c r="B282" s="86"/>
      <c r="C282" s="87"/>
      <c r="D282" s="88" t="s">
        <v>76</v>
      </c>
      <c r="E282" s="89"/>
      <c r="F282" s="90"/>
      <c r="G282" s="91"/>
      <c r="H282" s="230"/>
      <c r="I282" s="92"/>
    </row>
    <row r="283" spans="1:9" s="149" customFormat="1" ht="14.1" customHeight="1" x14ac:dyDescent="0.2">
      <c r="A283" s="296"/>
      <c r="B283" s="136"/>
      <c r="C283" s="137"/>
      <c r="D283" s="138"/>
      <c r="E283" s="139"/>
      <c r="F283" s="140"/>
      <c r="G283" s="141"/>
      <c r="H283" s="235"/>
      <c r="I283" s="142"/>
    </row>
    <row r="284" spans="1:9" ht="123.75" customHeight="1" x14ac:dyDescent="0.2">
      <c r="A284" s="286" t="s">
        <v>75</v>
      </c>
      <c r="B284" s="94" t="s">
        <v>28</v>
      </c>
      <c r="C284" s="150"/>
      <c r="D284" s="45" t="s">
        <v>419</v>
      </c>
      <c r="E284" s="132"/>
      <c r="F284" s="113"/>
      <c r="G284" s="133"/>
      <c r="H284" s="164"/>
      <c r="I284" s="101"/>
    </row>
    <row r="285" spans="1:9" ht="15" x14ac:dyDescent="0.2">
      <c r="A285" s="286"/>
      <c r="B285" s="94"/>
      <c r="C285" s="151"/>
      <c r="D285" s="45" t="s">
        <v>138</v>
      </c>
      <c r="E285" s="152"/>
      <c r="F285" s="153" t="s">
        <v>29</v>
      </c>
      <c r="G285" s="120">
        <v>600</v>
      </c>
      <c r="H285" s="164"/>
      <c r="I285" s="99">
        <f>SUM(G285*H285)</f>
        <v>0</v>
      </c>
    </row>
    <row r="286" spans="1:9" ht="13.5" x14ac:dyDescent="0.2">
      <c r="A286" s="286"/>
      <c r="B286" s="94"/>
      <c r="C286" s="151"/>
      <c r="D286" s="45"/>
      <c r="E286" s="152"/>
      <c r="F286" s="153"/>
      <c r="G286" s="120"/>
      <c r="H286" s="164"/>
      <c r="I286" s="99"/>
    </row>
    <row r="287" spans="1:9" ht="20.100000000000001" customHeight="1" x14ac:dyDescent="0.2">
      <c r="A287" s="298" t="s">
        <v>75</v>
      </c>
      <c r="B287" s="269"/>
      <c r="C287" s="270"/>
      <c r="D287" s="251" t="s">
        <v>77</v>
      </c>
      <c r="E287" s="252"/>
      <c r="F287" s="253"/>
      <c r="G287" s="254"/>
      <c r="H287" s="255"/>
      <c r="I287" s="256">
        <f>SUM(I285:I286)</f>
        <v>0</v>
      </c>
    </row>
    <row r="288" spans="1:9" s="37" customFormat="1" ht="14.1" customHeight="1" x14ac:dyDescent="0.2">
      <c r="A288" s="282"/>
      <c r="B288" s="31"/>
      <c r="C288" s="32"/>
      <c r="D288" s="33"/>
      <c r="E288" s="33"/>
      <c r="F288" s="34"/>
      <c r="G288" s="35"/>
      <c r="H288" s="236"/>
      <c r="I288" s="36"/>
    </row>
    <row r="289" spans="1:9" s="122" customFormat="1" ht="13.5" x14ac:dyDescent="0.2">
      <c r="A289" s="285" t="s">
        <v>196</v>
      </c>
      <c r="B289" s="86"/>
      <c r="C289" s="87"/>
      <c r="D289" s="88" t="s">
        <v>393</v>
      </c>
      <c r="E289" s="89"/>
      <c r="F289" s="90"/>
      <c r="G289" s="91"/>
      <c r="H289" s="230"/>
      <c r="I289" s="92"/>
    </row>
    <row r="290" spans="1:9" s="122" customFormat="1" ht="13.5" x14ac:dyDescent="0.2">
      <c r="A290" s="282"/>
      <c r="B290" s="31"/>
      <c r="C290" s="32"/>
      <c r="D290" s="85"/>
      <c r="E290" s="48"/>
      <c r="F290" s="49"/>
      <c r="G290" s="50"/>
      <c r="H290" s="236"/>
      <c r="I290" s="36"/>
    </row>
    <row r="291" spans="1:9" s="110" customFormat="1" ht="15.75" x14ac:dyDescent="0.2">
      <c r="A291" s="282"/>
      <c r="B291" s="31"/>
      <c r="C291" s="32"/>
      <c r="D291" s="85" t="s">
        <v>78</v>
      </c>
      <c r="E291" s="48"/>
      <c r="F291" s="49"/>
      <c r="G291" s="50"/>
      <c r="H291" s="236"/>
      <c r="I291" s="36"/>
    </row>
    <row r="292" spans="1:9" s="122" customFormat="1" ht="14.1" customHeight="1" x14ac:dyDescent="0.2">
      <c r="A292" s="282"/>
      <c r="B292" s="31"/>
      <c r="C292" s="32"/>
      <c r="D292" s="85"/>
      <c r="E292" s="48"/>
      <c r="F292" s="49"/>
      <c r="G292" s="50"/>
      <c r="H292" s="236"/>
      <c r="I292" s="36"/>
    </row>
    <row r="293" spans="1:9" s="122" customFormat="1" ht="109.5" customHeight="1" x14ac:dyDescent="0.2">
      <c r="A293" s="282"/>
      <c r="B293" s="31"/>
      <c r="C293" s="32"/>
      <c r="D293" s="45" t="s">
        <v>94</v>
      </c>
      <c r="E293" s="45"/>
      <c r="F293" s="45"/>
      <c r="G293" s="268"/>
      <c r="H293" s="232">
        <v>0</v>
      </c>
      <c r="I293" s="36"/>
    </row>
    <row r="294" spans="1:9" ht="14.1" customHeight="1" x14ac:dyDescent="0.2">
      <c r="A294" s="286"/>
      <c r="B294" s="94"/>
      <c r="C294" s="95"/>
      <c r="D294" s="96"/>
      <c r="E294" s="97"/>
      <c r="F294" s="98"/>
      <c r="G294" s="99"/>
      <c r="H294" s="164"/>
      <c r="I294" s="101"/>
    </row>
    <row r="295" spans="1:9" ht="135" customHeight="1" x14ac:dyDescent="0.2">
      <c r="A295" s="286" t="s">
        <v>196</v>
      </c>
      <c r="B295" s="94" t="s">
        <v>28</v>
      </c>
      <c r="C295" s="95"/>
      <c r="D295" s="45" t="s">
        <v>141</v>
      </c>
      <c r="E295" s="97"/>
      <c r="F295" s="98"/>
      <c r="G295" s="99"/>
      <c r="H295" s="164"/>
      <c r="I295" s="101"/>
    </row>
    <row r="296" spans="1:9" ht="15.95" customHeight="1" x14ac:dyDescent="0.2">
      <c r="A296" s="286"/>
      <c r="B296" s="94"/>
      <c r="C296" s="95"/>
      <c r="D296" s="156" t="s">
        <v>139</v>
      </c>
      <c r="E296" s="97"/>
      <c r="F296" s="113" t="s">
        <v>43</v>
      </c>
      <c r="G296" s="133">
        <v>12</v>
      </c>
      <c r="H296" s="164"/>
      <c r="I296" s="99">
        <f>SUM(G296*H296)</f>
        <v>0</v>
      </c>
    </row>
    <row r="297" spans="1:9" ht="14.1" customHeight="1" x14ac:dyDescent="0.2">
      <c r="A297" s="286"/>
      <c r="B297" s="94"/>
      <c r="C297" s="95"/>
      <c r="D297" s="111"/>
      <c r="E297" s="97"/>
      <c r="F297" s="113"/>
      <c r="G297" s="133"/>
      <c r="H297" s="164"/>
      <c r="I297" s="101"/>
    </row>
    <row r="298" spans="1:9" ht="39.75" customHeight="1" x14ac:dyDescent="0.2">
      <c r="A298" s="286" t="s">
        <v>196</v>
      </c>
      <c r="B298" s="94" t="s">
        <v>30</v>
      </c>
      <c r="C298" s="95"/>
      <c r="D298" s="45" t="s">
        <v>143</v>
      </c>
      <c r="E298" s="97"/>
      <c r="F298" s="98"/>
      <c r="G298" s="99"/>
      <c r="H298" s="164"/>
      <c r="I298" s="101"/>
    </row>
    <row r="299" spans="1:9" ht="15.95" customHeight="1" x14ac:dyDescent="0.2">
      <c r="A299" s="286"/>
      <c r="B299" s="94"/>
      <c r="C299" s="95"/>
      <c r="D299" s="156" t="s">
        <v>140</v>
      </c>
      <c r="E299" s="97"/>
      <c r="F299" s="113" t="s">
        <v>43</v>
      </c>
      <c r="G299" s="133">
        <v>28</v>
      </c>
      <c r="H299" s="164"/>
      <c r="I299" s="99">
        <f>SUM(G299*H299)</f>
        <v>0</v>
      </c>
    </row>
    <row r="300" spans="1:9" ht="14.1" customHeight="1" x14ac:dyDescent="0.2">
      <c r="A300" s="286"/>
      <c r="B300" s="94"/>
      <c r="C300" s="95"/>
      <c r="D300" s="208"/>
      <c r="E300" s="97"/>
      <c r="F300" s="210"/>
      <c r="G300" s="211"/>
      <c r="H300" s="164"/>
      <c r="I300" s="101"/>
    </row>
    <row r="301" spans="1:9" ht="38.25" x14ac:dyDescent="0.2">
      <c r="A301" s="286" t="s">
        <v>196</v>
      </c>
      <c r="B301" s="94" t="s">
        <v>31</v>
      </c>
      <c r="C301" s="95"/>
      <c r="D301" s="45" t="s">
        <v>144</v>
      </c>
      <c r="E301" s="97"/>
      <c r="F301" s="98"/>
      <c r="G301" s="99"/>
      <c r="H301" s="164"/>
      <c r="I301" s="101"/>
    </row>
    <row r="302" spans="1:9" ht="15.95" customHeight="1" x14ac:dyDescent="0.2">
      <c r="A302" s="286"/>
      <c r="B302" s="94"/>
      <c r="C302" s="95"/>
      <c r="D302" s="156" t="s">
        <v>145</v>
      </c>
      <c r="E302" s="97"/>
      <c r="F302" s="113" t="s">
        <v>43</v>
      </c>
      <c r="G302" s="133">
        <v>1</v>
      </c>
      <c r="H302" s="164"/>
      <c r="I302" s="99">
        <f>SUM(G302*H302)</f>
        <v>0</v>
      </c>
    </row>
    <row r="303" spans="1:9" ht="14.1" customHeight="1" x14ac:dyDescent="0.2">
      <c r="A303" s="286"/>
      <c r="B303" s="94"/>
      <c r="C303" s="95"/>
      <c r="D303" s="207"/>
      <c r="E303" s="97"/>
      <c r="F303" s="212"/>
      <c r="G303" s="211"/>
      <c r="H303" s="164">
        <v>0</v>
      </c>
      <c r="I303" s="101"/>
    </row>
    <row r="304" spans="1:9" ht="152.25" customHeight="1" x14ac:dyDescent="0.2">
      <c r="A304" s="286" t="s">
        <v>196</v>
      </c>
      <c r="B304" s="94" t="s">
        <v>32</v>
      </c>
      <c r="C304" s="95"/>
      <c r="D304" s="45" t="s">
        <v>146</v>
      </c>
      <c r="E304" s="97"/>
      <c r="F304" s="98"/>
      <c r="G304" s="99"/>
      <c r="H304" s="164">
        <v>0</v>
      </c>
      <c r="I304" s="101"/>
    </row>
    <row r="305" spans="1:9" ht="15.95" customHeight="1" x14ac:dyDescent="0.2">
      <c r="A305" s="286"/>
      <c r="B305" s="94"/>
      <c r="C305" s="95"/>
      <c r="D305" s="156" t="s">
        <v>142</v>
      </c>
      <c r="E305" s="97"/>
      <c r="F305" s="113" t="s">
        <v>43</v>
      </c>
      <c r="G305" s="133">
        <v>1</v>
      </c>
      <c r="H305" s="164"/>
      <c r="I305" s="99">
        <f>SUM(G305*H305)</f>
        <v>0</v>
      </c>
    </row>
    <row r="306" spans="1:9" ht="14.1" customHeight="1" x14ac:dyDescent="0.2">
      <c r="A306" s="286"/>
      <c r="B306" s="94"/>
      <c r="C306" s="95"/>
      <c r="D306" s="156"/>
      <c r="E306" s="97"/>
      <c r="F306" s="113"/>
      <c r="G306" s="133"/>
      <c r="H306" s="164"/>
      <c r="I306" s="101"/>
    </row>
    <row r="307" spans="1:9" ht="39" customHeight="1" x14ac:dyDescent="0.2">
      <c r="A307" s="286" t="s">
        <v>196</v>
      </c>
      <c r="B307" s="94" t="s">
        <v>34</v>
      </c>
      <c r="C307" s="95"/>
      <c r="D307" s="45" t="s">
        <v>147</v>
      </c>
      <c r="E307" s="97"/>
      <c r="F307" s="98"/>
      <c r="G307" s="99"/>
      <c r="H307" s="164"/>
      <c r="I307" s="101"/>
    </row>
    <row r="308" spans="1:9" ht="15.95" customHeight="1" x14ac:dyDescent="0.2">
      <c r="A308" s="286"/>
      <c r="B308" s="94"/>
      <c r="C308" s="95"/>
      <c r="D308" s="156" t="s">
        <v>150</v>
      </c>
      <c r="E308" s="97"/>
      <c r="F308" s="113" t="s">
        <v>43</v>
      </c>
      <c r="G308" s="133">
        <v>2</v>
      </c>
      <c r="H308" s="164"/>
      <c r="I308" s="99">
        <f>SUM(G308*H308)</f>
        <v>0</v>
      </c>
    </row>
    <row r="309" spans="1:9" ht="14.1" customHeight="1" x14ac:dyDescent="0.2">
      <c r="A309" s="286"/>
      <c r="B309" s="94"/>
      <c r="C309" s="95"/>
      <c r="D309" s="156"/>
      <c r="E309" s="97"/>
      <c r="F309" s="113"/>
      <c r="G309" s="133"/>
      <c r="H309" s="164"/>
      <c r="I309" s="101"/>
    </row>
    <row r="310" spans="1:9" ht="38.25" x14ac:dyDescent="0.2">
      <c r="A310" s="286" t="s">
        <v>196</v>
      </c>
      <c r="B310" s="94" t="s">
        <v>35</v>
      </c>
      <c r="C310" s="95"/>
      <c r="D310" s="45" t="s">
        <v>151</v>
      </c>
      <c r="E310" s="97"/>
      <c r="F310" s="98"/>
      <c r="G310" s="99"/>
      <c r="H310" s="164"/>
      <c r="I310" s="101"/>
    </row>
    <row r="311" spans="1:9" ht="15.95" customHeight="1" x14ac:dyDescent="0.2">
      <c r="A311" s="286"/>
      <c r="B311" s="94"/>
      <c r="C311" s="95"/>
      <c r="D311" s="156" t="s">
        <v>148</v>
      </c>
      <c r="E311" s="97"/>
      <c r="F311" s="113" t="s">
        <v>43</v>
      </c>
      <c r="G311" s="133">
        <v>6</v>
      </c>
      <c r="H311" s="164"/>
      <c r="I311" s="99">
        <f>SUM(G311*H311)</f>
        <v>0</v>
      </c>
    </row>
    <row r="312" spans="1:9" ht="14.1" customHeight="1" x14ac:dyDescent="0.2">
      <c r="A312" s="286"/>
      <c r="B312" s="94"/>
      <c r="C312" s="95"/>
      <c r="D312" s="156"/>
      <c r="E312" s="97"/>
      <c r="F312" s="113"/>
      <c r="G312" s="133"/>
      <c r="H312" s="164">
        <v>0</v>
      </c>
      <c r="I312" s="101"/>
    </row>
    <row r="313" spans="1:9" s="44" customFormat="1" ht="38.25" customHeight="1" x14ac:dyDescent="0.2">
      <c r="A313" s="286" t="s">
        <v>196</v>
      </c>
      <c r="B313" s="94" t="s">
        <v>36</v>
      </c>
      <c r="C313" s="95"/>
      <c r="D313" s="45" t="s">
        <v>153</v>
      </c>
      <c r="E313" s="97"/>
      <c r="F313" s="98"/>
      <c r="G313" s="99"/>
      <c r="H313" s="164"/>
      <c r="I313" s="101"/>
    </row>
    <row r="314" spans="1:9" s="44" customFormat="1" ht="15.95" customHeight="1" x14ac:dyDescent="0.2">
      <c r="A314" s="286"/>
      <c r="B314" s="94"/>
      <c r="C314" s="95"/>
      <c r="D314" s="156" t="s">
        <v>152</v>
      </c>
      <c r="E314" s="97"/>
      <c r="F314" s="113" t="s">
        <v>43</v>
      </c>
      <c r="G314" s="133">
        <v>4</v>
      </c>
      <c r="H314" s="164"/>
      <c r="I314" s="99">
        <f>SUM(G314*H314)</f>
        <v>0</v>
      </c>
    </row>
    <row r="315" spans="1:9" s="44" customFormat="1" ht="14.1" customHeight="1" x14ac:dyDescent="0.2">
      <c r="A315" s="286"/>
      <c r="B315" s="94"/>
      <c r="C315" s="95"/>
      <c r="D315" s="156"/>
      <c r="E315" s="97"/>
      <c r="F315" s="113"/>
      <c r="G315" s="133"/>
      <c r="H315" s="164"/>
      <c r="I315" s="101"/>
    </row>
    <row r="316" spans="1:9" s="44" customFormat="1" ht="27.75" customHeight="1" x14ac:dyDescent="0.2">
      <c r="A316" s="286" t="s">
        <v>196</v>
      </c>
      <c r="B316" s="116" t="s">
        <v>37</v>
      </c>
      <c r="C316" s="117"/>
      <c r="D316" s="45" t="s">
        <v>156</v>
      </c>
      <c r="E316" s="154"/>
      <c r="F316" s="119"/>
      <c r="G316" s="120"/>
      <c r="H316" s="164"/>
      <c r="I316" s="101"/>
    </row>
    <row r="317" spans="1:9" s="44" customFormat="1" ht="15.95" customHeight="1" x14ac:dyDescent="0.2">
      <c r="A317" s="286"/>
      <c r="B317" s="94"/>
      <c r="C317" s="95"/>
      <c r="D317" s="156" t="s">
        <v>155</v>
      </c>
      <c r="E317" s="97"/>
      <c r="F317" s="113" t="s">
        <v>43</v>
      </c>
      <c r="G317" s="133">
        <v>8</v>
      </c>
      <c r="H317" s="164"/>
      <c r="I317" s="99">
        <f>SUM(G317*H317)</f>
        <v>0</v>
      </c>
    </row>
    <row r="318" spans="1:9" s="44" customFormat="1" ht="14.1" customHeight="1" x14ac:dyDescent="0.2">
      <c r="A318" s="286"/>
      <c r="B318" s="94"/>
      <c r="C318" s="95"/>
      <c r="D318" s="156"/>
      <c r="E318" s="97"/>
      <c r="F318" s="113"/>
      <c r="G318" s="133"/>
      <c r="H318" s="164"/>
      <c r="I318" s="101"/>
    </row>
    <row r="319" spans="1:9" s="44" customFormat="1" ht="39.75" customHeight="1" x14ac:dyDescent="0.2">
      <c r="A319" s="286" t="s">
        <v>196</v>
      </c>
      <c r="B319" s="94" t="s">
        <v>39</v>
      </c>
      <c r="C319" s="95"/>
      <c r="D319" s="45" t="s">
        <v>159</v>
      </c>
      <c r="E319" s="97"/>
      <c r="F319" s="98"/>
      <c r="G319" s="99"/>
      <c r="H319" s="164"/>
      <c r="I319" s="101"/>
    </row>
    <row r="320" spans="1:9" s="44" customFormat="1" ht="15.95" customHeight="1" x14ac:dyDescent="0.2">
      <c r="A320" s="286"/>
      <c r="B320" s="94"/>
      <c r="C320" s="95"/>
      <c r="D320" s="156" t="s">
        <v>158</v>
      </c>
      <c r="E320" s="97"/>
      <c r="F320" s="113" t="s">
        <v>43</v>
      </c>
      <c r="G320" s="133">
        <v>12</v>
      </c>
      <c r="H320" s="164"/>
      <c r="I320" s="99">
        <f>SUM(G320*H320)</f>
        <v>0</v>
      </c>
    </row>
    <row r="321" spans="1:9" s="44" customFormat="1" ht="14.1" customHeight="1" x14ac:dyDescent="0.2">
      <c r="A321" s="286"/>
      <c r="B321" s="94"/>
      <c r="C321" s="95"/>
      <c r="D321" s="156"/>
      <c r="E321" s="97"/>
      <c r="F321" s="113"/>
      <c r="G321" s="133"/>
      <c r="H321" s="164"/>
      <c r="I321" s="101"/>
    </row>
    <row r="322" spans="1:9" s="44" customFormat="1" ht="42.75" customHeight="1" x14ac:dyDescent="0.2">
      <c r="A322" s="286" t="s">
        <v>196</v>
      </c>
      <c r="B322" s="116" t="s">
        <v>40</v>
      </c>
      <c r="C322" s="117"/>
      <c r="D322" s="45" t="s">
        <v>160</v>
      </c>
      <c r="E322" s="154"/>
      <c r="F322" s="213"/>
      <c r="G322" s="214"/>
      <c r="H322" s="164"/>
      <c r="I322" s="101"/>
    </row>
    <row r="323" spans="1:9" s="44" customFormat="1" ht="15.95" customHeight="1" x14ac:dyDescent="0.2">
      <c r="A323" s="286"/>
      <c r="B323" s="94"/>
      <c r="C323" s="95"/>
      <c r="D323" s="156" t="s">
        <v>154</v>
      </c>
      <c r="E323" s="97"/>
      <c r="F323" s="113" t="s">
        <v>43</v>
      </c>
      <c r="G323" s="133">
        <v>74</v>
      </c>
      <c r="H323" s="164"/>
      <c r="I323" s="99">
        <f>SUM(G323*H323)</f>
        <v>0</v>
      </c>
    </row>
    <row r="324" spans="1:9" s="44" customFormat="1" ht="14.1" customHeight="1" x14ac:dyDescent="0.2">
      <c r="A324" s="286"/>
      <c r="B324" s="94"/>
      <c r="C324" s="95"/>
      <c r="D324" s="209"/>
      <c r="E324" s="97"/>
      <c r="F324" s="210"/>
      <c r="G324" s="211"/>
      <c r="H324" s="164"/>
      <c r="I324" s="101"/>
    </row>
    <row r="325" spans="1:9" s="44" customFormat="1" ht="38.25" x14ac:dyDescent="0.2">
      <c r="A325" s="286" t="s">
        <v>196</v>
      </c>
      <c r="B325" s="116" t="s">
        <v>41</v>
      </c>
      <c r="C325" s="117"/>
      <c r="D325" s="45" t="s">
        <v>162</v>
      </c>
      <c r="E325" s="154"/>
      <c r="F325" s="119"/>
      <c r="G325" s="120"/>
      <c r="H325" s="164"/>
      <c r="I325" s="101"/>
    </row>
    <row r="326" spans="1:9" s="44" customFormat="1" ht="15.95" customHeight="1" x14ac:dyDescent="0.2">
      <c r="A326" s="286"/>
      <c r="B326" s="94"/>
      <c r="C326" s="95"/>
      <c r="D326" s="156" t="s">
        <v>161</v>
      </c>
      <c r="E326" s="97"/>
      <c r="F326" s="113" t="s">
        <v>43</v>
      </c>
      <c r="G326" s="133">
        <v>4</v>
      </c>
      <c r="H326" s="164"/>
      <c r="I326" s="99">
        <f>SUM(G326*H326)</f>
        <v>0</v>
      </c>
    </row>
    <row r="327" spans="1:9" s="44" customFormat="1" ht="14.1" customHeight="1" x14ac:dyDescent="0.2">
      <c r="A327" s="286"/>
      <c r="B327" s="94"/>
      <c r="C327" s="95"/>
      <c r="D327" s="156"/>
      <c r="E327" s="97"/>
      <c r="F327" s="113"/>
      <c r="G327" s="133"/>
      <c r="H327" s="164"/>
      <c r="I327" s="101"/>
    </row>
    <row r="328" spans="1:9" s="44" customFormat="1" ht="27.75" customHeight="1" x14ac:dyDescent="0.2">
      <c r="A328" s="286" t="s">
        <v>196</v>
      </c>
      <c r="B328" s="116" t="s">
        <v>42</v>
      </c>
      <c r="C328" s="117"/>
      <c r="D328" s="111" t="s">
        <v>163</v>
      </c>
      <c r="E328" s="154"/>
      <c r="F328" s="119"/>
      <c r="G328" s="120"/>
      <c r="H328" s="164"/>
      <c r="I328" s="101"/>
    </row>
    <row r="329" spans="1:9" s="44" customFormat="1" ht="15.95" customHeight="1" x14ac:dyDescent="0.2">
      <c r="A329" s="286"/>
      <c r="B329" s="94"/>
      <c r="C329" s="95"/>
      <c r="D329" s="156" t="s">
        <v>157</v>
      </c>
      <c r="E329" s="97"/>
      <c r="F329" s="113" t="s">
        <v>43</v>
      </c>
      <c r="G329" s="133">
        <v>1</v>
      </c>
      <c r="H329" s="164"/>
      <c r="I329" s="99">
        <f>SUM(G329*H329)</f>
        <v>0</v>
      </c>
    </row>
    <row r="330" spans="1:9" s="44" customFormat="1" ht="14.1" customHeight="1" x14ac:dyDescent="0.2">
      <c r="A330" s="286"/>
      <c r="B330" s="94"/>
      <c r="C330" s="95"/>
      <c r="D330" s="156"/>
      <c r="E330" s="97"/>
      <c r="F330" s="113"/>
      <c r="G330" s="133"/>
      <c r="H330" s="164">
        <v>0</v>
      </c>
      <c r="I330" s="101"/>
    </row>
    <row r="331" spans="1:9" s="44" customFormat="1" ht="145.5" customHeight="1" x14ac:dyDescent="0.2">
      <c r="A331" s="286" t="s">
        <v>196</v>
      </c>
      <c r="B331" s="116" t="s">
        <v>64</v>
      </c>
      <c r="C331" s="117"/>
      <c r="D331" s="45" t="s">
        <v>164</v>
      </c>
      <c r="E331" s="154"/>
      <c r="F331" s="119"/>
      <c r="G331" s="120"/>
      <c r="H331" s="164"/>
      <c r="I331" s="101"/>
    </row>
    <row r="332" spans="1:9" s="44" customFormat="1" ht="15.95" customHeight="1" x14ac:dyDescent="0.2">
      <c r="A332" s="286"/>
      <c r="B332" s="94"/>
      <c r="C332" s="95"/>
      <c r="D332" s="156" t="s">
        <v>79</v>
      </c>
      <c r="E332" s="97"/>
      <c r="F332" s="113" t="s">
        <v>43</v>
      </c>
      <c r="G332" s="133">
        <v>1</v>
      </c>
      <c r="H332" s="164"/>
      <c r="I332" s="99">
        <f>SUM(G332*H332)</f>
        <v>0</v>
      </c>
    </row>
    <row r="333" spans="1:9" s="44" customFormat="1" ht="14.1" customHeight="1" x14ac:dyDescent="0.2">
      <c r="A333" s="286"/>
      <c r="B333" s="94"/>
      <c r="C333" s="95"/>
      <c r="D333" s="156"/>
      <c r="E333" s="97"/>
      <c r="F333" s="113"/>
      <c r="G333" s="133"/>
      <c r="H333" s="164"/>
      <c r="I333" s="101"/>
    </row>
    <row r="334" spans="1:9" s="44" customFormat="1" ht="38.25" x14ac:dyDescent="0.2">
      <c r="A334" s="286" t="s">
        <v>196</v>
      </c>
      <c r="B334" s="116" t="s">
        <v>65</v>
      </c>
      <c r="C334" s="117"/>
      <c r="D334" s="45" t="s">
        <v>166</v>
      </c>
      <c r="E334" s="154"/>
      <c r="F334" s="119"/>
      <c r="G334" s="120"/>
      <c r="H334" s="164"/>
      <c r="I334" s="101"/>
    </row>
    <row r="335" spans="1:9" s="44" customFormat="1" ht="15.95" customHeight="1" x14ac:dyDescent="0.2">
      <c r="A335" s="286"/>
      <c r="B335" s="94"/>
      <c r="C335" s="95"/>
      <c r="D335" s="156" t="s">
        <v>165</v>
      </c>
      <c r="E335" s="97"/>
      <c r="F335" s="113" t="s">
        <v>43</v>
      </c>
      <c r="G335" s="133">
        <v>1</v>
      </c>
      <c r="H335" s="164"/>
      <c r="I335" s="99">
        <f>SUM(G335*H335)</f>
        <v>0</v>
      </c>
    </row>
    <row r="336" spans="1:9" s="44" customFormat="1" ht="14.1" customHeight="1" x14ac:dyDescent="0.2">
      <c r="A336" s="286"/>
      <c r="B336" s="94"/>
      <c r="C336" s="95"/>
      <c r="D336" s="156"/>
      <c r="E336" s="97"/>
      <c r="F336" s="113"/>
      <c r="G336" s="133"/>
      <c r="H336" s="164"/>
      <c r="I336" s="101"/>
    </row>
    <row r="337" spans="1:9" s="44" customFormat="1" ht="39" customHeight="1" x14ac:dyDescent="0.2">
      <c r="A337" s="286" t="s">
        <v>196</v>
      </c>
      <c r="B337" s="116" t="s">
        <v>67</v>
      </c>
      <c r="C337" s="117"/>
      <c r="D337" s="45" t="s">
        <v>169</v>
      </c>
      <c r="E337" s="154"/>
      <c r="F337" s="119"/>
      <c r="G337" s="120"/>
      <c r="H337" s="164"/>
      <c r="I337" s="101"/>
    </row>
    <row r="338" spans="1:9" s="44" customFormat="1" ht="15.95" customHeight="1" x14ac:dyDescent="0.2">
      <c r="A338" s="286"/>
      <c r="B338" s="94"/>
      <c r="C338" s="95"/>
      <c r="D338" s="156" t="s">
        <v>168</v>
      </c>
      <c r="E338" s="97"/>
      <c r="F338" s="113" t="s">
        <v>43</v>
      </c>
      <c r="G338" s="133">
        <v>1</v>
      </c>
      <c r="H338" s="164"/>
      <c r="I338" s="99">
        <f>SUM(G338*H338)</f>
        <v>0</v>
      </c>
    </row>
    <row r="339" spans="1:9" s="44" customFormat="1" ht="14.1" customHeight="1" x14ac:dyDescent="0.2">
      <c r="A339" s="286"/>
      <c r="B339" s="94"/>
      <c r="C339" s="95"/>
      <c r="D339" s="156"/>
      <c r="E339" s="97"/>
      <c r="F339" s="113"/>
      <c r="G339" s="133"/>
      <c r="H339" s="164"/>
      <c r="I339" s="101"/>
    </row>
    <row r="340" spans="1:9" s="44" customFormat="1" ht="39.75" customHeight="1" x14ac:dyDescent="0.2">
      <c r="A340" s="286" t="s">
        <v>196</v>
      </c>
      <c r="B340" s="116" t="s">
        <v>69</v>
      </c>
      <c r="C340" s="117"/>
      <c r="D340" s="45" t="s">
        <v>173</v>
      </c>
      <c r="E340" s="154"/>
      <c r="F340" s="119"/>
      <c r="G340" s="120"/>
      <c r="H340" s="164"/>
      <c r="I340" s="101"/>
    </row>
    <row r="341" spans="1:9" s="44" customFormat="1" ht="15.95" customHeight="1" x14ac:dyDescent="0.2">
      <c r="A341" s="286"/>
      <c r="B341" s="94"/>
      <c r="C341" s="95"/>
      <c r="D341" s="156" t="s">
        <v>167</v>
      </c>
      <c r="E341" s="97"/>
      <c r="F341" s="113" t="s">
        <v>43</v>
      </c>
      <c r="G341" s="133">
        <v>1</v>
      </c>
      <c r="H341" s="164"/>
      <c r="I341" s="99">
        <f>SUM(G341*H341)</f>
        <v>0</v>
      </c>
    </row>
    <row r="342" spans="1:9" s="44" customFormat="1" ht="14.1" customHeight="1" x14ac:dyDescent="0.2">
      <c r="A342" s="286"/>
      <c r="B342" s="94"/>
      <c r="C342" s="95"/>
      <c r="D342" s="156"/>
      <c r="E342" s="97"/>
      <c r="F342" s="113"/>
      <c r="G342" s="133"/>
      <c r="H342" s="164"/>
      <c r="I342" s="101"/>
    </row>
    <row r="343" spans="1:9" s="44" customFormat="1" ht="42" customHeight="1" x14ac:dyDescent="0.2">
      <c r="A343" s="286" t="s">
        <v>196</v>
      </c>
      <c r="B343" s="116" t="s">
        <v>80</v>
      </c>
      <c r="C343" s="117"/>
      <c r="D343" s="45" t="s">
        <v>174</v>
      </c>
      <c r="E343" s="154"/>
      <c r="F343" s="119"/>
      <c r="G343" s="120"/>
      <c r="H343" s="164"/>
      <c r="I343" s="101"/>
    </row>
    <row r="344" spans="1:9" s="44" customFormat="1" ht="15.95" customHeight="1" x14ac:dyDescent="0.2">
      <c r="A344" s="286"/>
      <c r="B344" s="94"/>
      <c r="C344" s="95"/>
      <c r="D344" s="156" t="s">
        <v>170</v>
      </c>
      <c r="E344" s="97"/>
      <c r="F344" s="113" t="s">
        <v>43</v>
      </c>
      <c r="G344" s="133">
        <v>6</v>
      </c>
      <c r="H344" s="164"/>
      <c r="I344" s="99">
        <f>SUM(G344*H344)</f>
        <v>0</v>
      </c>
    </row>
    <row r="345" spans="1:9" s="44" customFormat="1" ht="14.1" customHeight="1" x14ac:dyDescent="0.2">
      <c r="A345" s="286"/>
      <c r="B345" s="94"/>
      <c r="C345" s="95"/>
      <c r="D345" s="156"/>
      <c r="E345" s="97"/>
      <c r="F345" s="113"/>
      <c r="G345" s="133"/>
      <c r="H345" s="164"/>
      <c r="I345" s="101"/>
    </row>
    <row r="346" spans="1:9" s="44" customFormat="1" ht="154.5" customHeight="1" x14ac:dyDescent="0.2">
      <c r="A346" s="286" t="s">
        <v>196</v>
      </c>
      <c r="B346" s="116" t="s">
        <v>81</v>
      </c>
      <c r="C346" s="117"/>
      <c r="D346" s="111" t="s">
        <v>175</v>
      </c>
      <c r="E346" s="154"/>
      <c r="F346" s="119"/>
      <c r="G346" s="120"/>
      <c r="H346" s="164"/>
      <c r="I346" s="101"/>
    </row>
    <row r="347" spans="1:9" s="44" customFormat="1" ht="15.95" customHeight="1" x14ac:dyDescent="0.2">
      <c r="A347" s="286"/>
      <c r="B347" s="94"/>
      <c r="C347" s="95"/>
      <c r="D347" s="156" t="s">
        <v>171</v>
      </c>
      <c r="E347" s="97"/>
      <c r="F347" s="113" t="s">
        <v>43</v>
      </c>
      <c r="G347" s="133">
        <v>1</v>
      </c>
      <c r="H347" s="164"/>
      <c r="I347" s="99">
        <f>SUM(G347*H347)</f>
        <v>0</v>
      </c>
    </row>
    <row r="348" spans="1:9" ht="14.1" customHeight="1" x14ac:dyDescent="0.2">
      <c r="A348" s="286"/>
      <c r="B348" s="94"/>
      <c r="C348" s="95"/>
      <c r="D348" s="207"/>
      <c r="E348" s="97"/>
      <c r="F348" s="212"/>
      <c r="G348" s="211"/>
      <c r="H348" s="164"/>
      <c r="I348" s="101"/>
    </row>
    <row r="349" spans="1:9" ht="38.25" customHeight="1" x14ac:dyDescent="0.2">
      <c r="A349" s="286" t="s">
        <v>196</v>
      </c>
      <c r="B349" s="94" t="s">
        <v>82</v>
      </c>
      <c r="C349" s="95"/>
      <c r="D349" s="45" t="s">
        <v>177</v>
      </c>
      <c r="E349" s="97"/>
      <c r="F349" s="98"/>
      <c r="G349" s="133"/>
      <c r="H349" s="164"/>
      <c r="I349" s="101"/>
    </row>
    <row r="350" spans="1:9" ht="15.95" customHeight="1" x14ac:dyDescent="0.2">
      <c r="A350" s="286"/>
      <c r="B350" s="94"/>
      <c r="C350" s="95"/>
      <c r="D350" s="156" t="s">
        <v>172</v>
      </c>
      <c r="E350" s="97"/>
      <c r="F350" s="113" t="s">
        <v>43</v>
      </c>
      <c r="G350" s="133">
        <v>15</v>
      </c>
      <c r="H350" s="164"/>
      <c r="I350" s="99">
        <f>SUM(G350*H350)</f>
        <v>0</v>
      </c>
    </row>
    <row r="351" spans="1:9" ht="14.1" customHeight="1" x14ac:dyDescent="0.2">
      <c r="A351" s="286"/>
      <c r="B351" s="94"/>
      <c r="C351" s="95"/>
      <c r="D351" s="156"/>
      <c r="E351" s="97"/>
      <c r="F351" s="113"/>
      <c r="G351" s="133"/>
      <c r="H351" s="164">
        <v>0</v>
      </c>
      <c r="I351" s="101"/>
    </row>
    <row r="352" spans="1:9" ht="156" customHeight="1" x14ac:dyDescent="0.2">
      <c r="A352" s="286" t="s">
        <v>196</v>
      </c>
      <c r="B352" s="94" t="s">
        <v>83</v>
      </c>
      <c r="C352" s="95"/>
      <c r="D352" s="45" t="s">
        <v>178</v>
      </c>
      <c r="E352" s="97"/>
      <c r="F352" s="98"/>
      <c r="G352" s="133"/>
      <c r="H352" s="164"/>
      <c r="I352" s="101"/>
    </row>
    <row r="353" spans="1:9" ht="15.95" customHeight="1" x14ac:dyDescent="0.2">
      <c r="A353" s="286"/>
      <c r="B353" s="94"/>
      <c r="C353" s="95"/>
      <c r="D353" s="156" t="s">
        <v>176</v>
      </c>
      <c r="E353" s="97"/>
      <c r="F353" s="113" t="s">
        <v>43</v>
      </c>
      <c r="G353" s="133">
        <v>1</v>
      </c>
      <c r="H353" s="164"/>
      <c r="I353" s="99">
        <f>SUM(G353*H353)</f>
        <v>0</v>
      </c>
    </row>
    <row r="354" spans="1:9" ht="15.95" customHeight="1" x14ac:dyDescent="0.2">
      <c r="A354" s="286"/>
      <c r="B354" s="94"/>
      <c r="C354" s="95"/>
      <c r="D354" s="156"/>
      <c r="E354" s="97"/>
      <c r="F354" s="113"/>
      <c r="G354" s="133"/>
      <c r="H354" s="164"/>
      <c r="I354" s="99"/>
    </row>
    <row r="355" spans="1:9" ht="39" customHeight="1" x14ac:dyDescent="0.2">
      <c r="A355" s="286" t="s">
        <v>196</v>
      </c>
      <c r="B355" s="94" t="s">
        <v>84</v>
      </c>
      <c r="C355" s="95"/>
      <c r="D355" s="45" t="s">
        <v>179</v>
      </c>
      <c r="E355" s="97"/>
      <c r="F355" s="98"/>
      <c r="G355" s="133"/>
      <c r="H355" s="164"/>
      <c r="I355" s="167"/>
    </row>
    <row r="356" spans="1:9" ht="15.95" customHeight="1" x14ac:dyDescent="0.2">
      <c r="A356" s="286"/>
      <c r="B356" s="94"/>
      <c r="C356" s="95"/>
      <c r="D356" s="156" t="s">
        <v>425</v>
      </c>
      <c r="E356" s="97"/>
      <c r="F356" s="113" t="s">
        <v>43</v>
      </c>
      <c r="G356" s="133">
        <v>1</v>
      </c>
      <c r="H356" s="164"/>
      <c r="I356" s="99">
        <f>SUM(G356*H356)</f>
        <v>0</v>
      </c>
    </row>
    <row r="357" spans="1:9" ht="15.95" customHeight="1" x14ac:dyDescent="0.2">
      <c r="A357" s="286"/>
      <c r="B357" s="94"/>
      <c r="C357" s="95"/>
      <c r="D357" s="156"/>
      <c r="E357" s="97"/>
      <c r="F357" s="113"/>
      <c r="G357" s="133"/>
      <c r="H357" s="164"/>
      <c r="I357" s="99"/>
    </row>
    <row r="358" spans="1:9" ht="156" customHeight="1" x14ac:dyDescent="0.2">
      <c r="A358" s="286" t="s">
        <v>196</v>
      </c>
      <c r="B358" s="94" t="s">
        <v>85</v>
      </c>
      <c r="C358" s="95"/>
      <c r="D358" s="45" t="s">
        <v>180</v>
      </c>
      <c r="E358" s="97"/>
      <c r="F358" s="212"/>
      <c r="G358" s="211"/>
      <c r="H358" s="164"/>
      <c r="I358" s="101"/>
    </row>
    <row r="359" spans="1:9" ht="15.95" customHeight="1" x14ac:dyDescent="0.2">
      <c r="A359" s="286"/>
      <c r="B359" s="94"/>
      <c r="C359" s="95"/>
      <c r="D359" s="156" t="s">
        <v>181</v>
      </c>
      <c r="E359" s="97"/>
      <c r="F359" s="113" t="s">
        <v>43</v>
      </c>
      <c r="G359" s="133">
        <v>1</v>
      </c>
      <c r="H359" s="164"/>
      <c r="I359" s="99">
        <f>SUM(G359*H359)</f>
        <v>0</v>
      </c>
    </row>
    <row r="360" spans="1:9" ht="15.95" customHeight="1" x14ac:dyDescent="0.2">
      <c r="A360" s="286"/>
      <c r="B360" s="94"/>
      <c r="C360" s="95"/>
      <c r="D360" s="156"/>
      <c r="E360" s="97"/>
      <c r="F360" s="113"/>
      <c r="G360" s="133"/>
      <c r="H360" s="164"/>
      <c r="I360" s="99"/>
    </row>
    <row r="361" spans="1:9" ht="162" customHeight="1" x14ac:dyDescent="0.2">
      <c r="A361" s="286" t="s">
        <v>196</v>
      </c>
      <c r="B361" s="94" t="s">
        <v>86</v>
      </c>
      <c r="C361" s="95"/>
      <c r="D361" s="111" t="s">
        <v>175</v>
      </c>
      <c r="E361" s="97"/>
      <c r="F361" s="212"/>
      <c r="G361" s="211"/>
      <c r="H361" s="164"/>
      <c r="I361" s="101"/>
    </row>
    <row r="362" spans="1:9" ht="15.95" customHeight="1" x14ac:dyDescent="0.2">
      <c r="A362" s="286"/>
      <c r="B362" s="94"/>
      <c r="C362" s="95"/>
      <c r="D362" s="156" t="s">
        <v>182</v>
      </c>
      <c r="E362" s="97"/>
      <c r="F362" s="113" t="s">
        <v>43</v>
      </c>
      <c r="G362" s="133">
        <v>1</v>
      </c>
      <c r="H362" s="164"/>
      <c r="I362" s="99">
        <f>SUM(G362*H362)</f>
        <v>0</v>
      </c>
    </row>
    <row r="363" spans="1:9" ht="15.95" customHeight="1" x14ac:dyDescent="0.2">
      <c r="A363" s="286"/>
      <c r="B363" s="94"/>
      <c r="C363" s="95"/>
      <c r="D363" s="209"/>
      <c r="E363" s="97"/>
      <c r="F363" s="210"/>
      <c r="G363" s="211"/>
      <c r="H363" s="164"/>
      <c r="I363" s="99"/>
    </row>
    <row r="364" spans="1:9" ht="146.25" customHeight="1" x14ac:dyDescent="0.2">
      <c r="A364" s="286" t="s">
        <v>196</v>
      </c>
      <c r="B364" s="94" t="s">
        <v>87</v>
      </c>
      <c r="C364" s="95"/>
      <c r="D364" s="111" t="s">
        <v>183</v>
      </c>
      <c r="E364" s="97"/>
      <c r="F364" s="212"/>
      <c r="G364" s="211"/>
      <c r="H364" s="164"/>
      <c r="I364" s="101"/>
    </row>
    <row r="365" spans="1:9" ht="15.95" customHeight="1" x14ac:dyDescent="0.2">
      <c r="A365" s="286"/>
      <c r="B365" s="94"/>
      <c r="C365" s="95"/>
      <c r="D365" s="156" t="s">
        <v>185</v>
      </c>
      <c r="E365" s="97"/>
      <c r="F365" s="113" t="s">
        <v>43</v>
      </c>
      <c r="G365" s="133">
        <v>1</v>
      </c>
      <c r="H365" s="164"/>
      <c r="I365" s="99">
        <f>SUM(G365*H365)</f>
        <v>0</v>
      </c>
    </row>
    <row r="366" spans="1:9" ht="15.95" customHeight="1" x14ac:dyDescent="0.2">
      <c r="A366" s="286"/>
      <c r="B366" s="94"/>
      <c r="C366" s="95"/>
      <c r="D366" s="209"/>
      <c r="E366" s="97"/>
      <c r="F366" s="210"/>
      <c r="G366" s="211"/>
      <c r="H366" s="164"/>
      <c r="I366" s="99"/>
    </row>
    <row r="367" spans="1:9" ht="150.75" customHeight="1" x14ac:dyDescent="0.2">
      <c r="A367" s="286" t="s">
        <v>196</v>
      </c>
      <c r="B367" s="94" t="s">
        <v>88</v>
      </c>
      <c r="C367" s="95"/>
      <c r="D367" s="111" t="s">
        <v>186</v>
      </c>
      <c r="E367" s="97"/>
      <c r="F367" s="98"/>
      <c r="G367" s="133"/>
      <c r="H367" s="164"/>
      <c r="I367" s="101"/>
    </row>
    <row r="368" spans="1:9" ht="15.95" customHeight="1" x14ac:dyDescent="0.2">
      <c r="A368" s="286"/>
      <c r="B368" s="94"/>
      <c r="C368" s="95"/>
      <c r="D368" s="156" t="s">
        <v>184</v>
      </c>
      <c r="E368" s="97"/>
      <c r="F368" s="113" t="s">
        <v>43</v>
      </c>
      <c r="G368" s="133">
        <v>1</v>
      </c>
      <c r="H368" s="164"/>
      <c r="I368" s="99">
        <f>SUM(G368*H368)</f>
        <v>0</v>
      </c>
    </row>
    <row r="369" spans="1:11" ht="15.95" customHeight="1" x14ac:dyDescent="0.2">
      <c r="A369" s="286"/>
      <c r="B369" s="94"/>
      <c r="C369" s="95"/>
      <c r="D369" s="156"/>
      <c r="E369" s="97"/>
      <c r="F369" s="113"/>
      <c r="G369" s="133"/>
      <c r="H369" s="164"/>
      <c r="I369" s="99"/>
    </row>
    <row r="370" spans="1:11" ht="112.5" customHeight="1" x14ac:dyDescent="0.2">
      <c r="A370" s="286" t="s">
        <v>196</v>
      </c>
      <c r="B370" s="94" t="s">
        <v>197</v>
      </c>
      <c r="C370" s="95"/>
      <c r="D370" s="45" t="s">
        <v>200</v>
      </c>
      <c r="E370" s="97"/>
      <c r="F370" s="98" t="s">
        <v>51</v>
      </c>
      <c r="G370" s="99">
        <v>400</v>
      </c>
      <c r="H370" s="164"/>
      <c r="I370" s="99">
        <f>SUM(G370*H370)</f>
        <v>0</v>
      </c>
    </row>
    <row r="372" spans="1:11" s="122" customFormat="1" ht="13.5" x14ac:dyDescent="0.2">
      <c r="A372" s="285" t="s">
        <v>196</v>
      </c>
      <c r="B372" s="86"/>
      <c r="C372" s="87"/>
      <c r="D372" s="88" t="s">
        <v>387</v>
      </c>
      <c r="E372" s="89"/>
      <c r="F372" s="90"/>
      <c r="G372" s="91"/>
      <c r="H372" s="230"/>
      <c r="I372" s="92"/>
    </row>
    <row r="373" spans="1:11" ht="15.95" customHeight="1" x14ac:dyDescent="0.2">
      <c r="A373" s="286"/>
      <c r="B373" s="94"/>
      <c r="C373" s="95"/>
      <c r="D373" s="581"/>
      <c r="E373" s="97"/>
      <c r="F373" s="113"/>
      <c r="G373" s="133"/>
      <c r="H373" s="164"/>
      <c r="I373" s="99"/>
    </row>
    <row r="374" spans="1:11" ht="156.75" customHeight="1" x14ac:dyDescent="0.2">
      <c r="A374" s="286"/>
      <c r="B374" s="94"/>
      <c r="C374" s="95"/>
      <c r="D374" s="45" t="s">
        <v>388</v>
      </c>
      <c r="E374" s="97"/>
      <c r="F374" s="98"/>
      <c r="G374" s="99"/>
      <c r="H374" s="164"/>
      <c r="I374" s="99"/>
    </row>
    <row r="375" spans="1:11" ht="52.5" customHeight="1" x14ac:dyDescent="0.2">
      <c r="A375" s="286"/>
      <c r="B375" s="94"/>
      <c r="C375" s="95"/>
      <c r="D375" s="45" t="s">
        <v>389</v>
      </c>
      <c r="E375" s="97"/>
      <c r="F375" s="98"/>
      <c r="G375" s="99"/>
      <c r="H375" s="164"/>
      <c r="I375" s="99"/>
    </row>
    <row r="376" spans="1:11" ht="78.75" customHeight="1" x14ac:dyDescent="0.2">
      <c r="A376" s="286"/>
      <c r="B376" s="94"/>
      <c r="C376" s="95"/>
      <c r="D376" s="45" t="s">
        <v>394</v>
      </c>
      <c r="E376" s="97"/>
      <c r="F376" s="98"/>
      <c r="G376" s="99"/>
      <c r="H376" s="164"/>
      <c r="I376" s="99"/>
    </row>
    <row r="377" spans="1:11" ht="15.95" customHeight="1" x14ac:dyDescent="0.2">
      <c r="A377" s="286"/>
      <c r="B377" s="94"/>
      <c r="C377" s="95"/>
      <c r="D377" s="156"/>
      <c r="E377" s="97"/>
      <c r="F377" s="113"/>
      <c r="G377" s="133"/>
      <c r="H377" s="164"/>
      <c r="I377" s="99"/>
    </row>
    <row r="378" spans="1:11" ht="117.75" customHeight="1" x14ac:dyDescent="0.2">
      <c r="A378" s="286" t="s">
        <v>196</v>
      </c>
      <c r="B378" s="94" t="s">
        <v>422</v>
      </c>
      <c r="C378" s="95"/>
      <c r="D378" s="45" t="s">
        <v>395</v>
      </c>
      <c r="E378" s="97"/>
      <c r="F378" s="98"/>
      <c r="G378" s="99"/>
      <c r="H378" s="164">
        <v>0</v>
      </c>
      <c r="I378" s="101"/>
    </row>
    <row r="379" spans="1:11" ht="15.95" customHeight="1" x14ac:dyDescent="0.2">
      <c r="A379" s="286"/>
      <c r="B379" s="94"/>
      <c r="C379" s="95"/>
      <c r="D379" s="156" t="s">
        <v>149</v>
      </c>
      <c r="E379" s="97"/>
      <c r="F379" s="113" t="s">
        <v>43</v>
      </c>
      <c r="G379" s="133">
        <v>1</v>
      </c>
      <c r="H379" s="164"/>
      <c r="I379" s="99">
        <f>SUM(G379*H379)</f>
        <v>0</v>
      </c>
      <c r="K379" s="8">
        <v>0</v>
      </c>
    </row>
    <row r="380" spans="1:11" ht="15.95" customHeight="1" x14ac:dyDescent="0.2">
      <c r="A380" s="286"/>
      <c r="B380" s="94"/>
      <c r="C380" s="95"/>
      <c r="D380" s="156"/>
      <c r="E380" s="97"/>
      <c r="F380" s="113"/>
      <c r="G380" s="133"/>
      <c r="H380" s="164"/>
      <c r="I380" s="99"/>
    </row>
    <row r="381" spans="1:11" ht="156" customHeight="1" x14ac:dyDescent="0.2">
      <c r="A381" s="286" t="s">
        <v>196</v>
      </c>
      <c r="B381" s="94" t="s">
        <v>423</v>
      </c>
      <c r="C381" s="95"/>
      <c r="D381" s="111" t="s">
        <v>396</v>
      </c>
      <c r="E381" s="97"/>
      <c r="F381" s="212"/>
      <c r="G381" s="211"/>
      <c r="H381" s="164"/>
      <c r="I381" s="101"/>
    </row>
    <row r="382" spans="1:11" ht="15.95" customHeight="1" x14ac:dyDescent="0.2">
      <c r="A382" s="286"/>
      <c r="B382" s="94"/>
      <c r="C382" s="95"/>
      <c r="D382" s="156" t="s">
        <v>182</v>
      </c>
      <c r="E382" s="97"/>
      <c r="F382" s="113" t="s">
        <v>43</v>
      </c>
      <c r="G382" s="133">
        <v>1</v>
      </c>
      <c r="H382" s="164"/>
      <c r="I382" s="99">
        <f>K3</f>
        <v>0</v>
      </c>
    </row>
    <row r="383" spans="1:11" ht="15.95" customHeight="1" x14ac:dyDescent="0.2">
      <c r="A383" s="286"/>
      <c r="B383" s="94"/>
      <c r="C383" s="95"/>
      <c r="D383" s="156"/>
      <c r="E383" s="97"/>
      <c r="F383" s="113"/>
      <c r="G383" s="133"/>
      <c r="H383" s="164"/>
      <c r="I383" s="99"/>
    </row>
    <row r="384" spans="1:11" s="122" customFormat="1" ht="13.5" x14ac:dyDescent="0.2">
      <c r="A384" s="285" t="s">
        <v>196</v>
      </c>
      <c r="B384" s="86"/>
      <c r="C384" s="87"/>
      <c r="D384" s="88" t="s">
        <v>390</v>
      </c>
      <c r="E384" s="89"/>
      <c r="F384" s="90"/>
      <c r="G384" s="91"/>
      <c r="H384" s="230"/>
      <c r="I384" s="92"/>
    </row>
    <row r="385" spans="1:9" ht="52.5" customHeight="1" x14ac:dyDescent="0.2">
      <c r="A385" s="286" t="s">
        <v>196</v>
      </c>
      <c r="B385" s="94" t="s">
        <v>424</v>
      </c>
      <c r="C385" s="95"/>
      <c r="D385" s="111" t="s">
        <v>397</v>
      </c>
      <c r="E385" s="97"/>
      <c r="F385" s="212"/>
      <c r="G385" s="211"/>
      <c r="H385" s="164"/>
      <c r="I385" s="101"/>
    </row>
    <row r="386" spans="1:9" ht="15.95" customHeight="1" x14ac:dyDescent="0.2">
      <c r="A386" s="286"/>
      <c r="B386" s="94"/>
      <c r="C386" s="95"/>
      <c r="D386" s="156"/>
      <c r="E386" s="97"/>
      <c r="F386" s="113" t="s">
        <v>391</v>
      </c>
      <c r="G386" s="133">
        <v>140</v>
      </c>
      <c r="H386" s="164"/>
      <c r="I386" s="99">
        <f>SUM(G386*H386)</f>
        <v>0</v>
      </c>
    </row>
    <row r="387" spans="1:9" ht="15.95" customHeight="1" x14ac:dyDescent="0.2">
      <c r="A387" s="286"/>
      <c r="B387" s="94"/>
      <c r="C387" s="95"/>
      <c r="D387" s="45"/>
      <c r="E387" s="97"/>
      <c r="F387" s="98"/>
      <c r="G387" s="99"/>
      <c r="H387" s="164"/>
      <c r="I387" s="101"/>
    </row>
    <row r="388" spans="1:9" ht="20.100000000000001" customHeight="1" x14ac:dyDescent="0.2">
      <c r="A388" s="298" t="s">
        <v>196</v>
      </c>
      <c r="B388" s="269"/>
      <c r="C388" s="270"/>
      <c r="D388" s="251" t="s">
        <v>392</v>
      </c>
      <c r="E388" s="252"/>
      <c r="F388" s="253"/>
      <c r="G388" s="254"/>
      <c r="H388" s="255"/>
      <c r="I388" s="256">
        <f>SUM(I282:I387)</f>
        <v>0</v>
      </c>
    </row>
    <row r="389" spans="1:9" s="44" customFormat="1" ht="14.1" customHeight="1" x14ac:dyDescent="0.2">
      <c r="A389" s="247"/>
      <c r="B389" s="38"/>
      <c r="C389" s="39"/>
      <c r="D389" s="40"/>
      <c r="E389" s="68"/>
      <c r="F389" s="42"/>
      <c r="G389" s="43"/>
      <c r="H389" s="233"/>
      <c r="I389" s="30"/>
    </row>
    <row r="390" spans="1:9" s="122" customFormat="1" ht="13.5" x14ac:dyDescent="0.2">
      <c r="A390" s="285" t="s">
        <v>198</v>
      </c>
      <c r="B390" s="86"/>
      <c r="C390" s="87"/>
      <c r="D390" s="88" t="s">
        <v>89</v>
      </c>
      <c r="E390" s="89"/>
      <c r="F390" s="90"/>
      <c r="G390" s="91"/>
      <c r="H390" s="230"/>
      <c r="I390" s="92"/>
    </row>
    <row r="391" spans="1:9" s="122" customFormat="1" ht="13.5" x14ac:dyDescent="0.2">
      <c r="A391" s="294"/>
      <c r="B391" s="160"/>
      <c r="C391" s="161"/>
      <c r="D391" s="138"/>
      <c r="E391" s="139"/>
      <c r="F391" s="162"/>
      <c r="G391" s="166"/>
      <c r="H391" s="234"/>
      <c r="I391" s="142"/>
    </row>
    <row r="392" spans="1:9" s="122" customFormat="1" ht="102.75" customHeight="1" x14ac:dyDescent="0.2">
      <c r="A392" s="281" t="s">
        <v>198</v>
      </c>
      <c r="B392" s="19" t="s">
        <v>28</v>
      </c>
      <c r="C392" s="161"/>
      <c r="D392" s="217" t="s">
        <v>191</v>
      </c>
      <c r="E392" s="139"/>
      <c r="F392" s="162"/>
      <c r="G392" s="166"/>
      <c r="H392" s="234"/>
      <c r="I392" s="221"/>
    </row>
    <row r="393" spans="1:9" s="122" customFormat="1" ht="118.5" customHeight="1" x14ac:dyDescent="0.2">
      <c r="A393" s="294"/>
      <c r="B393" s="160"/>
      <c r="C393" s="161"/>
      <c r="D393" s="217" t="s">
        <v>98</v>
      </c>
      <c r="E393" s="139"/>
      <c r="F393" s="162"/>
      <c r="G393" s="166"/>
      <c r="H393" s="234"/>
      <c r="I393" s="221"/>
    </row>
    <row r="394" spans="1:9" s="122" customFormat="1" ht="15" x14ac:dyDescent="0.2">
      <c r="A394" s="294"/>
      <c r="B394" s="160"/>
      <c r="C394" s="161"/>
      <c r="D394" s="220" t="s">
        <v>187</v>
      </c>
      <c r="E394" s="139"/>
      <c r="F394" s="98" t="s">
        <v>29</v>
      </c>
      <c r="G394" s="99">
        <v>840</v>
      </c>
      <c r="H394" s="164"/>
      <c r="I394" s="99">
        <f>SUM(G394*H394)</f>
        <v>0</v>
      </c>
    </row>
    <row r="395" spans="1:9" s="122" customFormat="1" ht="15" x14ac:dyDescent="0.2">
      <c r="A395" s="294"/>
      <c r="B395" s="160"/>
      <c r="C395" s="161"/>
      <c r="D395" s="220" t="s">
        <v>188</v>
      </c>
      <c r="E395" s="139"/>
      <c r="F395" s="98" t="s">
        <v>29</v>
      </c>
      <c r="G395" s="99">
        <v>380</v>
      </c>
      <c r="H395" s="164"/>
      <c r="I395" s="99">
        <f>SUM(G395*H395)</f>
        <v>0</v>
      </c>
    </row>
    <row r="396" spans="1:9" s="122" customFormat="1" ht="15" x14ac:dyDescent="0.2">
      <c r="A396" s="294"/>
      <c r="B396" s="160"/>
      <c r="C396" s="161"/>
      <c r="D396" s="220" t="s">
        <v>189</v>
      </c>
      <c r="E396" s="139"/>
      <c r="F396" s="98" t="s">
        <v>29</v>
      </c>
      <c r="G396" s="99">
        <v>743</v>
      </c>
      <c r="H396" s="164"/>
      <c r="I396" s="99">
        <f t="shared" ref="I396:I397" si="24">SUM(G396*H396)</f>
        <v>0</v>
      </c>
    </row>
    <row r="397" spans="1:9" s="122" customFormat="1" ht="15" x14ac:dyDescent="0.2">
      <c r="A397" s="294"/>
      <c r="B397" s="160"/>
      <c r="C397" s="161"/>
      <c r="D397" s="220" t="s">
        <v>190</v>
      </c>
      <c r="E397" s="139"/>
      <c r="F397" s="98" t="s">
        <v>29</v>
      </c>
      <c r="G397" s="99">
        <v>452</v>
      </c>
      <c r="H397" s="164"/>
      <c r="I397" s="99">
        <f t="shared" si="24"/>
        <v>0</v>
      </c>
    </row>
    <row r="398" spans="1:9" s="100" customFormat="1" ht="14.1" customHeight="1" x14ac:dyDescent="0.2">
      <c r="A398" s="281"/>
      <c r="B398" s="94"/>
      <c r="C398" s="157"/>
      <c r="D398" s="96"/>
      <c r="E398" s="97"/>
      <c r="F398" s="98"/>
      <c r="G398" s="99"/>
      <c r="H398" s="164">
        <v>0</v>
      </c>
      <c r="I398" s="101"/>
    </row>
    <row r="399" spans="1:9" s="131" customFormat="1" ht="143.25" customHeight="1" x14ac:dyDescent="0.2">
      <c r="A399" s="281" t="s">
        <v>198</v>
      </c>
      <c r="B399" s="19" t="s">
        <v>30</v>
      </c>
      <c r="C399" s="158"/>
      <c r="D399" s="27" t="s">
        <v>193</v>
      </c>
      <c r="E399" s="60"/>
      <c r="F399" s="28"/>
      <c r="G399" s="29"/>
      <c r="H399" s="164"/>
      <c r="I399" s="101"/>
    </row>
    <row r="400" spans="1:9" s="131" customFormat="1" ht="118.5" customHeight="1" x14ac:dyDescent="0.2">
      <c r="A400" s="281"/>
      <c r="B400" s="19"/>
      <c r="C400" s="158"/>
      <c r="D400" s="27" t="s">
        <v>192</v>
      </c>
      <c r="E400" s="60"/>
      <c r="F400" s="98" t="s">
        <v>29</v>
      </c>
      <c r="G400" s="99">
        <v>3000</v>
      </c>
      <c r="H400" s="164"/>
      <c r="I400" s="99">
        <f>SUM(G400*H400)</f>
        <v>0</v>
      </c>
    </row>
    <row r="401" spans="1:9" s="100" customFormat="1" ht="14.1" customHeight="1" x14ac:dyDescent="0.2">
      <c r="A401" s="286"/>
      <c r="B401" s="94"/>
      <c r="C401" s="157"/>
      <c r="D401" s="96"/>
      <c r="E401" s="97"/>
      <c r="F401" s="98"/>
      <c r="G401" s="99"/>
      <c r="H401" s="164"/>
      <c r="I401" s="101"/>
    </row>
    <row r="402" spans="1:9" s="100" customFormat="1" ht="104.25" customHeight="1" x14ac:dyDescent="0.2">
      <c r="A402" s="281" t="s">
        <v>198</v>
      </c>
      <c r="B402" s="94" t="s">
        <v>31</v>
      </c>
      <c r="C402" s="150"/>
      <c r="D402" s="96" t="s">
        <v>201</v>
      </c>
      <c r="E402" s="97"/>
      <c r="F402" s="153" t="s">
        <v>29</v>
      </c>
      <c r="G402" s="120">
        <v>110</v>
      </c>
      <c r="H402" s="164"/>
      <c r="I402" s="99">
        <f>SUM(G402*H402)</f>
        <v>0</v>
      </c>
    </row>
    <row r="403" spans="1:9" customFormat="1" ht="18.75" x14ac:dyDescent="0.3">
      <c r="A403" s="389"/>
      <c r="B403" s="575"/>
      <c r="C403" s="576"/>
      <c r="D403" s="396"/>
      <c r="E403" s="396"/>
      <c r="F403" s="396"/>
      <c r="G403" s="396"/>
    </row>
    <row r="404" spans="1:9" customFormat="1" ht="51" x14ac:dyDescent="0.3">
      <c r="A404" s="281" t="s">
        <v>198</v>
      </c>
      <c r="B404" s="94" t="s">
        <v>32</v>
      </c>
      <c r="C404" s="577"/>
      <c r="D404" s="96" t="s">
        <v>410</v>
      </c>
      <c r="E404" s="397"/>
      <c r="F404" s="396"/>
      <c r="G404" s="396"/>
    </row>
    <row r="405" spans="1:9" s="53" customFormat="1" ht="13.5" customHeight="1" x14ac:dyDescent="0.2">
      <c r="A405" s="286"/>
      <c r="B405" s="94"/>
      <c r="C405" s="95"/>
      <c r="D405" s="96"/>
      <c r="E405" s="97"/>
      <c r="F405" s="583" t="s">
        <v>203</v>
      </c>
      <c r="G405" s="99">
        <v>1</v>
      </c>
      <c r="H405" s="236"/>
      <c r="I405" s="36"/>
    </row>
    <row r="406" spans="1:9" ht="20.100000000000001" customHeight="1" x14ac:dyDescent="0.2">
      <c r="A406" s="298" t="s">
        <v>198</v>
      </c>
      <c r="B406" s="269"/>
      <c r="C406" s="270"/>
      <c r="D406" s="251" t="s">
        <v>90</v>
      </c>
      <c r="E406" s="252"/>
      <c r="F406" s="253"/>
      <c r="G406" s="254"/>
      <c r="H406" s="255"/>
      <c r="I406" s="256">
        <f>SUM(I398:I405)</f>
        <v>0</v>
      </c>
    </row>
    <row r="407" spans="1:9" s="53" customFormat="1" ht="14.1" customHeight="1" x14ac:dyDescent="0.2">
      <c r="A407" s="247"/>
      <c r="B407" s="159"/>
      <c r="C407" s="54"/>
      <c r="D407" s="68"/>
      <c r="E407" s="68"/>
      <c r="F407" s="42"/>
      <c r="G407" s="43"/>
      <c r="H407" s="236"/>
      <c r="I407" s="36"/>
    </row>
    <row r="408" spans="1:9" s="53" customFormat="1" ht="14.1" customHeight="1" x14ac:dyDescent="0.2">
      <c r="A408" s="247"/>
      <c r="B408" s="159"/>
      <c r="C408" s="54"/>
      <c r="D408" s="68"/>
      <c r="E408" s="68"/>
      <c r="F408" s="42"/>
      <c r="G408" s="43"/>
      <c r="H408" s="236"/>
      <c r="I408" s="36"/>
    </row>
    <row r="409" spans="1:9" s="100" customFormat="1" ht="19.5" customHeight="1" x14ac:dyDescent="0.25">
      <c r="A409" s="299" t="s">
        <v>12</v>
      </c>
      <c r="B409" s="271"/>
      <c r="C409" s="272"/>
      <c r="D409" s="273" t="s">
        <v>204</v>
      </c>
      <c r="E409" s="274"/>
      <c r="F409" s="275"/>
      <c r="G409" s="276"/>
      <c r="H409" s="277"/>
      <c r="I409" s="278">
        <f>SUM(I401:I402)</f>
        <v>0</v>
      </c>
    </row>
    <row r="410" spans="1:9" ht="13.5" x14ac:dyDescent="0.2">
      <c r="D410" s="155"/>
      <c r="F410" s="163"/>
      <c r="G410" s="164"/>
      <c r="H410" s="164"/>
      <c r="I410" s="165"/>
    </row>
    <row r="411" spans="1:9" ht="13.5" x14ac:dyDescent="0.2">
      <c r="D411" s="155"/>
      <c r="F411" s="163"/>
      <c r="G411" s="164"/>
      <c r="H411" s="164"/>
      <c r="I411" s="165"/>
    </row>
    <row r="412" spans="1:9" ht="13.5" x14ac:dyDescent="0.2">
      <c r="D412" s="155"/>
      <c r="F412" s="163"/>
      <c r="G412" s="164"/>
      <c r="H412" s="164"/>
      <c r="I412" s="165"/>
    </row>
    <row r="413" spans="1:9" customFormat="1" x14ac:dyDescent="0.3">
      <c r="A413" s="584"/>
      <c r="B413" s="585"/>
      <c r="C413" s="169"/>
      <c r="D413" s="170" t="s">
        <v>92</v>
      </c>
      <c r="E413" s="170"/>
      <c r="F413" s="171"/>
      <c r="G413" s="172"/>
      <c r="H413" s="172"/>
      <c r="I413" s="172"/>
    </row>
    <row r="414" spans="1:9" customFormat="1" x14ac:dyDescent="0.3">
      <c r="A414" s="300"/>
      <c r="B414" s="168"/>
      <c r="C414" s="174"/>
      <c r="D414" s="175" t="s">
        <v>205</v>
      </c>
      <c r="E414" s="177"/>
      <c r="F414" s="176"/>
      <c r="G414" s="173"/>
      <c r="H414" s="178"/>
      <c r="I414" s="173"/>
    </row>
    <row r="415" spans="1:9" customFormat="1" x14ac:dyDescent="0.3">
      <c r="A415" s="300"/>
      <c r="B415" s="179"/>
      <c r="C415" s="180"/>
      <c r="D415" s="181"/>
      <c r="E415" s="181"/>
      <c r="F415" s="182"/>
      <c r="G415" s="183"/>
      <c r="H415" s="184"/>
      <c r="I415" s="183"/>
    </row>
    <row r="416" spans="1:9" s="131" customFormat="1" ht="19.5" customHeight="1" x14ac:dyDescent="0.25">
      <c r="A416" s="301"/>
      <c r="B416" s="305"/>
      <c r="C416" s="191"/>
      <c r="D416" s="306" t="s">
        <v>73</v>
      </c>
      <c r="E416" s="307"/>
      <c r="F416" s="308"/>
      <c r="G416" s="192"/>
      <c r="H416" s="309"/>
      <c r="I416" s="310">
        <f>SUM(I410:I413)</f>
        <v>0</v>
      </c>
    </row>
    <row r="417" spans="1:9" s="131" customFormat="1" ht="19.5" customHeight="1" x14ac:dyDescent="0.25">
      <c r="A417" s="304" t="s">
        <v>10</v>
      </c>
      <c r="B417" s="305"/>
      <c r="C417" s="191"/>
      <c r="D417" s="306"/>
      <c r="E417" s="307"/>
      <c r="F417" s="308"/>
      <c r="G417" s="192"/>
      <c r="H417" s="309"/>
      <c r="I417" s="310"/>
    </row>
    <row r="418" spans="1:9" s="131" customFormat="1" ht="19.5" customHeight="1" x14ac:dyDescent="0.25">
      <c r="A418" s="304"/>
      <c r="B418" s="305"/>
      <c r="C418" s="191"/>
      <c r="D418" s="306" t="s">
        <v>204</v>
      </c>
      <c r="E418" s="307"/>
      <c r="F418" s="308"/>
      <c r="G418" s="192"/>
      <c r="H418" s="309"/>
      <c r="I418" s="310">
        <f>SUM(I410:I412)</f>
        <v>0</v>
      </c>
    </row>
    <row r="419" spans="1:9" customFormat="1" x14ac:dyDescent="0.3">
      <c r="A419" s="304" t="s">
        <v>12</v>
      </c>
      <c r="B419" s="179"/>
      <c r="C419" s="180"/>
      <c r="D419" s="175"/>
      <c r="E419" s="185"/>
      <c r="F419" s="182"/>
      <c r="G419" s="183"/>
      <c r="H419" s="178"/>
      <c r="I419" s="183"/>
    </row>
    <row r="420" spans="1:9" s="100" customFormat="1" ht="19.5" customHeight="1" x14ac:dyDescent="0.25">
      <c r="A420" s="301"/>
      <c r="B420" s="271"/>
      <c r="C420" s="272"/>
      <c r="D420" s="273" t="s">
        <v>206</v>
      </c>
      <c r="E420" s="274"/>
      <c r="F420" s="275"/>
      <c r="G420" s="276"/>
      <c r="H420" s="277"/>
      <c r="I420" s="278">
        <f>SUM(I414:I415)</f>
        <v>0</v>
      </c>
    </row>
    <row r="421" spans="1:9" customFormat="1" x14ac:dyDescent="0.3">
      <c r="A421" s="299" t="s">
        <v>207</v>
      </c>
      <c r="B421" s="186"/>
      <c r="C421" s="187"/>
      <c r="D421" s="175"/>
      <c r="E421" s="188"/>
      <c r="F421" s="23"/>
      <c r="G421" s="24"/>
      <c r="H421" s="178"/>
      <c r="I421" s="24"/>
    </row>
    <row r="422" spans="1:9" customFormat="1" x14ac:dyDescent="0.3">
      <c r="A422" s="302"/>
      <c r="B422" s="179"/>
      <c r="C422" s="180"/>
      <c r="D422" s="181"/>
      <c r="E422" s="181"/>
      <c r="F422" s="182"/>
      <c r="G422" s="183"/>
      <c r="H422" s="184"/>
      <c r="I422" s="183"/>
    </row>
    <row r="423" spans="1:9" customFormat="1" x14ac:dyDescent="0.3">
      <c r="A423" s="301"/>
      <c r="B423" s="179"/>
      <c r="C423" s="180"/>
      <c r="D423" s="175"/>
      <c r="E423" s="189"/>
      <c r="F423" s="190"/>
      <c r="G423" s="183"/>
      <c r="H423" s="184"/>
      <c r="I423" s="183"/>
    </row>
    <row r="424" spans="1:9" customFormat="1" x14ac:dyDescent="0.3">
      <c r="A424" s="301"/>
      <c r="B424" s="179"/>
      <c r="C424" s="180"/>
      <c r="D424" s="181"/>
      <c r="E424" s="181"/>
      <c r="F424" s="182"/>
      <c r="G424" s="183"/>
      <c r="H424" s="184"/>
      <c r="I424" s="183"/>
    </row>
    <row r="425" spans="1:9" customFormat="1" x14ac:dyDescent="0.3">
      <c r="A425" s="301"/>
      <c r="B425" s="186"/>
      <c r="C425" s="187"/>
      <c r="D425" s="175"/>
      <c r="E425" s="188"/>
      <c r="F425" s="23"/>
      <c r="G425" s="24"/>
      <c r="H425" s="184"/>
      <c r="I425" s="24"/>
    </row>
    <row r="426" spans="1:9" customFormat="1" x14ac:dyDescent="0.3">
      <c r="A426" s="302"/>
      <c r="B426" s="179"/>
      <c r="C426" s="180"/>
      <c r="D426" s="181"/>
      <c r="E426" s="181"/>
      <c r="F426" s="182"/>
      <c r="G426" s="183"/>
      <c r="H426" s="184"/>
      <c r="I426" s="183"/>
    </row>
    <row r="427" spans="1:9" customFormat="1" x14ac:dyDescent="0.3">
      <c r="A427" s="301"/>
      <c r="B427" s="179"/>
      <c r="C427" s="180"/>
      <c r="D427" s="175"/>
      <c r="E427" s="181"/>
      <c r="F427" s="182"/>
      <c r="G427" s="183"/>
      <c r="H427" s="184"/>
      <c r="I427" s="183"/>
    </row>
    <row r="428" spans="1:9" customFormat="1" x14ac:dyDescent="0.3">
      <c r="A428" s="301"/>
      <c r="B428" s="179"/>
      <c r="C428" s="180"/>
      <c r="D428" s="181"/>
      <c r="E428" s="181"/>
      <c r="F428" s="182"/>
      <c r="G428" s="183"/>
      <c r="H428" s="184"/>
      <c r="I428" s="183"/>
    </row>
    <row r="429" spans="1:9" customFormat="1" x14ac:dyDescent="0.3">
      <c r="A429" s="301"/>
      <c r="B429" s="179"/>
      <c r="C429" s="180"/>
      <c r="D429" s="175"/>
      <c r="E429" s="181"/>
      <c r="F429" s="182"/>
      <c r="G429" s="183"/>
      <c r="H429" s="184"/>
      <c r="I429" s="183"/>
    </row>
    <row r="430" spans="1:9" customFormat="1" x14ac:dyDescent="0.3">
      <c r="A430" s="301"/>
      <c r="B430" s="179"/>
      <c r="C430" s="180"/>
      <c r="D430" s="181"/>
      <c r="E430" s="181"/>
      <c r="F430" s="182"/>
      <c r="G430" s="183"/>
      <c r="H430" s="184"/>
      <c r="I430" s="183"/>
    </row>
    <row r="431" spans="1:9" customFormat="1" x14ac:dyDescent="0.2">
      <c r="A431" s="301"/>
    </row>
    <row r="432" spans="1:9" customFormat="1" x14ac:dyDescent="0.2">
      <c r="A432" s="301"/>
    </row>
    <row r="433" spans="1:9" customFormat="1" x14ac:dyDescent="0.2">
      <c r="A433" s="301"/>
    </row>
    <row r="434" spans="1:9" customFormat="1" ht="15.75" x14ac:dyDescent="0.2">
      <c r="A434" s="303"/>
    </row>
    <row r="435" spans="1:9" customFormat="1" ht="15.75" x14ac:dyDescent="0.2">
      <c r="A435" s="303"/>
    </row>
    <row r="436" spans="1:9" ht="15.75" x14ac:dyDescent="0.2">
      <c r="A436" s="303"/>
      <c r="B436" s="8"/>
      <c r="C436" s="8"/>
      <c r="D436" s="8"/>
      <c r="E436" s="8"/>
      <c r="F436" s="8"/>
      <c r="G436" s="8"/>
      <c r="H436" s="8"/>
      <c r="I436" s="8"/>
    </row>
    <row r="437" spans="1:9" ht="12.75" x14ac:dyDescent="0.2">
      <c r="B437" s="8"/>
      <c r="C437" s="8"/>
      <c r="D437" s="8"/>
      <c r="E437" s="8"/>
      <c r="F437" s="8"/>
      <c r="G437" s="8"/>
      <c r="H437" s="8"/>
      <c r="I437" s="8"/>
    </row>
    <row r="438" spans="1:9" ht="12.75" x14ac:dyDescent="0.2">
      <c r="B438" s="8"/>
      <c r="C438" s="8"/>
      <c r="D438" s="8"/>
      <c r="E438" s="8"/>
      <c r="F438" s="8"/>
      <c r="G438" s="8"/>
      <c r="H438" s="8"/>
      <c r="I438" s="8"/>
    </row>
    <row r="439" spans="1:9" ht="12.75" x14ac:dyDescent="0.2">
      <c r="B439" s="8"/>
      <c r="C439" s="8"/>
      <c r="D439" s="8"/>
      <c r="E439" s="8"/>
      <c r="F439" s="8"/>
      <c r="G439" s="8"/>
      <c r="H439" s="8"/>
      <c r="I439" s="8"/>
    </row>
    <row r="440" spans="1:9" ht="12.75" x14ac:dyDescent="0.2">
      <c r="B440" s="8"/>
      <c r="C440" s="8"/>
      <c r="D440" s="8"/>
      <c r="E440" s="8"/>
      <c r="F440" s="8"/>
      <c r="G440" s="8"/>
      <c r="H440" s="8"/>
      <c r="I440" s="8"/>
    </row>
    <row r="441" spans="1:9" ht="13.5" x14ac:dyDescent="0.2">
      <c r="D441" s="155"/>
      <c r="F441" s="163"/>
      <c r="G441" s="164"/>
      <c r="H441" s="164"/>
      <c r="I441" s="165"/>
    </row>
    <row r="442" spans="1:9" ht="13.5" x14ac:dyDescent="0.2">
      <c r="D442" s="155"/>
      <c r="F442" s="163"/>
      <c r="G442" s="164"/>
      <c r="H442" s="164"/>
      <c r="I442" s="165"/>
    </row>
    <row r="443" spans="1:9" ht="13.5" x14ac:dyDescent="0.2">
      <c r="D443" s="155"/>
      <c r="F443" s="163"/>
      <c r="G443" s="164"/>
      <c r="H443" s="164"/>
      <c r="I443" s="165"/>
    </row>
    <row r="444" spans="1:9" ht="13.5" x14ac:dyDescent="0.2">
      <c r="D444" s="155"/>
      <c r="F444" s="163"/>
      <c r="G444" s="164"/>
      <c r="H444" s="164"/>
      <c r="I444" s="165"/>
    </row>
    <row r="445" spans="1:9" ht="13.5" x14ac:dyDescent="0.2">
      <c r="D445" s="155"/>
      <c r="F445" s="163"/>
      <c r="G445" s="164"/>
      <c r="H445" s="164"/>
      <c r="I445" s="165"/>
    </row>
  </sheetData>
  <sheetProtection selectLockedCells="1" selectUnlockedCells="1"/>
  <mergeCells count="17">
    <mergeCell ref="A22:I22"/>
    <mergeCell ref="D1:H1"/>
    <mergeCell ref="I1:I2"/>
    <mergeCell ref="D2:H2"/>
    <mergeCell ref="A3:I3"/>
    <mergeCell ref="A4:C4"/>
    <mergeCell ref="D118:H118"/>
    <mergeCell ref="A24:I24"/>
    <mergeCell ref="A26:I26"/>
    <mergeCell ref="D78:G78"/>
    <mergeCell ref="A87:B87"/>
    <mergeCell ref="D87:G87"/>
    <mergeCell ref="D88:G88"/>
    <mergeCell ref="A89:B89"/>
    <mergeCell ref="D89:G89"/>
    <mergeCell ref="D108:H108"/>
    <mergeCell ref="D114:H114"/>
  </mergeCells>
  <printOptions horizontalCentered="1"/>
  <pageMargins left="0.51181102362204722" right="0.39370078740157483" top="0.19685039370078741" bottom="0.19685039370078741" header="0.15748031496062992" footer="0.51181102362204722"/>
  <pageSetup paperSize="9" scale="97" firstPageNumber="0" fitToHeight="0" orientation="portrait" r:id="rId1"/>
  <headerFooter alignWithMargins="0">
    <oddHeader>&amp;R&amp;"Arial CE,Bold"&amp;8&amp;P/&amp;N</oddHeader>
  </headerFooter>
  <rowBreaks count="6" manualBreakCount="6">
    <brk id="120" max="8" man="1"/>
    <brk id="155" max="8" man="1"/>
    <brk id="182" max="8" man="1"/>
    <brk id="225" max="8" man="1"/>
    <brk id="264" max="8" man="1"/>
    <brk id="33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view="pageBreakPreview" zoomScaleNormal="40" zoomScaleSheetLayoutView="100" workbookViewId="0">
      <selection activeCell="H399" sqref="H399"/>
    </sheetView>
  </sheetViews>
  <sheetFormatPr defaultRowHeight="15" x14ac:dyDescent="0.2"/>
  <cols>
    <col min="1" max="1" width="8.5703125" style="385" bestFit="1" customWidth="1"/>
    <col min="2" max="2" width="59.85546875" style="391" customWidth="1"/>
    <col min="3" max="3" width="17.85546875" style="394" customWidth="1"/>
    <col min="4" max="4" width="12.140625" style="394" bestFit="1" customWidth="1"/>
    <col min="5" max="5" width="17.140625" style="391" customWidth="1"/>
    <col min="6" max="6" width="23.7109375" style="391" customWidth="1"/>
    <col min="7" max="7" width="11.5703125" style="391" bestFit="1" customWidth="1"/>
    <col min="8" max="8" width="16.42578125" style="391" customWidth="1"/>
    <col min="9" max="9" width="9.140625" style="391"/>
    <col min="10" max="10" width="56.42578125" style="391" customWidth="1"/>
    <col min="11" max="16384" width="9.140625" style="391"/>
  </cols>
  <sheetData>
    <row r="1" spans="1:9" s="358" customFormat="1" ht="16.5" x14ac:dyDescent="0.3">
      <c r="A1" s="281"/>
      <c r="B1" s="647" t="s">
        <v>93</v>
      </c>
      <c r="C1" s="647"/>
      <c r="D1" s="647"/>
      <c r="E1" s="647"/>
      <c r="F1" s="647"/>
      <c r="G1" s="24"/>
      <c r="H1" s="24"/>
      <c r="I1" s="25"/>
    </row>
    <row r="2" spans="1:9" s="359" customFormat="1" x14ac:dyDescent="0.2">
      <c r="A2" s="281"/>
      <c r="B2" s="649" t="s">
        <v>99</v>
      </c>
      <c r="C2" s="650"/>
      <c r="D2" s="650"/>
      <c r="E2" s="650"/>
      <c r="F2" s="650"/>
      <c r="G2" s="29"/>
      <c r="H2" s="29"/>
      <c r="I2" s="30"/>
    </row>
    <row r="3" spans="1:9" s="360" customFormat="1" ht="13.5" x14ac:dyDescent="0.2">
      <c r="A3" s="282"/>
      <c r="B3" s="31"/>
      <c r="C3" s="375"/>
      <c r="D3" s="381"/>
      <c r="E3" s="381"/>
      <c r="F3" s="34"/>
      <c r="G3" s="35"/>
      <c r="H3" s="35"/>
      <c r="I3" s="36"/>
    </row>
    <row r="4" spans="1:9" s="360" customFormat="1" ht="13.5" x14ac:dyDescent="0.2">
      <c r="A4" s="282"/>
      <c r="B4" s="31"/>
      <c r="C4" s="375"/>
      <c r="D4" s="381"/>
      <c r="E4" s="381"/>
      <c r="F4" s="34"/>
      <c r="G4" s="35"/>
      <c r="H4" s="35"/>
      <c r="I4" s="36"/>
    </row>
    <row r="5" spans="1:9" s="360" customFormat="1" ht="13.5" x14ac:dyDescent="0.2">
      <c r="A5" s="282"/>
      <c r="B5" s="31"/>
      <c r="C5" s="375"/>
      <c r="D5" s="381"/>
      <c r="E5" s="381"/>
      <c r="F5" s="34"/>
      <c r="G5" s="35"/>
      <c r="H5" s="35"/>
      <c r="I5" s="36"/>
    </row>
    <row r="6" spans="1:9" s="360" customFormat="1" ht="13.5" x14ac:dyDescent="0.2">
      <c r="A6" s="282"/>
      <c r="B6" s="31"/>
      <c r="C6" s="375"/>
      <c r="D6" s="381"/>
      <c r="E6" s="381"/>
      <c r="F6" s="34"/>
      <c r="G6" s="35"/>
      <c r="H6" s="35"/>
      <c r="I6" s="36"/>
    </row>
    <row r="7" spans="1:9" s="360" customFormat="1" ht="13.5" x14ac:dyDescent="0.2">
      <c r="A7" s="382"/>
      <c r="B7" s="38"/>
      <c r="C7" s="376"/>
      <c r="D7" s="40"/>
      <c r="E7" s="41"/>
      <c r="F7" s="42"/>
      <c r="G7" s="43"/>
      <c r="H7" s="29"/>
      <c r="I7" s="30"/>
    </row>
    <row r="8" spans="1:9" s="360" customFormat="1" ht="13.5" x14ac:dyDescent="0.2">
      <c r="A8" s="382"/>
      <c r="B8" s="38"/>
      <c r="C8" s="376"/>
      <c r="D8" s="40"/>
      <c r="E8" s="41"/>
      <c r="F8" s="42"/>
      <c r="G8" s="43"/>
      <c r="H8" s="29"/>
      <c r="I8" s="30"/>
    </row>
    <row r="9" spans="1:9" s="360" customFormat="1" ht="13.5" x14ac:dyDescent="0.2">
      <c r="A9" s="382"/>
      <c r="B9" s="38"/>
      <c r="C9" s="376"/>
      <c r="D9" s="40"/>
      <c r="E9" s="41"/>
      <c r="F9" s="42"/>
      <c r="G9" s="43"/>
      <c r="H9" s="29"/>
      <c r="I9" s="30"/>
    </row>
    <row r="10" spans="1:9" s="360" customFormat="1" ht="13.5" x14ac:dyDescent="0.2">
      <c r="A10" s="382"/>
      <c r="B10" s="38"/>
      <c r="C10" s="376"/>
      <c r="D10" s="40"/>
      <c r="E10" s="41"/>
      <c r="F10" s="42"/>
      <c r="G10" s="43"/>
      <c r="H10" s="29"/>
      <c r="I10" s="30"/>
    </row>
    <row r="11" spans="1:9" s="360" customFormat="1" ht="13.5" x14ac:dyDescent="0.2">
      <c r="A11" s="382"/>
      <c r="B11" s="38"/>
      <c r="C11" s="376"/>
      <c r="D11" s="40"/>
      <c r="E11" s="41"/>
      <c r="F11" s="42"/>
      <c r="G11" s="43"/>
      <c r="H11" s="29"/>
      <c r="I11" s="30"/>
    </row>
    <row r="12" spans="1:9" s="360" customFormat="1" ht="13.5" x14ac:dyDescent="0.2">
      <c r="A12" s="382"/>
      <c r="B12" s="38"/>
      <c r="C12" s="376"/>
      <c r="D12" s="40"/>
      <c r="E12" s="41"/>
      <c r="F12" s="42"/>
      <c r="G12" s="43"/>
      <c r="H12" s="29"/>
      <c r="I12" s="30"/>
    </row>
    <row r="13" spans="1:9" s="360" customFormat="1" ht="13.5" x14ac:dyDescent="0.2">
      <c r="A13" s="382"/>
      <c r="B13" s="38"/>
      <c r="C13" s="376"/>
      <c r="D13" s="40"/>
      <c r="E13" s="41"/>
      <c r="F13" s="42"/>
      <c r="G13" s="43"/>
      <c r="H13" s="29"/>
      <c r="I13" s="30"/>
    </row>
    <row r="14" spans="1:9" s="360" customFormat="1" ht="13.5" x14ac:dyDescent="0.2">
      <c r="A14" s="382"/>
      <c r="B14" s="38"/>
      <c r="C14" s="376"/>
      <c r="D14" s="40"/>
      <c r="E14" s="41"/>
      <c r="F14" s="42"/>
      <c r="G14" s="43"/>
      <c r="H14" s="29"/>
      <c r="I14" s="30"/>
    </row>
    <row r="15" spans="1:9" s="360" customFormat="1" ht="13.5" x14ac:dyDescent="0.2">
      <c r="A15" s="382"/>
      <c r="B15" s="38"/>
      <c r="C15" s="376"/>
      <c r="D15" s="40"/>
      <c r="E15" s="41"/>
      <c r="F15" s="42"/>
      <c r="G15" s="43"/>
      <c r="H15" s="29"/>
      <c r="I15" s="30"/>
    </row>
    <row r="16" spans="1:9" s="360" customFormat="1" ht="13.5" x14ac:dyDescent="0.2">
      <c r="A16" s="382"/>
      <c r="B16" s="38"/>
      <c r="C16" s="376"/>
      <c r="D16" s="40"/>
      <c r="E16" s="41"/>
      <c r="F16" s="42"/>
      <c r="G16" s="43"/>
      <c r="H16" s="29"/>
      <c r="I16" s="30"/>
    </row>
    <row r="17" spans="1:9" s="360" customFormat="1" ht="13.5" x14ac:dyDescent="0.2">
      <c r="A17" s="382"/>
      <c r="B17" s="38"/>
      <c r="C17" s="376"/>
      <c r="D17" s="40"/>
      <c r="E17" s="41"/>
      <c r="F17" s="42"/>
      <c r="G17" s="43"/>
      <c r="H17" s="29"/>
      <c r="I17" s="30"/>
    </row>
    <row r="18" spans="1:9" s="360" customFormat="1" ht="12.75" customHeight="1" x14ac:dyDescent="0.2">
      <c r="A18" s="654" t="s">
        <v>7</v>
      </c>
      <c r="B18" s="654"/>
      <c r="C18" s="654"/>
      <c r="D18" s="654"/>
      <c r="E18" s="654"/>
      <c r="F18" s="654"/>
      <c r="G18" s="380"/>
      <c r="H18" s="380"/>
      <c r="I18" s="380"/>
    </row>
    <row r="19" spans="1:9" s="360" customFormat="1" ht="13.5" x14ac:dyDescent="0.2">
      <c r="A19" s="380"/>
      <c r="B19" s="382"/>
      <c r="C19" s="376"/>
      <c r="D19" s="45"/>
      <c r="E19" s="41"/>
      <c r="F19" s="42"/>
      <c r="G19" s="43"/>
      <c r="H19" s="29"/>
      <c r="I19" s="30"/>
    </row>
    <row r="20" spans="1:9" s="360" customFormat="1" ht="12.75" customHeight="1" x14ac:dyDescent="0.2">
      <c r="A20" s="654" t="s">
        <v>373</v>
      </c>
      <c r="B20" s="654"/>
      <c r="C20" s="654"/>
      <c r="D20" s="654"/>
      <c r="E20" s="654"/>
      <c r="F20" s="654"/>
      <c r="G20" s="380"/>
      <c r="H20" s="380"/>
      <c r="I20" s="380"/>
    </row>
    <row r="21" spans="1:9" s="360" customFormat="1" ht="13.5" x14ac:dyDescent="0.2">
      <c r="A21" s="382"/>
      <c r="B21" s="38"/>
      <c r="C21" s="376"/>
      <c r="D21" s="40"/>
      <c r="E21" s="41"/>
      <c r="F21" s="42"/>
      <c r="G21" s="43"/>
      <c r="H21" s="29"/>
      <c r="I21" s="30"/>
    </row>
    <row r="22" spans="1:9" s="360" customFormat="1" ht="12.75" x14ac:dyDescent="0.2">
      <c r="A22" s="410"/>
      <c r="B22" s="410"/>
      <c r="C22" s="410"/>
      <c r="D22" s="410"/>
      <c r="E22" s="410"/>
      <c r="F22" s="410"/>
      <c r="G22" s="410"/>
      <c r="H22" s="410"/>
      <c r="I22" s="410"/>
    </row>
    <row r="23" spans="1:9" s="360" customFormat="1" ht="13.5" x14ac:dyDescent="0.2">
      <c r="A23" s="382"/>
      <c r="B23" s="38"/>
      <c r="C23" s="376"/>
      <c r="D23" s="40"/>
      <c r="E23" s="41"/>
      <c r="F23" s="42"/>
      <c r="G23" s="43"/>
      <c r="H23" s="29"/>
      <c r="I23" s="30"/>
    </row>
    <row r="24" spans="1:9" s="360" customFormat="1" ht="13.5" x14ac:dyDescent="0.2">
      <c r="A24" s="382"/>
      <c r="B24" s="38"/>
      <c r="C24" s="376"/>
      <c r="D24" s="40"/>
      <c r="E24" s="41"/>
      <c r="F24" s="42"/>
      <c r="G24" s="43"/>
      <c r="H24" s="29"/>
      <c r="I24" s="30"/>
    </row>
    <row r="25" spans="1:9" s="360" customFormat="1" ht="13.5" x14ac:dyDescent="0.2">
      <c r="A25" s="382"/>
      <c r="B25" s="38"/>
      <c r="C25" s="376"/>
      <c r="D25" s="40"/>
      <c r="E25" s="41"/>
      <c r="F25" s="42"/>
      <c r="G25" s="43"/>
      <c r="H25" s="29"/>
      <c r="I25" s="30"/>
    </row>
    <row r="26" spans="1:9" s="360" customFormat="1" ht="13.5" x14ac:dyDescent="0.2">
      <c r="A26" s="382"/>
      <c r="B26" s="38"/>
      <c r="C26" s="376"/>
      <c r="D26" s="40"/>
      <c r="E26" s="41"/>
      <c r="F26" s="42"/>
      <c r="G26" s="43"/>
      <c r="H26" s="29"/>
      <c r="I26" s="30"/>
    </row>
    <row r="27" spans="1:9" s="360" customFormat="1" ht="13.5" x14ac:dyDescent="0.2">
      <c r="A27" s="382"/>
      <c r="B27" s="38"/>
      <c r="C27" s="376"/>
      <c r="D27" s="40"/>
      <c r="E27" s="41"/>
      <c r="F27" s="42"/>
      <c r="G27" s="43"/>
      <c r="H27" s="29"/>
      <c r="I27" s="30"/>
    </row>
    <row r="28" spans="1:9" s="360" customFormat="1" ht="13.5" x14ac:dyDescent="0.2">
      <c r="A28" s="382"/>
      <c r="B28" s="38"/>
      <c r="C28" s="376"/>
      <c r="D28" s="40"/>
      <c r="E28" s="41"/>
      <c r="F28" s="42"/>
      <c r="G28" s="43"/>
      <c r="H28" s="29"/>
      <c r="I28" s="30"/>
    </row>
    <row r="29" spans="1:9" s="360" customFormat="1" ht="13.5" x14ac:dyDescent="0.2">
      <c r="A29" s="382"/>
      <c r="B29" s="38"/>
      <c r="C29" s="376"/>
      <c r="D29" s="40"/>
      <c r="E29" s="41"/>
      <c r="F29" s="42"/>
      <c r="G29" s="43"/>
      <c r="H29" s="29"/>
      <c r="I29" s="30"/>
    </row>
    <row r="30" spans="1:9" s="360" customFormat="1" ht="13.5" x14ac:dyDescent="0.2">
      <c r="A30" s="382"/>
      <c r="B30" s="38"/>
      <c r="C30" s="376"/>
      <c r="D30" s="40"/>
      <c r="E30" s="41"/>
      <c r="F30" s="42"/>
      <c r="G30" s="43"/>
      <c r="H30" s="29"/>
      <c r="I30" s="30"/>
    </row>
    <row r="31" spans="1:9" s="360" customFormat="1" ht="13.5" x14ac:dyDescent="0.2">
      <c r="A31" s="382"/>
      <c r="B31" s="38"/>
      <c r="C31" s="376"/>
      <c r="D31" s="40"/>
      <c r="E31" s="41"/>
      <c r="F31" s="42"/>
      <c r="G31" s="43"/>
      <c r="H31" s="29"/>
      <c r="I31" s="30"/>
    </row>
    <row r="32" spans="1:9" s="360" customFormat="1" ht="13.5" x14ac:dyDescent="0.2">
      <c r="A32" s="382"/>
      <c r="B32" s="38"/>
      <c r="C32" s="376"/>
      <c r="D32" s="40"/>
      <c r="E32" s="41"/>
      <c r="F32" s="42"/>
      <c r="G32" s="43"/>
      <c r="H32" s="29"/>
      <c r="I32" s="30"/>
    </row>
    <row r="33" spans="1:9" s="360" customFormat="1" ht="13.5" x14ac:dyDescent="0.2">
      <c r="A33" s="382"/>
      <c r="B33" s="38"/>
      <c r="C33" s="376"/>
      <c r="D33" s="40"/>
      <c r="E33" s="41"/>
      <c r="F33" s="42"/>
      <c r="G33" s="43"/>
      <c r="H33" s="29"/>
      <c r="I33" s="30"/>
    </row>
    <row r="34" spans="1:9" s="360" customFormat="1" ht="13.5" x14ac:dyDescent="0.2">
      <c r="A34" s="382"/>
      <c r="B34" s="38"/>
      <c r="C34" s="376"/>
      <c r="D34" s="40"/>
      <c r="E34" s="41"/>
      <c r="F34" s="42"/>
      <c r="G34" s="43"/>
      <c r="H34" s="29"/>
      <c r="I34" s="30"/>
    </row>
    <row r="35" spans="1:9" s="360" customFormat="1" ht="13.5" x14ac:dyDescent="0.2">
      <c r="A35" s="382"/>
      <c r="B35" s="38"/>
      <c r="C35" s="376"/>
      <c r="D35" s="40"/>
      <c r="E35" s="41"/>
      <c r="F35" s="42"/>
      <c r="G35" s="43"/>
      <c r="H35" s="29"/>
      <c r="I35" s="30"/>
    </row>
    <row r="36" spans="1:9" s="360" customFormat="1" ht="13.5" x14ac:dyDescent="0.2">
      <c r="A36" s="382"/>
      <c r="B36" s="38"/>
      <c r="C36" s="376"/>
      <c r="D36" s="40"/>
      <c r="E36" s="41"/>
      <c r="F36" s="42"/>
      <c r="G36" s="43"/>
      <c r="H36" s="29"/>
      <c r="I36" s="30"/>
    </row>
    <row r="37" spans="1:9" s="360" customFormat="1" ht="13.5" x14ac:dyDescent="0.2">
      <c r="A37" s="382"/>
      <c r="B37" s="38"/>
      <c r="C37" s="376"/>
      <c r="D37" s="40"/>
      <c r="E37" s="41"/>
      <c r="F37" s="42"/>
      <c r="G37" s="43"/>
      <c r="H37" s="29"/>
      <c r="I37" s="30"/>
    </row>
    <row r="38" spans="1:9" s="360" customFormat="1" ht="13.5" x14ac:dyDescent="0.2">
      <c r="A38" s="382"/>
      <c r="B38" s="38"/>
      <c r="C38" s="376"/>
      <c r="D38" s="40"/>
      <c r="E38" s="41"/>
      <c r="F38" s="42"/>
      <c r="G38" s="43"/>
      <c r="H38" s="29"/>
      <c r="I38" s="30"/>
    </row>
    <row r="39" spans="1:9" s="360" customFormat="1" ht="51" customHeight="1" x14ac:dyDescent="0.2">
      <c r="A39" s="382"/>
      <c r="B39" s="38"/>
      <c r="C39" s="376"/>
      <c r="D39" s="40"/>
      <c r="E39" s="41"/>
      <c r="F39" s="42"/>
      <c r="G39" s="43"/>
      <c r="H39" s="29"/>
      <c r="I39" s="30"/>
    </row>
    <row r="40" spans="1:9" s="360" customFormat="1" ht="13.5" x14ac:dyDescent="0.2">
      <c r="A40" s="382"/>
      <c r="B40" s="38"/>
      <c r="C40" s="376"/>
      <c r="D40" s="40"/>
      <c r="E40" s="41"/>
      <c r="F40" s="42"/>
      <c r="G40" s="43"/>
      <c r="H40" s="29"/>
      <c r="I40" s="30"/>
    </row>
    <row r="41" spans="1:9" s="361" customFormat="1" ht="13.5" x14ac:dyDescent="0.2">
      <c r="A41" s="382"/>
      <c r="B41" s="38"/>
      <c r="C41" s="376"/>
      <c r="D41" s="40"/>
      <c r="E41" s="41"/>
      <c r="F41" s="42"/>
      <c r="G41" s="43"/>
      <c r="H41" s="29"/>
      <c r="I41" s="30"/>
    </row>
    <row r="42" spans="1:9" s="360" customFormat="1" ht="13.5" x14ac:dyDescent="0.2">
      <c r="A42" s="382"/>
      <c r="B42" s="38"/>
      <c r="C42" s="376"/>
      <c r="D42" s="40"/>
      <c r="E42" s="41"/>
      <c r="F42" s="42"/>
      <c r="G42" s="43"/>
      <c r="H42" s="29"/>
      <c r="I42" s="30"/>
    </row>
    <row r="43" spans="1:9" s="360" customFormat="1" ht="13.5" x14ac:dyDescent="0.2">
      <c r="A43" s="382"/>
      <c r="B43" s="38"/>
      <c r="C43" s="376"/>
      <c r="D43" s="40"/>
      <c r="E43" s="41"/>
      <c r="F43" s="42"/>
      <c r="G43" s="43"/>
      <c r="H43" s="29"/>
      <c r="I43" s="30"/>
    </row>
    <row r="44" spans="1:9" s="360" customFormat="1" ht="13.5" x14ac:dyDescent="0.2">
      <c r="A44" s="382"/>
      <c r="B44" s="38"/>
      <c r="C44" s="376"/>
      <c r="D44" s="40"/>
      <c r="E44" s="41"/>
      <c r="F44" s="42"/>
      <c r="G44" s="43"/>
      <c r="H44" s="29"/>
      <c r="I44" s="30"/>
    </row>
    <row r="45" spans="1:9" s="360" customFormat="1" ht="13.5" x14ac:dyDescent="0.2">
      <c r="A45" s="382"/>
      <c r="B45" s="38"/>
      <c r="C45" s="376"/>
      <c r="D45" s="40"/>
      <c r="E45" s="41"/>
      <c r="F45" s="42"/>
      <c r="G45" s="43"/>
      <c r="H45" s="29"/>
      <c r="I45" s="30"/>
    </row>
    <row r="46" spans="1:9" s="360" customFormat="1" ht="13.5" x14ac:dyDescent="0.2">
      <c r="A46" s="382"/>
      <c r="B46" s="38"/>
      <c r="C46" s="376"/>
      <c r="D46" s="40"/>
      <c r="E46" s="41"/>
      <c r="F46" s="42"/>
      <c r="G46" s="43"/>
      <c r="H46" s="29"/>
      <c r="I46" s="30"/>
    </row>
    <row r="47" spans="1:9" s="360" customFormat="1" ht="13.5" x14ac:dyDescent="0.2">
      <c r="A47" s="382"/>
      <c r="B47" s="38"/>
      <c r="C47" s="376"/>
      <c r="D47" s="40"/>
      <c r="E47" s="41"/>
      <c r="F47" s="42"/>
      <c r="G47" s="43"/>
      <c r="H47" s="29"/>
      <c r="I47" s="30"/>
    </row>
    <row r="48" spans="1:9" s="360" customFormat="1" ht="13.5" x14ac:dyDescent="0.2">
      <c r="A48" s="382"/>
      <c r="B48" s="38"/>
      <c r="C48" s="376"/>
      <c r="D48" s="40"/>
      <c r="E48" s="41"/>
      <c r="F48" s="42"/>
      <c r="G48" s="43"/>
      <c r="H48" s="29"/>
      <c r="I48" s="30"/>
    </row>
    <row r="49" spans="1:9" s="362" customFormat="1" ht="13.5" x14ac:dyDescent="0.2">
      <c r="A49" s="382"/>
      <c r="B49" s="38"/>
      <c r="C49" s="376"/>
      <c r="D49" s="40"/>
      <c r="E49" s="41"/>
      <c r="F49" s="42"/>
      <c r="G49" s="43"/>
      <c r="H49" s="29"/>
      <c r="I49" s="30"/>
    </row>
    <row r="50" spans="1:9" s="360" customFormat="1" ht="13.5" x14ac:dyDescent="0.2">
      <c r="A50" s="382"/>
      <c r="B50" s="38"/>
      <c r="C50" s="376"/>
      <c r="D50" s="40"/>
      <c r="E50" s="41"/>
      <c r="F50" s="42"/>
      <c r="G50" s="43"/>
      <c r="H50" s="29"/>
      <c r="I50" s="30"/>
    </row>
    <row r="51" spans="1:9" s="360" customFormat="1" ht="13.5" x14ac:dyDescent="0.2">
      <c r="A51" s="382"/>
      <c r="B51" s="38"/>
      <c r="C51" s="376"/>
      <c r="D51" s="40"/>
      <c r="E51" s="41"/>
      <c r="F51" s="42"/>
      <c r="G51" s="43"/>
      <c r="H51" s="29"/>
      <c r="I51" s="30"/>
    </row>
    <row r="52" spans="1:9" s="360" customFormat="1" ht="13.5" x14ac:dyDescent="0.2">
      <c r="A52" s="382"/>
      <c r="B52" s="38"/>
      <c r="C52" s="376"/>
      <c r="D52" s="40"/>
      <c r="E52" s="41"/>
      <c r="F52" s="42"/>
      <c r="G52" s="43"/>
      <c r="H52" s="29"/>
      <c r="I52" s="30"/>
    </row>
    <row r="53" spans="1:9" s="360" customFormat="1" ht="13.5" x14ac:dyDescent="0.2">
      <c r="A53" s="382"/>
      <c r="B53" s="38"/>
      <c r="C53" s="376"/>
      <c r="D53" s="40"/>
      <c r="E53" s="41"/>
      <c r="F53" s="42"/>
      <c r="G53" s="43"/>
      <c r="H53" s="29"/>
      <c r="I53" s="30"/>
    </row>
    <row r="54" spans="1:9" s="360" customFormat="1" ht="13.5" x14ac:dyDescent="0.2">
      <c r="A54" s="382"/>
      <c r="B54" s="38"/>
      <c r="C54" s="376"/>
      <c r="D54" s="40"/>
      <c r="E54" s="41"/>
      <c r="F54" s="42"/>
      <c r="G54" s="43"/>
      <c r="H54" s="29"/>
      <c r="I54" s="30"/>
    </row>
    <row r="55" spans="1:9" s="360" customFormat="1" ht="63.75" customHeight="1" x14ac:dyDescent="0.2">
      <c r="A55" s="382"/>
      <c r="B55" s="38"/>
      <c r="C55" s="376"/>
      <c r="D55" s="40"/>
      <c r="E55" s="41"/>
      <c r="F55" s="42"/>
      <c r="G55" s="43"/>
      <c r="H55" s="29"/>
      <c r="I55" s="30"/>
    </row>
    <row r="56" spans="1:9" ht="18.75" x14ac:dyDescent="0.3">
      <c r="B56" s="655" t="s">
        <v>359</v>
      </c>
      <c r="C56" s="655"/>
      <c r="D56" s="388"/>
      <c r="E56" s="389"/>
      <c r="F56" s="390"/>
      <c r="G56" s="389"/>
    </row>
    <row r="57" spans="1:9" s="360" customFormat="1" ht="15" customHeight="1" x14ac:dyDescent="0.25">
      <c r="A57" s="281"/>
      <c r="B57" s="656"/>
      <c r="C57" s="656"/>
      <c r="D57" s="364"/>
      <c r="E57" s="357"/>
      <c r="F57" s="357"/>
      <c r="G57" s="358"/>
      <c r="H57" s="358"/>
      <c r="I57" s="358"/>
    </row>
    <row r="58" spans="1:9" s="360" customFormat="1" ht="30" x14ac:dyDescent="0.2">
      <c r="A58" s="365" t="s">
        <v>244</v>
      </c>
      <c r="B58" s="398" t="s">
        <v>245</v>
      </c>
      <c r="C58" s="398" t="s">
        <v>246</v>
      </c>
      <c r="D58" s="399" t="s">
        <v>247</v>
      </c>
      <c r="E58" s="366" t="s">
        <v>248</v>
      </c>
      <c r="F58" s="366" t="s">
        <v>249</v>
      </c>
      <c r="G58" s="359"/>
      <c r="H58" s="359"/>
      <c r="I58" s="359"/>
    </row>
    <row r="59" spans="1:9" ht="18.75" x14ac:dyDescent="0.3">
      <c r="B59" s="386"/>
      <c r="C59" s="387"/>
      <c r="D59" s="388"/>
      <c r="E59" s="389"/>
      <c r="F59" s="390"/>
      <c r="G59" s="389"/>
    </row>
    <row r="60" spans="1:9" ht="45" x14ac:dyDescent="0.3">
      <c r="A60" s="413" t="s">
        <v>28</v>
      </c>
      <c r="B60" s="412" t="s">
        <v>360</v>
      </c>
      <c r="C60" s="400" t="s">
        <v>267</v>
      </c>
      <c r="D60" s="400">
        <v>30</v>
      </c>
      <c r="E60" s="407"/>
      <c r="F60" s="407"/>
      <c r="G60" s="389"/>
    </row>
    <row r="61" spans="1:9" ht="18.75" x14ac:dyDescent="0.3">
      <c r="A61" s="414"/>
      <c r="B61" s="412"/>
      <c r="C61" s="400"/>
      <c r="D61" s="400"/>
      <c r="E61" s="407"/>
      <c r="F61" s="407"/>
      <c r="G61" s="389"/>
    </row>
    <row r="62" spans="1:9" ht="45" x14ac:dyDescent="0.3">
      <c r="A62" s="415" t="s">
        <v>30</v>
      </c>
      <c r="B62" s="416" t="s">
        <v>361</v>
      </c>
      <c r="C62" s="400"/>
      <c r="D62" s="400"/>
      <c r="E62" s="407"/>
      <c r="F62" s="407"/>
      <c r="G62" s="389"/>
    </row>
    <row r="63" spans="1:9" s="393" customFormat="1" ht="24.95" customHeight="1" x14ac:dyDescent="0.3">
      <c r="A63" s="415" t="s">
        <v>370</v>
      </c>
      <c r="B63" s="416" t="s">
        <v>362</v>
      </c>
      <c r="C63" s="400" t="s">
        <v>267</v>
      </c>
      <c r="D63" s="400">
        <v>500</v>
      </c>
      <c r="E63" s="407"/>
      <c r="F63" s="407"/>
      <c r="G63" s="392"/>
    </row>
    <row r="64" spans="1:9" s="393" customFormat="1" ht="24.95" customHeight="1" x14ac:dyDescent="0.3">
      <c r="A64" s="415" t="s">
        <v>371</v>
      </c>
      <c r="B64" s="416" t="s">
        <v>363</v>
      </c>
      <c r="C64" s="400" t="s">
        <v>43</v>
      </c>
      <c r="D64" s="400">
        <v>150</v>
      </c>
      <c r="E64" s="407"/>
      <c r="F64" s="407"/>
      <c r="G64" s="392"/>
    </row>
    <row r="65" spans="1:9" s="393" customFormat="1" ht="24.95" customHeight="1" x14ac:dyDescent="0.3">
      <c r="A65" s="415" t="s">
        <v>374</v>
      </c>
      <c r="B65" s="416" t="s">
        <v>364</v>
      </c>
      <c r="C65" s="400" t="s">
        <v>43</v>
      </c>
      <c r="D65" s="400">
        <v>900</v>
      </c>
      <c r="E65" s="407"/>
      <c r="F65" s="407"/>
      <c r="G65" s="392"/>
    </row>
    <row r="66" spans="1:9" s="393" customFormat="1" ht="24.95" customHeight="1" x14ac:dyDescent="0.3">
      <c r="A66" s="415" t="s">
        <v>375</v>
      </c>
      <c r="B66" s="416" t="s">
        <v>365</v>
      </c>
      <c r="C66" s="400" t="s">
        <v>43</v>
      </c>
      <c r="D66" s="400">
        <v>120</v>
      </c>
      <c r="E66" s="407"/>
      <c r="F66" s="407"/>
      <c r="G66" s="392"/>
    </row>
    <row r="67" spans="1:9" s="393" customFormat="1" ht="24.95" customHeight="1" x14ac:dyDescent="0.3">
      <c r="A67" s="415" t="s">
        <v>376</v>
      </c>
      <c r="B67" s="416" t="s">
        <v>366</v>
      </c>
      <c r="C67" s="400" t="s">
        <v>43</v>
      </c>
      <c r="D67" s="400">
        <v>120</v>
      </c>
      <c r="E67" s="407"/>
      <c r="F67" s="407"/>
      <c r="G67" s="392"/>
    </row>
    <row r="68" spans="1:9" s="393" customFormat="1" ht="24.95" customHeight="1" x14ac:dyDescent="0.3">
      <c r="A68" s="415" t="s">
        <v>377</v>
      </c>
      <c r="B68" s="416" t="s">
        <v>367</v>
      </c>
      <c r="C68" s="400" t="s">
        <v>43</v>
      </c>
      <c r="D68" s="400">
        <v>500</v>
      </c>
      <c r="E68" s="407"/>
      <c r="F68" s="407"/>
      <c r="G68" s="392"/>
    </row>
    <row r="69" spans="1:9" ht="18.75" x14ac:dyDescent="0.3">
      <c r="A69" s="414"/>
      <c r="B69" s="404"/>
      <c r="C69" s="400"/>
      <c r="D69" s="400"/>
      <c r="E69" s="408"/>
      <c r="F69" s="409"/>
      <c r="G69" s="389"/>
    </row>
    <row r="70" spans="1:9" ht="18.75" customHeight="1" x14ac:dyDescent="0.3">
      <c r="A70" s="415" t="s">
        <v>31</v>
      </c>
      <c r="B70" s="416" t="s">
        <v>368</v>
      </c>
      <c r="C70" s="400" t="s">
        <v>222</v>
      </c>
      <c r="D70" s="400">
        <v>1</v>
      </c>
      <c r="E70" s="407"/>
      <c r="F70" s="407"/>
      <c r="G70" s="389"/>
    </row>
    <row r="71" spans="1:9" ht="18.75" x14ac:dyDescent="0.3">
      <c r="A71" s="414"/>
      <c r="B71" s="404"/>
      <c r="C71" s="400"/>
      <c r="D71" s="400"/>
      <c r="E71" s="407"/>
      <c r="F71" s="407"/>
      <c r="G71" s="389"/>
    </row>
    <row r="72" spans="1:9" ht="30" customHeight="1" thickBot="1" x14ac:dyDescent="0.35">
      <c r="A72" s="417" t="s">
        <v>32</v>
      </c>
      <c r="B72" s="416" t="s">
        <v>369</v>
      </c>
      <c r="C72" s="400" t="s">
        <v>222</v>
      </c>
      <c r="D72" s="400">
        <v>1</v>
      </c>
      <c r="E72" s="407"/>
      <c r="F72" s="407"/>
      <c r="G72" s="389"/>
    </row>
    <row r="73" spans="1:9" s="363" customFormat="1" ht="20.100000000000001" customHeight="1" thickBot="1" x14ac:dyDescent="0.25">
      <c r="A73" s="377"/>
      <c r="B73" s="657" t="str">
        <f>B56</f>
        <v>INSTALACIJA ZAŠTITE OD MUNJE</v>
      </c>
      <c r="C73" s="658"/>
      <c r="D73" s="658"/>
      <c r="E73" s="659"/>
      <c r="F73" s="378"/>
      <c r="G73" s="359"/>
      <c r="H73" s="359"/>
      <c r="I73" s="359"/>
    </row>
    <row r="78" spans="1:9" ht="14.25" x14ac:dyDescent="0.2">
      <c r="A78" s="391"/>
      <c r="B78" s="653"/>
    </row>
    <row r="79" spans="1:9" ht="14.25" x14ac:dyDescent="0.2">
      <c r="A79" s="391"/>
      <c r="B79" s="653"/>
    </row>
    <row r="80" spans="1:9" ht="14.25" x14ac:dyDescent="0.2">
      <c r="A80" s="391"/>
      <c r="B80" s="653"/>
    </row>
    <row r="81" spans="1:4" ht="14.25" x14ac:dyDescent="0.2">
      <c r="A81" s="391"/>
      <c r="B81" s="653"/>
    </row>
    <row r="82" spans="1:4" ht="14.25" x14ac:dyDescent="0.2">
      <c r="A82" s="391"/>
      <c r="B82" s="653"/>
      <c r="C82" s="391"/>
      <c r="D82" s="391"/>
    </row>
    <row r="83" spans="1:4" ht="14.25" x14ac:dyDescent="0.2">
      <c r="A83" s="391"/>
      <c r="B83" s="653"/>
      <c r="C83" s="391"/>
      <c r="D83" s="391"/>
    </row>
    <row r="84" spans="1:4" ht="14.25" x14ac:dyDescent="0.2">
      <c r="A84" s="391"/>
      <c r="B84" s="653"/>
      <c r="C84" s="391"/>
      <c r="D84" s="391"/>
    </row>
    <row r="85" spans="1:4" ht="14.25" x14ac:dyDescent="0.2">
      <c r="A85" s="391"/>
      <c r="B85" s="653"/>
      <c r="C85" s="391"/>
      <c r="D85" s="391"/>
    </row>
    <row r="86" spans="1:4" ht="14.25" x14ac:dyDescent="0.2">
      <c r="A86" s="391"/>
      <c r="B86" s="653"/>
      <c r="C86" s="391"/>
      <c r="D86" s="391"/>
    </row>
    <row r="87" spans="1:4" ht="14.25" x14ac:dyDescent="0.2">
      <c r="A87" s="391"/>
      <c r="B87" s="653"/>
      <c r="C87" s="391"/>
      <c r="D87" s="391"/>
    </row>
    <row r="103" spans="1:4" ht="14.25" x14ac:dyDescent="0.2">
      <c r="A103" s="391"/>
      <c r="B103" s="395"/>
      <c r="C103" s="391"/>
      <c r="D103" s="391"/>
    </row>
  </sheetData>
  <mergeCells count="12">
    <mergeCell ref="B1:F1"/>
    <mergeCell ref="B2:F2"/>
    <mergeCell ref="A18:F18"/>
    <mergeCell ref="B73:E73"/>
    <mergeCell ref="B78:B79"/>
    <mergeCell ref="B80:B81"/>
    <mergeCell ref="B82:B83"/>
    <mergeCell ref="B84:B85"/>
    <mergeCell ref="B86:B87"/>
    <mergeCell ref="A20:F20"/>
    <mergeCell ref="B56:C56"/>
    <mergeCell ref="B57:C57"/>
  </mergeCells>
  <pageMargins left="0.70866141732283472" right="0.70866141732283472" top="0.74803149606299213" bottom="0.74803149606299213" header="0.31496062992125984" footer="0.31496062992125984"/>
  <pageSetup paperSize="9" scale="64" orientation="portrait" r:id="rId1"/>
  <headerFooter>
    <oddHeader>&amp;R&amp;P/&amp;N</oddHeader>
  </headerFooter>
  <rowBreaks count="1" manualBreakCount="1">
    <brk id="55" max="5"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3"/>
  <sheetViews>
    <sheetView view="pageBreakPreview" zoomScaleNormal="100" zoomScaleSheetLayoutView="100" workbookViewId="0">
      <selection activeCell="H399" sqref="H399"/>
    </sheetView>
  </sheetViews>
  <sheetFormatPr defaultRowHeight="15" x14ac:dyDescent="0.25"/>
  <cols>
    <col min="1" max="1" width="5.5703125" style="311" customWidth="1"/>
    <col min="2" max="2" width="39.28515625" style="335" customWidth="1"/>
    <col min="3" max="3" width="8.85546875" style="319" customWidth="1"/>
    <col min="4" max="4" width="8.85546875" style="353" customWidth="1"/>
    <col min="5" max="5" width="15.85546875" style="311" customWidth="1"/>
    <col min="6" max="6" width="17.140625" style="311" customWidth="1"/>
    <col min="7" max="10" width="0" style="311" hidden="1" customWidth="1"/>
    <col min="11" max="16384" width="9.140625" style="311"/>
  </cols>
  <sheetData>
    <row r="1" spans="1:9" s="26" customFormat="1" ht="12" customHeight="1" x14ac:dyDescent="0.3">
      <c r="A1" s="281"/>
      <c r="B1" s="647" t="s">
        <v>93</v>
      </c>
      <c r="C1" s="647"/>
      <c r="D1" s="647"/>
      <c r="E1" s="647"/>
      <c r="F1" s="647"/>
      <c r="G1" s="24"/>
      <c r="H1" s="24"/>
      <c r="I1" s="25"/>
    </row>
    <row r="2" spans="1:9" s="26" customFormat="1" ht="12" customHeight="1" x14ac:dyDescent="0.2">
      <c r="A2" s="281"/>
      <c r="B2" s="649" t="s">
        <v>99</v>
      </c>
      <c r="C2" s="650"/>
      <c r="D2" s="650"/>
      <c r="E2" s="650"/>
      <c r="F2" s="650"/>
      <c r="G2" s="29"/>
      <c r="H2" s="29"/>
      <c r="I2" s="30"/>
    </row>
    <row r="3" spans="1:9" s="37" customFormat="1" ht="14.1" customHeight="1" x14ac:dyDescent="0.2">
      <c r="A3" s="282"/>
      <c r="B3" s="31"/>
      <c r="C3" s="375"/>
      <c r="D3" s="246"/>
      <c r="E3" s="246"/>
      <c r="F3" s="34"/>
      <c r="G3" s="35"/>
      <c r="H3" s="35"/>
      <c r="I3" s="36"/>
    </row>
    <row r="4" spans="1:9" s="37" customFormat="1" ht="14.1" customHeight="1" x14ac:dyDescent="0.2">
      <c r="A4" s="282"/>
      <c r="B4" s="31"/>
      <c r="C4" s="375"/>
      <c r="D4" s="246"/>
      <c r="E4" s="246"/>
      <c r="F4" s="34"/>
      <c r="G4" s="35"/>
      <c r="H4" s="35"/>
      <c r="I4" s="36"/>
    </row>
    <row r="5" spans="1:9" s="37" customFormat="1" ht="14.1" customHeight="1" x14ac:dyDescent="0.2">
      <c r="A5" s="282"/>
      <c r="B5" s="31"/>
      <c r="C5" s="375"/>
      <c r="D5" s="246"/>
      <c r="E5" s="246"/>
      <c r="F5" s="34"/>
      <c r="G5" s="35"/>
      <c r="H5" s="35"/>
      <c r="I5" s="36"/>
    </row>
    <row r="6" spans="1:9" s="37" customFormat="1" ht="14.1" customHeight="1" x14ac:dyDescent="0.2">
      <c r="A6" s="282"/>
      <c r="B6" s="31"/>
      <c r="C6" s="375"/>
      <c r="D6" s="246"/>
      <c r="E6" s="246"/>
      <c r="F6" s="34"/>
      <c r="G6" s="35"/>
      <c r="H6" s="35"/>
      <c r="I6" s="36"/>
    </row>
    <row r="7" spans="1:9" s="44" customFormat="1" ht="15" customHeight="1" x14ac:dyDescent="0.2">
      <c r="A7" s="247"/>
      <c r="B7" s="38"/>
      <c r="C7" s="376"/>
      <c r="D7" s="40"/>
      <c r="E7" s="41"/>
      <c r="F7" s="42"/>
      <c r="G7" s="43"/>
      <c r="H7" s="29"/>
      <c r="I7" s="30"/>
    </row>
    <row r="8" spans="1:9" s="44" customFormat="1" ht="15" customHeight="1" x14ac:dyDescent="0.2">
      <c r="A8" s="247"/>
      <c r="B8" s="38"/>
      <c r="C8" s="376"/>
      <c r="D8" s="40"/>
      <c r="E8" s="41"/>
      <c r="F8" s="42"/>
      <c r="G8" s="43"/>
      <c r="H8" s="29"/>
      <c r="I8" s="30"/>
    </row>
    <row r="9" spans="1:9" s="44" customFormat="1" ht="15" customHeight="1" x14ac:dyDescent="0.2">
      <c r="A9" s="247"/>
      <c r="B9" s="38"/>
      <c r="C9" s="376"/>
      <c r="D9" s="40"/>
      <c r="E9" s="41"/>
      <c r="F9" s="42"/>
      <c r="G9" s="43"/>
      <c r="H9" s="29"/>
      <c r="I9" s="30"/>
    </row>
    <row r="10" spans="1:9" s="44" customFormat="1" ht="15" customHeight="1" x14ac:dyDescent="0.2">
      <c r="A10" s="247"/>
      <c r="B10" s="38"/>
      <c r="C10" s="376"/>
      <c r="D10" s="40"/>
      <c r="E10" s="41"/>
      <c r="F10" s="42"/>
      <c r="G10" s="43"/>
      <c r="H10" s="29"/>
      <c r="I10" s="30"/>
    </row>
    <row r="11" spans="1:9" s="44" customFormat="1" ht="15" customHeight="1" x14ac:dyDescent="0.2">
      <c r="A11" s="247"/>
      <c r="B11" s="38"/>
      <c r="C11" s="376"/>
      <c r="D11" s="40"/>
      <c r="E11" s="41"/>
      <c r="F11" s="42"/>
      <c r="G11" s="43"/>
      <c r="H11" s="29"/>
      <c r="I11" s="30"/>
    </row>
    <row r="12" spans="1:9" s="44" customFormat="1" ht="15" customHeight="1" x14ac:dyDescent="0.2">
      <c r="A12" s="247"/>
      <c r="B12" s="38"/>
      <c r="C12" s="376"/>
      <c r="D12" s="40"/>
      <c r="E12" s="41"/>
      <c r="F12" s="42"/>
      <c r="G12" s="43"/>
      <c r="H12" s="29"/>
      <c r="I12" s="30"/>
    </row>
    <row r="13" spans="1:9" s="44" customFormat="1" ht="15" customHeight="1" x14ac:dyDescent="0.2">
      <c r="A13" s="247"/>
      <c r="B13" s="38"/>
      <c r="C13" s="376"/>
      <c r="D13" s="40"/>
      <c r="E13" s="41"/>
      <c r="F13" s="42"/>
      <c r="G13" s="43"/>
      <c r="H13" s="29"/>
      <c r="I13" s="30"/>
    </row>
    <row r="14" spans="1:9" s="44" customFormat="1" ht="15" customHeight="1" x14ac:dyDescent="0.2">
      <c r="A14" s="247"/>
      <c r="B14" s="38"/>
      <c r="C14" s="376"/>
      <c r="D14" s="40"/>
      <c r="E14" s="41"/>
      <c r="F14" s="42"/>
      <c r="G14" s="43"/>
      <c r="H14" s="29"/>
      <c r="I14" s="30"/>
    </row>
    <row r="15" spans="1:9" s="44" customFormat="1" ht="15" customHeight="1" x14ac:dyDescent="0.2">
      <c r="A15" s="247"/>
      <c r="B15" s="38"/>
      <c r="C15" s="376"/>
      <c r="D15" s="40"/>
      <c r="E15" s="41"/>
      <c r="F15" s="42"/>
      <c r="G15" s="43"/>
      <c r="H15" s="29"/>
      <c r="I15" s="30"/>
    </row>
    <row r="16" spans="1:9" s="44" customFormat="1" ht="15" customHeight="1" x14ac:dyDescent="0.2">
      <c r="A16" s="247"/>
      <c r="B16" s="38"/>
      <c r="C16" s="376"/>
      <c r="D16" s="40"/>
      <c r="E16" s="41"/>
      <c r="F16" s="42"/>
      <c r="G16" s="43"/>
      <c r="H16" s="29"/>
      <c r="I16" s="30"/>
    </row>
    <row r="17" spans="1:9" s="44" customFormat="1" ht="15" customHeight="1" x14ac:dyDescent="0.2">
      <c r="A17" s="247"/>
      <c r="B17" s="38"/>
      <c r="C17" s="376"/>
      <c r="D17" s="40"/>
      <c r="E17" s="41"/>
      <c r="F17" s="42"/>
      <c r="G17" s="43"/>
      <c r="H17" s="29"/>
      <c r="I17" s="30"/>
    </row>
    <row r="18" spans="1:9" s="44" customFormat="1" ht="15" customHeight="1" x14ac:dyDescent="0.2">
      <c r="A18" s="639" t="s">
        <v>7</v>
      </c>
      <c r="B18" s="639"/>
      <c r="C18" s="639"/>
      <c r="D18" s="639"/>
      <c r="E18" s="639"/>
      <c r="F18" s="639"/>
      <c r="G18" s="639"/>
      <c r="H18" s="639"/>
      <c r="I18" s="639"/>
    </row>
    <row r="19" spans="1:9" s="44" customFormat="1" ht="15" customHeight="1" x14ac:dyDescent="0.2">
      <c r="A19" s="245"/>
      <c r="B19" s="38"/>
      <c r="C19" s="376"/>
      <c r="D19" s="45"/>
      <c r="E19" s="41"/>
      <c r="F19" s="42"/>
      <c r="G19" s="43"/>
      <c r="H19" s="29"/>
      <c r="I19" s="30"/>
    </row>
    <row r="20" spans="1:9" s="44" customFormat="1" ht="15" customHeight="1" x14ac:dyDescent="0.2">
      <c r="A20" s="639" t="s">
        <v>353</v>
      </c>
      <c r="B20" s="639"/>
      <c r="C20" s="639"/>
      <c r="D20" s="639"/>
      <c r="E20" s="639"/>
      <c r="F20" s="639"/>
      <c r="G20" s="639"/>
      <c r="H20" s="639"/>
      <c r="I20" s="639"/>
    </row>
    <row r="21" spans="1:9" s="44" customFormat="1" ht="15" customHeight="1" x14ac:dyDescent="0.2">
      <c r="A21" s="247"/>
      <c r="B21" s="38"/>
      <c r="C21" s="376"/>
      <c r="D21" s="40"/>
      <c r="E21" s="41"/>
      <c r="F21" s="42"/>
      <c r="G21" s="43"/>
      <c r="H21" s="29"/>
      <c r="I21" s="30"/>
    </row>
    <row r="22" spans="1:9" s="44" customFormat="1" ht="15" customHeight="1" x14ac:dyDescent="0.2">
      <c r="A22" s="640"/>
      <c r="B22" s="640"/>
      <c r="C22" s="640"/>
      <c r="D22" s="640"/>
      <c r="E22" s="640"/>
      <c r="F22" s="640"/>
      <c r="G22" s="640"/>
      <c r="H22" s="640"/>
      <c r="I22" s="640"/>
    </row>
    <row r="23" spans="1:9" s="44" customFormat="1" ht="15" customHeight="1" x14ac:dyDescent="0.2">
      <c r="A23" s="247"/>
      <c r="B23" s="38"/>
      <c r="C23" s="376"/>
      <c r="D23" s="40"/>
      <c r="E23" s="41"/>
      <c r="F23" s="42"/>
      <c r="G23" s="43"/>
      <c r="H23" s="29"/>
      <c r="I23" s="30"/>
    </row>
    <row r="24" spans="1:9" s="44" customFormat="1" ht="15" customHeight="1" x14ac:dyDescent="0.2">
      <c r="A24" s="247"/>
      <c r="B24" s="38"/>
      <c r="C24" s="376"/>
      <c r="D24" s="40"/>
      <c r="E24" s="41"/>
      <c r="F24" s="42"/>
      <c r="G24" s="43"/>
      <c r="H24" s="29"/>
      <c r="I24" s="30"/>
    </row>
    <row r="25" spans="1:9" s="44" customFormat="1" ht="15" customHeight="1" x14ac:dyDescent="0.2">
      <c r="A25" s="247"/>
      <c r="B25" s="38"/>
      <c r="C25" s="376"/>
      <c r="D25" s="40"/>
      <c r="E25" s="41"/>
      <c r="F25" s="42"/>
      <c r="G25" s="43"/>
      <c r="H25" s="29"/>
      <c r="I25" s="30"/>
    </row>
    <row r="26" spans="1:9" s="44" customFormat="1" ht="15" customHeight="1" x14ac:dyDescent="0.2">
      <c r="A26" s="247"/>
      <c r="B26" s="38"/>
      <c r="C26" s="376"/>
      <c r="D26" s="40"/>
      <c r="E26" s="41"/>
      <c r="F26" s="42"/>
      <c r="G26" s="43"/>
      <c r="H26" s="29"/>
      <c r="I26" s="30"/>
    </row>
    <row r="27" spans="1:9" s="44" customFormat="1" ht="15" customHeight="1" x14ac:dyDescent="0.2">
      <c r="A27" s="247"/>
      <c r="B27" s="38"/>
      <c r="C27" s="376"/>
      <c r="D27" s="40"/>
      <c r="E27" s="41"/>
      <c r="F27" s="42"/>
      <c r="G27" s="43"/>
      <c r="H27" s="29"/>
      <c r="I27" s="30"/>
    </row>
    <row r="28" spans="1:9" s="44" customFormat="1" ht="15" customHeight="1" x14ac:dyDescent="0.2">
      <c r="A28" s="247"/>
      <c r="B28" s="38"/>
      <c r="C28" s="376"/>
      <c r="D28" s="40"/>
      <c r="E28" s="41"/>
      <c r="F28" s="42"/>
      <c r="G28" s="43"/>
      <c r="H28" s="29"/>
      <c r="I28" s="30"/>
    </row>
    <row r="29" spans="1:9" s="44" customFormat="1" ht="15" customHeight="1" x14ac:dyDescent="0.2">
      <c r="A29" s="247"/>
      <c r="B29" s="38"/>
      <c r="C29" s="376"/>
      <c r="D29" s="40"/>
      <c r="E29" s="41"/>
      <c r="F29" s="42"/>
      <c r="G29" s="43"/>
      <c r="H29" s="29"/>
      <c r="I29" s="30"/>
    </row>
    <row r="30" spans="1:9" s="44" customFormat="1" ht="15" customHeight="1" x14ac:dyDescent="0.2">
      <c r="A30" s="247"/>
      <c r="B30" s="38"/>
      <c r="C30" s="376"/>
      <c r="D30" s="40"/>
      <c r="E30" s="41"/>
      <c r="F30" s="42"/>
      <c r="G30" s="43"/>
      <c r="H30" s="29"/>
      <c r="I30" s="30"/>
    </row>
    <row r="31" spans="1:9" s="44" customFormat="1" ht="15" customHeight="1" x14ac:dyDescent="0.2">
      <c r="A31" s="247"/>
      <c r="B31" s="38"/>
      <c r="C31" s="376"/>
      <c r="D31" s="40"/>
      <c r="E31" s="41"/>
      <c r="F31" s="42"/>
      <c r="G31" s="43"/>
      <c r="H31" s="29"/>
      <c r="I31" s="30"/>
    </row>
    <row r="32" spans="1:9" s="44" customFormat="1" ht="15" customHeight="1" x14ac:dyDescent="0.2">
      <c r="A32" s="247"/>
      <c r="B32" s="38"/>
      <c r="C32" s="376"/>
      <c r="D32" s="40"/>
      <c r="E32" s="41"/>
      <c r="F32" s="42"/>
      <c r="G32" s="43"/>
      <c r="H32" s="29"/>
      <c r="I32" s="30"/>
    </row>
    <row r="33" spans="1:9" s="44" customFormat="1" ht="15" customHeight="1" x14ac:dyDescent="0.2">
      <c r="A33" s="247"/>
      <c r="B33" s="38"/>
      <c r="C33" s="376"/>
      <c r="D33" s="40"/>
      <c r="E33" s="41"/>
      <c r="F33" s="42"/>
      <c r="G33" s="43"/>
      <c r="H33" s="29"/>
      <c r="I33" s="30"/>
    </row>
    <row r="34" spans="1:9" s="44" customFormat="1" ht="15" customHeight="1" x14ac:dyDescent="0.2">
      <c r="A34" s="247"/>
      <c r="B34" s="38"/>
      <c r="C34" s="376"/>
      <c r="D34" s="40"/>
      <c r="E34" s="41"/>
      <c r="F34" s="42"/>
      <c r="G34" s="43"/>
      <c r="H34" s="29"/>
      <c r="I34" s="30"/>
    </row>
    <row r="35" spans="1:9" s="44" customFormat="1" ht="15" customHeight="1" x14ac:dyDescent="0.2">
      <c r="A35" s="247"/>
      <c r="B35" s="38"/>
      <c r="C35" s="376"/>
      <c r="D35" s="40"/>
      <c r="E35" s="41"/>
      <c r="F35" s="42"/>
      <c r="G35" s="43"/>
      <c r="H35" s="29"/>
      <c r="I35" s="30"/>
    </row>
    <row r="36" spans="1:9" s="44" customFormat="1" ht="15" customHeight="1" x14ac:dyDescent="0.2">
      <c r="A36" s="247"/>
      <c r="B36" s="38"/>
      <c r="C36" s="376"/>
      <c r="D36" s="40"/>
      <c r="E36" s="41"/>
      <c r="F36" s="42"/>
      <c r="G36" s="43"/>
      <c r="H36" s="29"/>
      <c r="I36" s="30"/>
    </row>
    <row r="37" spans="1:9" s="44" customFormat="1" ht="15" customHeight="1" x14ac:dyDescent="0.2">
      <c r="A37" s="247"/>
      <c r="B37" s="38"/>
      <c r="C37" s="376"/>
      <c r="D37" s="40"/>
      <c r="E37" s="41"/>
      <c r="F37" s="42"/>
      <c r="G37" s="43"/>
      <c r="H37" s="29"/>
      <c r="I37" s="30"/>
    </row>
    <row r="38" spans="1:9" s="44" customFormat="1" ht="15" customHeight="1" x14ac:dyDescent="0.2">
      <c r="A38" s="247"/>
      <c r="B38" s="38"/>
      <c r="C38" s="376"/>
      <c r="D38" s="40"/>
      <c r="E38" s="41"/>
      <c r="F38" s="42"/>
      <c r="G38" s="43"/>
      <c r="H38" s="29"/>
      <c r="I38" s="30"/>
    </row>
    <row r="39" spans="1:9" s="44" customFormat="1" ht="15" customHeight="1" x14ac:dyDescent="0.2">
      <c r="A39" s="247"/>
      <c r="B39" s="38"/>
      <c r="C39" s="376"/>
      <c r="D39" s="40"/>
      <c r="E39" s="41"/>
      <c r="F39" s="42"/>
      <c r="G39" s="43"/>
      <c r="H39" s="29"/>
      <c r="I39" s="30"/>
    </row>
    <row r="40" spans="1:9" s="44" customFormat="1" ht="15" customHeight="1" x14ac:dyDescent="0.2">
      <c r="A40" s="247"/>
      <c r="B40" s="38"/>
      <c r="C40" s="376"/>
      <c r="D40" s="40"/>
      <c r="E40" s="41"/>
      <c r="F40" s="42"/>
      <c r="G40" s="43"/>
      <c r="H40" s="29"/>
      <c r="I40" s="30"/>
    </row>
    <row r="41" spans="1:9" s="44" customFormat="1" ht="15" customHeight="1" x14ac:dyDescent="0.2">
      <c r="A41" s="247"/>
      <c r="B41" s="38"/>
      <c r="C41" s="376"/>
      <c r="D41" s="40"/>
      <c r="E41" s="41"/>
      <c r="F41" s="42"/>
      <c r="G41" s="43"/>
      <c r="H41" s="29"/>
      <c r="I41" s="30"/>
    </row>
    <row r="42" spans="1:9" s="44" customFormat="1" ht="15" customHeight="1" x14ac:dyDescent="0.2">
      <c r="A42" s="247"/>
      <c r="B42" s="38"/>
      <c r="C42" s="376"/>
      <c r="D42" s="40"/>
      <c r="E42" s="41"/>
      <c r="F42" s="42"/>
      <c r="G42" s="43"/>
      <c r="H42" s="29"/>
      <c r="I42" s="30"/>
    </row>
    <row r="43" spans="1:9" s="44" customFormat="1" ht="15" customHeight="1" x14ac:dyDescent="0.2">
      <c r="A43" s="247"/>
      <c r="B43" s="38"/>
      <c r="C43" s="376"/>
      <c r="D43" s="40"/>
      <c r="E43" s="41"/>
      <c r="F43" s="42"/>
      <c r="G43" s="43"/>
      <c r="H43" s="29"/>
      <c r="I43" s="30"/>
    </row>
    <row r="44" spans="1:9" s="44" customFormat="1" ht="15" customHeight="1" x14ac:dyDescent="0.2">
      <c r="A44" s="247"/>
      <c r="B44" s="38"/>
      <c r="C44" s="376"/>
      <c r="D44" s="40"/>
      <c r="E44" s="41"/>
      <c r="F44" s="42"/>
      <c r="G44" s="43"/>
      <c r="H44" s="29"/>
      <c r="I44" s="30"/>
    </row>
    <row r="45" spans="1:9" s="44" customFormat="1" ht="15" customHeight="1" x14ac:dyDescent="0.2">
      <c r="A45" s="247"/>
      <c r="B45" s="38"/>
      <c r="C45" s="376"/>
      <c r="D45" s="40"/>
      <c r="E45" s="41"/>
      <c r="F45" s="42"/>
      <c r="G45" s="43"/>
      <c r="H45" s="29"/>
      <c r="I45" s="30"/>
    </row>
    <row r="46" spans="1:9" s="44" customFormat="1" ht="15" customHeight="1" x14ac:dyDescent="0.2">
      <c r="A46" s="247"/>
      <c r="B46" s="38"/>
      <c r="C46" s="376"/>
      <c r="D46" s="40"/>
      <c r="E46" s="41"/>
      <c r="F46" s="42"/>
      <c r="G46" s="43"/>
      <c r="H46" s="29"/>
      <c r="I46" s="30"/>
    </row>
    <row r="47" spans="1:9" s="44" customFormat="1" ht="15" customHeight="1" x14ac:dyDescent="0.2">
      <c r="A47" s="247"/>
      <c r="B47" s="38"/>
      <c r="C47" s="376"/>
      <c r="D47" s="40"/>
      <c r="E47" s="41"/>
      <c r="F47" s="42"/>
      <c r="G47" s="43"/>
      <c r="H47" s="29"/>
      <c r="I47" s="30"/>
    </row>
    <row r="48" spans="1:9" s="44" customFormat="1" ht="15" customHeight="1" x14ac:dyDescent="0.2">
      <c r="A48" s="247"/>
      <c r="B48" s="38"/>
      <c r="C48" s="376"/>
      <c r="D48" s="40"/>
      <c r="E48" s="41"/>
      <c r="F48" s="42"/>
      <c r="G48" s="43"/>
      <c r="H48" s="29"/>
      <c r="I48" s="30"/>
    </row>
    <row r="49" spans="1:10" s="44" customFormat="1" ht="15" customHeight="1" x14ac:dyDescent="0.2">
      <c r="A49" s="247"/>
      <c r="B49" s="38"/>
      <c r="C49" s="376"/>
      <c r="D49" s="40"/>
      <c r="E49" s="41"/>
      <c r="F49" s="42"/>
      <c r="G49" s="43"/>
      <c r="H49" s="29"/>
      <c r="I49" s="30"/>
    </row>
    <row r="50" spans="1:10" s="44" customFormat="1" ht="15" customHeight="1" x14ac:dyDescent="0.2">
      <c r="A50" s="247"/>
      <c r="B50" s="38"/>
      <c r="C50" s="376"/>
      <c r="D50" s="40"/>
      <c r="E50" s="41"/>
      <c r="F50" s="42"/>
      <c r="G50" s="43"/>
      <c r="H50" s="29"/>
      <c r="I50" s="30"/>
    </row>
    <row r="51" spans="1:10" s="44" customFormat="1" ht="15" customHeight="1" x14ac:dyDescent="0.2">
      <c r="A51" s="247"/>
      <c r="B51" s="38"/>
      <c r="C51" s="376"/>
      <c r="D51" s="40"/>
      <c r="E51" s="41"/>
      <c r="F51" s="42"/>
      <c r="G51" s="43"/>
      <c r="H51" s="29"/>
      <c r="I51" s="30"/>
    </row>
    <row r="52" spans="1:10" s="44" customFormat="1" ht="15" customHeight="1" x14ac:dyDescent="0.2">
      <c r="A52" s="247"/>
      <c r="B52" s="38"/>
      <c r="C52" s="376"/>
      <c r="D52" s="40"/>
      <c r="E52" s="41"/>
      <c r="F52" s="42"/>
      <c r="G52" s="43"/>
      <c r="H52" s="29"/>
      <c r="I52" s="30"/>
    </row>
    <row r="53" spans="1:10" s="44" customFormat="1" ht="15" customHeight="1" x14ac:dyDescent="0.2">
      <c r="A53" s="247"/>
      <c r="B53" s="38"/>
      <c r="C53" s="376"/>
      <c r="D53" s="40"/>
      <c r="E53" s="41"/>
      <c r="F53" s="42"/>
      <c r="G53" s="43"/>
      <c r="H53" s="29"/>
      <c r="I53" s="30"/>
    </row>
    <row r="54" spans="1:10" s="44" customFormat="1" ht="15" customHeight="1" x14ac:dyDescent="0.2">
      <c r="A54" s="247"/>
      <c r="B54" s="38"/>
      <c r="C54" s="376"/>
      <c r="D54" s="40"/>
      <c r="E54" s="41"/>
      <c r="F54" s="42"/>
      <c r="G54" s="43"/>
      <c r="H54" s="29"/>
      <c r="I54" s="30"/>
    </row>
    <row r="55" spans="1:10" x14ac:dyDescent="0.25">
      <c r="A55" s="318"/>
      <c r="B55" s="669" t="s">
        <v>208</v>
      </c>
      <c r="C55" s="670"/>
      <c r="E55" s="320"/>
      <c r="F55" s="320"/>
      <c r="G55" s="321"/>
      <c r="H55" s="322"/>
      <c r="I55" s="321"/>
      <c r="J55" s="322"/>
    </row>
    <row r="56" spans="1:10" s="44" customFormat="1" ht="15" customHeight="1" x14ac:dyDescent="0.2">
      <c r="A56" s="247"/>
      <c r="B56" s="38"/>
      <c r="C56" s="376"/>
      <c r="D56" s="40"/>
      <c r="E56" s="41"/>
      <c r="F56" s="42"/>
      <c r="G56" s="43"/>
      <c r="H56" s="29"/>
      <c r="I56" s="30"/>
    </row>
    <row r="57" spans="1:10" s="360" customFormat="1" ht="30" x14ac:dyDescent="0.2">
      <c r="A57" s="365" t="s">
        <v>244</v>
      </c>
      <c r="B57" s="398" t="s">
        <v>245</v>
      </c>
      <c r="C57" s="398" t="s">
        <v>246</v>
      </c>
      <c r="D57" s="399" t="s">
        <v>247</v>
      </c>
      <c r="E57" s="398" t="s">
        <v>248</v>
      </c>
      <c r="F57" s="398" t="s">
        <v>249</v>
      </c>
      <c r="G57" s="359"/>
      <c r="H57" s="359"/>
      <c r="I57" s="359"/>
    </row>
    <row r="58" spans="1:10" x14ac:dyDescent="0.25">
      <c r="A58" s="312"/>
      <c r="B58" s="313"/>
      <c r="C58" s="314"/>
      <c r="D58" s="352"/>
      <c r="E58" s="315"/>
      <c r="F58" s="315"/>
      <c r="G58" s="316"/>
      <c r="H58" s="317"/>
      <c r="I58" s="316"/>
      <c r="J58" s="317"/>
    </row>
    <row r="59" spans="1:10" x14ac:dyDescent="0.25">
      <c r="A59" s="323" t="s">
        <v>209</v>
      </c>
      <c r="B59" s="324" t="s">
        <v>210</v>
      </c>
      <c r="E59" s="320"/>
      <c r="F59" s="320"/>
      <c r="G59" s="321"/>
      <c r="H59" s="322"/>
      <c r="I59" s="321"/>
      <c r="J59" s="322"/>
    </row>
    <row r="60" spans="1:10" x14ac:dyDescent="0.25">
      <c r="A60" s="325"/>
      <c r="B60" s="326"/>
      <c r="D60" s="354"/>
      <c r="E60" s="320"/>
      <c r="F60" s="320"/>
      <c r="G60" s="321"/>
      <c r="H60" s="322"/>
      <c r="I60" s="321"/>
      <c r="J60" s="322"/>
    </row>
    <row r="61" spans="1:10" ht="30" x14ac:dyDescent="0.25">
      <c r="A61" s="325">
        <v>1</v>
      </c>
      <c r="B61" s="328" t="s">
        <v>211</v>
      </c>
      <c r="C61" s="329" t="s">
        <v>212</v>
      </c>
      <c r="D61" s="353">
        <v>5</v>
      </c>
      <c r="E61" s="330"/>
      <c r="F61" s="331"/>
      <c r="G61" s="321"/>
      <c r="H61" s="322"/>
      <c r="I61" s="321"/>
      <c r="J61" s="322"/>
    </row>
    <row r="62" spans="1:10" x14ac:dyDescent="0.25">
      <c r="A62" s="325"/>
      <c r="B62" s="326"/>
      <c r="E62" s="330"/>
      <c r="F62" s="331"/>
      <c r="G62" s="321"/>
      <c r="H62" s="322"/>
      <c r="I62" s="321"/>
      <c r="J62" s="322"/>
    </row>
    <row r="63" spans="1:10" x14ac:dyDescent="0.25">
      <c r="A63" s="325">
        <f>A61+1</f>
        <v>2</v>
      </c>
      <c r="B63" s="332" t="s">
        <v>213</v>
      </c>
      <c r="C63" s="329" t="s">
        <v>212</v>
      </c>
      <c r="D63" s="353">
        <v>5</v>
      </c>
      <c r="E63" s="330"/>
      <c r="F63" s="331"/>
      <c r="G63" s="321"/>
      <c r="H63" s="322"/>
      <c r="I63" s="321"/>
      <c r="J63" s="322"/>
    </row>
    <row r="64" spans="1:10" x14ac:dyDescent="0.25">
      <c r="A64" s="325"/>
      <c r="B64" s="326"/>
      <c r="E64" s="330"/>
      <c r="F64" s="331"/>
      <c r="G64" s="321"/>
      <c r="H64" s="322"/>
      <c r="I64" s="321"/>
      <c r="J64" s="322"/>
    </row>
    <row r="65" spans="1:10" x14ac:dyDescent="0.25">
      <c r="A65" s="325">
        <f>A63+1</f>
        <v>3</v>
      </c>
      <c r="B65" s="332" t="s">
        <v>214</v>
      </c>
      <c r="C65" s="329" t="s">
        <v>212</v>
      </c>
      <c r="D65" s="353">
        <v>5</v>
      </c>
      <c r="E65" s="330"/>
      <c r="F65" s="331"/>
      <c r="G65" s="321"/>
      <c r="H65" s="322"/>
      <c r="I65" s="321"/>
      <c r="J65" s="322"/>
    </row>
    <row r="66" spans="1:10" x14ac:dyDescent="0.25">
      <c r="A66" s="325"/>
      <c r="B66" s="326"/>
      <c r="E66" s="330"/>
      <c r="F66" s="331"/>
      <c r="G66" s="321"/>
      <c r="H66" s="322"/>
      <c r="I66" s="321"/>
      <c r="J66" s="322"/>
    </row>
    <row r="67" spans="1:10" ht="30" x14ac:dyDescent="0.25">
      <c r="A67" s="325">
        <f>A65+1</f>
        <v>4</v>
      </c>
      <c r="B67" s="333" t="s">
        <v>215</v>
      </c>
      <c r="C67" s="329" t="s">
        <v>212</v>
      </c>
      <c r="D67" s="353">
        <v>5</v>
      </c>
      <c r="E67" s="330"/>
      <c r="F67" s="331"/>
      <c r="G67" s="321"/>
      <c r="H67" s="322"/>
      <c r="I67" s="321"/>
      <c r="J67" s="322"/>
    </row>
    <row r="68" spans="1:10" x14ac:dyDescent="0.25">
      <c r="A68" s="325"/>
      <c r="B68" s="326"/>
      <c r="E68" s="331"/>
      <c r="F68" s="331"/>
      <c r="G68" s="321"/>
      <c r="H68" s="322"/>
      <c r="I68" s="321"/>
      <c r="J68" s="322"/>
    </row>
    <row r="69" spans="1:10" ht="30" x14ac:dyDescent="0.25">
      <c r="A69" s="325">
        <f>A67+1</f>
        <v>5</v>
      </c>
      <c r="B69" s="328" t="s">
        <v>216</v>
      </c>
      <c r="C69" s="329" t="s">
        <v>212</v>
      </c>
      <c r="D69" s="353">
        <v>5</v>
      </c>
      <c r="E69" s="330"/>
      <c r="F69" s="331"/>
      <c r="G69" s="321"/>
      <c r="H69" s="322"/>
      <c r="I69" s="321"/>
      <c r="J69" s="322"/>
    </row>
    <row r="70" spans="1:10" x14ac:dyDescent="0.25">
      <c r="A70" s="325"/>
      <c r="B70" s="326"/>
      <c r="E70" s="334"/>
      <c r="F70" s="320"/>
      <c r="G70" s="321"/>
      <c r="H70" s="322"/>
      <c r="I70" s="321"/>
      <c r="J70" s="322"/>
    </row>
    <row r="71" spans="1:10" x14ac:dyDescent="0.25">
      <c r="C71" s="671"/>
      <c r="D71" s="671"/>
      <c r="E71" s="336"/>
      <c r="F71" s="336"/>
    </row>
    <row r="72" spans="1:10" x14ac:dyDescent="0.25">
      <c r="B72" s="324" t="s">
        <v>210</v>
      </c>
      <c r="C72" s="672" t="s">
        <v>217</v>
      </c>
      <c r="D72" s="672"/>
      <c r="E72" s="337"/>
      <c r="F72" s="338"/>
    </row>
    <row r="75" spans="1:10" x14ac:dyDescent="0.25">
      <c r="A75" s="339" t="s">
        <v>218</v>
      </c>
      <c r="B75" s="340" t="s">
        <v>219</v>
      </c>
    </row>
    <row r="77" spans="1:10" x14ac:dyDescent="0.25">
      <c r="A77" s="325">
        <v>1</v>
      </c>
      <c r="B77" s="332" t="s">
        <v>213</v>
      </c>
      <c r="C77" s="329" t="s">
        <v>212</v>
      </c>
      <c r="D77" s="353">
        <v>2</v>
      </c>
      <c r="E77" s="327"/>
      <c r="F77" s="331"/>
    </row>
    <row r="78" spans="1:10" x14ac:dyDescent="0.25">
      <c r="E78" s="341"/>
      <c r="F78" s="342"/>
    </row>
    <row r="79" spans="1:10" ht="30" x14ac:dyDescent="0.25">
      <c r="A79" s="325">
        <f>A77+1</f>
        <v>2</v>
      </c>
      <c r="B79" s="328" t="s">
        <v>220</v>
      </c>
      <c r="C79" s="329" t="s">
        <v>212</v>
      </c>
      <c r="D79" s="353">
        <v>2</v>
      </c>
      <c r="E79" s="327"/>
      <c r="F79" s="331"/>
    </row>
    <row r="80" spans="1:10" x14ac:dyDescent="0.25">
      <c r="E80" s="341"/>
      <c r="F80" s="342"/>
    </row>
    <row r="81" spans="1:6" x14ac:dyDescent="0.25">
      <c r="A81" s="325">
        <f>A79+1</f>
        <v>3</v>
      </c>
      <c r="B81" s="332" t="s">
        <v>214</v>
      </c>
      <c r="C81" s="329" t="s">
        <v>212</v>
      </c>
      <c r="D81" s="353">
        <v>2</v>
      </c>
      <c r="E81" s="327"/>
      <c r="F81" s="331"/>
    </row>
    <row r="82" spans="1:6" x14ac:dyDescent="0.25">
      <c r="E82" s="341"/>
      <c r="F82" s="342"/>
    </row>
    <row r="83" spans="1:6" ht="30" x14ac:dyDescent="0.25">
      <c r="A83" s="325">
        <f>A81+1</f>
        <v>4</v>
      </c>
      <c r="B83" s="343" t="s">
        <v>221</v>
      </c>
      <c r="C83" s="329" t="s">
        <v>222</v>
      </c>
      <c r="D83" s="353">
        <v>2</v>
      </c>
      <c r="E83" s="341"/>
      <c r="F83" s="331"/>
    </row>
    <row r="84" spans="1:6" x14ac:dyDescent="0.25">
      <c r="E84" s="342"/>
      <c r="F84" s="342"/>
    </row>
    <row r="85" spans="1:6" ht="30" x14ac:dyDescent="0.25">
      <c r="A85" s="325">
        <f>A83+1</f>
        <v>5</v>
      </c>
      <c r="B85" s="343" t="s">
        <v>223</v>
      </c>
      <c r="C85" s="329" t="s">
        <v>222</v>
      </c>
      <c r="D85" s="353">
        <v>2</v>
      </c>
      <c r="E85" s="341"/>
      <c r="F85" s="331"/>
    </row>
    <row r="86" spans="1:6" x14ac:dyDescent="0.25">
      <c r="E86" s="341"/>
      <c r="F86" s="342"/>
    </row>
    <row r="87" spans="1:6" ht="30" x14ac:dyDescent="0.25">
      <c r="A87" s="325">
        <f>A85+1</f>
        <v>6</v>
      </c>
      <c r="B87" s="328" t="s">
        <v>216</v>
      </c>
      <c r="C87" s="329" t="s">
        <v>222</v>
      </c>
      <c r="D87" s="353">
        <v>2</v>
      </c>
      <c r="E87" s="341"/>
      <c r="F87" s="331"/>
    </row>
    <row r="88" spans="1:6" x14ac:dyDescent="0.25">
      <c r="E88" s="344"/>
    </row>
    <row r="89" spans="1:6" x14ac:dyDescent="0.25">
      <c r="C89" s="673"/>
      <c r="D89" s="673"/>
      <c r="E89" s="336"/>
      <c r="F89" s="336"/>
    </row>
    <row r="90" spans="1:6" x14ac:dyDescent="0.25">
      <c r="B90" s="340" t="s">
        <v>219</v>
      </c>
      <c r="C90" s="663" t="s">
        <v>224</v>
      </c>
      <c r="D90" s="663"/>
      <c r="E90" s="337"/>
      <c r="F90" s="338"/>
    </row>
    <row r="93" spans="1:6" x14ac:dyDescent="0.25">
      <c r="A93" s="339" t="s">
        <v>225</v>
      </c>
      <c r="B93" s="340" t="s">
        <v>226</v>
      </c>
    </row>
    <row r="95" spans="1:6" ht="30" x14ac:dyDescent="0.25">
      <c r="A95" s="311" t="s">
        <v>28</v>
      </c>
      <c r="B95" s="335" t="s">
        <v>211</v>
      </c>
      <c r="C95" s="319" t="s">
        <v>212</v>
      </c>
      <c r="D95" s="353">
        <v>1</v>
      </c>
    </row>
    <row r="97" spans="1:6" x14ac:dyDescent="0.25">
      <c r="A97" s="325" t="s">
        <v>30</v>
      </c>
      <c r="B97" s="332" t="s">
        <v>213</v>
      </c>
      <c r="C97" s="329" t="s">
        <v>212</v>
      </c>
      <c r="D97" s="353">
        <v>2</v>
      </c>
      <c r="E97" s="344"/>
      <c r="F97" s="320"/>
    </row>
    <row r="98" spans="1:6" x14ac:dyDescent="0.25">
      <c r="E98" s="344"/>
    </row>
    <row r="99" spans="1:6" x14ac:dyDescent="0.25">
      <c r="A99" s="325" t="s">
        <v>31</v>
      </c>
      <c r="B99" s="332" t="s">
        <v>227</v>
      </c>
      <c r="C99" s="329" t="s">
        <v>212</v>
      </c>
      <c r="D99" s="353">
        <v>2</v>
      </c>
      <c r="E99" s="344"/>
      <c r="F99" s="320"/>
    </row>
    <row r="100" spans="1:6" x14ac:dyDescent="0.25">
      <c r="E100" s="344"/>
    </row>
    <row r="101" spans="1:6" x14ac:dyDescent="0.25">
      <c r="A101" s="325" t="s">
        <v>32</v>
      </c>
      <c r="B101" s="332" t="s">
        <v>214</v>
      </c>
      <c r="C101" s="329" t="s">
        <v>212</v>
      </c>
      <c r="D101" s="353">
        <v>2</v>
      </c>
      <c r="E101" s="344"/>
      <c r="F101" s="320"/>
    </row>
    <row r="102" spans="1:6" x14ac:dyDescent="0.25">
      <c r="E102" s="344"/>
    </row>
    <row r="103" spans="1:6" x14ac:dyDescent="0.25">
      <c r="A103" s="325" t="s">
        <v>34</v>
      </c>
      <c r="B103" s="332" t="s">
        <v>228</v>
      </c>
      <c r="C103" s="329" t="s">
        <v>212</v>
      </c>
      <c r="D103" s="353">
        <v>2</v>
      </c>
      <c r="E103" s="344"/>
      <c r="F103" s="320"/>
    </row>
    <row r="104" spans="1:6" x14ac:dyDescent="0.25">
      <c r="E104" s="344"/>
    </row>
    <row r="105" spans="1:6" x14ac:dyDescent="0.25">
      <c r="A105" s="325" t="s">
        <v>35</v>
      </c>
      <c r="B105" s="332" t="s">
        <v>229</v>
      </c>
      <c r="C105" s="329" t="s">
        <v>212</v>
      </c>
      <c r="D105" s="353">
        <v>2</v>
      </c>
      <c r="E105" s="344"/>
      <c r="F105" s="320"/>
    </row>
    <row r="107" spans="1:6" ht="30" x14ac:dyDescent="0.25">
      <c r="A107" s="325" t="s">
        <v>36</v>
      </c>
      <c r="B107" s="343" t="s">
        <v>223</v>
      </c>
      <c r="C107" s="329" t="s">
        <v>212</v>
      </c>
      <c r="D107" s="353">
        <v>2</v>
      </c>
      <c r="E107" s="344"/>
      <c r="F107" s="320"/>
    </row>
    <row r="108" spans="1:6" x14ac:dyDescent="0.25">
      <c r="E108" s="344"/>
    </row>
    <row r="109" spans="1:6" ht="30" x14ac:dyDescent="0.25">
      <c r="A109" s="325" t="s">
        <v>37</v>
      </c>
      <c r="B109" s="328" t="s">
        <v>216</v>
      </c>
      <c r="C109" s="329" t="s">
        <v>222</v>
      </c>
      <c r="D109" s="353">
        <v>2</v>
      </c>
      <c r="E109" s="344"/>
      <c r="F109" s="320"/>
    </row>
    <row r="111" spans="1:6" x14ac:dyDescent="0.25">
      <c r="C111" s="673"/>
      <c r="D111" s="673"/>
      <c r="E111" s="673"/>
      <c r="F111" s="673"/>
    </row>
    <row r="112" spans="1:6" x14ac:dyDescent="0.25">
      <c r="B112" s="340" t="s">
        <v>226</v>
      </c>
      <c r="C112" s="663" t="s">
        <v>230</v>
      </c>
      <c r="D112" s="663"/>
      <c r="E112" s="337"/>
      <c r="F112" s="338"/>
    </row>
    <row r="113" spans="1:6" x14ac:dyDescent="0.25">
      <c r="C113" s="345"/>
      <c r="D113" s="355"/>
      <c r="E113" s="337"/>
      <c r="F113" s="337"/>
    </row>
    <row r="114" spans="1:6" x14ac:dyDescent="0.25">
      <c r="A114" s="311" t="s">
        <v>232</v>
      </c>
      <c r="B114" s="335" t="s">
        <v>354</v>
      </c>
      <c r="C114" s="346"/>
      <c r="D114" s="356"/>
      <c r="E114" s="337"/>
      <c r="F114" s="337"/>
    </row>
    <row r="115" spans="1:6" x14ac:dyDescent="0.25">
      <c r="C115" s="346"/>
      <c r="D115" s="356"/>
      <c r="E115" s="337"/>
      <c r="F115" s="337"/>
    </row>
    <row r="116" spans="1:6" ht="30" x14ac:dyDescent="0.25">
      <c r="A116" s="311" t="s">
        <v>28</v>
      </c>
      <c r="B116" s="335" t="s">
        <v>355</v>
      </c>
      <c r="C116" s="345" t="s">
        <v>356</v>
      </c>
      <c r="D116" s="355">
        <v>5</v>
      </c>
      <c r="E116" s="337"/>
      <c r="F116" s="337"/>
    </row>
    <row r="117" spans="1:6" x14ac:dyDescent="0.25">
      <c r="A117" s="325"/>
    </row>
    <row r="118" spans="1:6" x14ac:dyDescent="0.25">
      <c r="A118" s="325" t="s">
        <v>30</v>
      </c>
      <c r="B118" s="335" t="s">
        <v>213</v>
      </c>
      <c r="C118" s="319" t="s">
        <v>356</v>
      </c>
      <c r="D118" s="353">
        <v>5</v>
      </c>
    </row>
    <row r="119" spans="1:6" x14ac:dyDescent="0.25">
      <c r="A119" s="325"/>
    </row>
    <row r="120" spans="1:6" x14ac:dyDescent="0.25">
      <c r="A120" s="311" t="s">
        <v>31</v>
      </c>
      <c r="B120" s="335" t="s">
        <v>214</v>
      </c>
      <c r="C120" s="319" t="s">
        <v>356</v>
      </c>
      <c r="D120" s="353">
        <v>5</v>
      </c>
    </row>
    <row r="122" spans="1:6" x14ac:dyDescent="0.25">
      <c r="A122" s="311" t="s">
        <v>32</v>
      </c>
      <c r="B122" s="335" t="s">
        <v>228</v>
      </c>
      <c r="C122" s="319" t="s">
        <v>356</v>
      </c>
      <c r="D122" s="353">
        <v>5</v>
      </c>
    </row>
    <row r="124" spans="1:6" x14ac:dyDescent="0.25">
      <c r="A124" s="311" t="s">
        <v>34</v>
      </c>
      <c r="B124" s="335" t="s">
        <v>229</v>
      </c>
      <c r="C124" s="319" t="s">
        <v>356</v>
      </c>
      <c r="D124" s="353">
        <v>5</v>
      </c>
    </row>
    <row r="126" spans="1:6" ht="30" x14ac:dyDescent="0.25">
      <c r="A126" s="311" t="s">
        <v>35</v>
      </c>
      <c r="B126" s="335" t="s">
        <v>223</v>
      </c>
      <c r="C126" s="319" t="s">
        <v>356</v>
      </c>
      <c r="D126" s="353">
        <v>5</v>
      </c>
    </row>
    <row r="127" spans="1:6" x14ac:dyDescent="0.25">
      <c r="D127" s="353" t="s">
        <v>231</v>
      </c>
    </row>
    <row r="128" spans="1:6" x14ac:dyDescent="0.25">
      <c r="A128" s="347" t="s">
        <v>232</v>
      </c>
      <c r="B128" s="340" t="s">
        <v>233</v>
      </c>
    </row>
    <row r="131" spans="1:6" x14ac:dyDescent="0.25">
      <c r="A131" s="325">
        <v>1</v>
      </c>
      <c r="B131" s="332" t="s">
        <v>234</v>
      </c>
      <c r="C131" s="329" t="s">
        <v>212</v>
      </c>
      <c r="D131" s="353">
        <v>1</v>
      </c>
      <c r="E131" s="344"/>
      <c r="F131" s="320"/>
    </row>
    <row r="133" spans="1:6" ht="30" x14ac:dyDescent="0.25">
      <c r="A133" s="325">
        <f>A131+1</f>
        <v>2</v>
      </c>
      <c r="B133" s="328" t="s">
        <v>235</v>
      </c>
      <c r="C133" s="329" t="s">
        <v>212</v>
      </c>
      <c r="D133" s="353">
        <v>1</v>
      </c>
      <c r="E133" s="344"/>
      <c r="F133" s="320"/>
    </row>
    <row r="134" spans="1:6" x14ac:dyDescent="0.25">
      <c r="E134" s="344"/>
    </row>
    <row r="135" spans="1:6" x14ac:dyDescent="0.25">
      <c r="A135" s="348">
        <f>A133+1</f>
        <v>3</v>
      </c>
      <c r="B135" s="349" t="s">
        <v>236</v>
      </c>
      <c r="C135" s="329" t="s">
        <v>222</v>
      </c>
      <c r="D135" s="353">
        <v>2</v>
      </c>
      <c r="E135" s="344"/>
      <c r="F135" s="320"/>
    </row>
    <row r="136" spans="1:6" x14ac:dyDescent="0.25">
      <c r="E136" s="344"/>
    </row>
    <row r="137" spans="1:6" ht="30" x14ac:dyDescent="0.25">
      <c r="A137" s="325">
        <f>A135+1</f>
        <v>4</v>
      </c>
      <c r="B137" s="328" t="s">
        <v>237</v>
      </c>
      <c r="C137" s="329" t="s">
        <v>212</v>
      </c>
      <c r="D137" s="353">
        <v>1</v>
      </c>
      <c r="E137" s="344"/>
      <c r="F137" s="320"/>
    </row>
    <row r="138" spans="1:6" x14ac:dyDescent="0.25">
      <c r="E138" s="344"/>
    </row>
    <row r="139" spans="1:6" ht="30" x14ac:dyDescent="0.25">
      <c r="A139" s="325">
        <f>A137+1</f>
        <v>5</v>
      </c>
      <c r="B139" s="343" t="s">
        <v>223</v>
      </c>
      <c r="C139" s="329" t="s">
        <v>222</v>
      </c>
      <c r="D139" s="353">
        <v>1</v>
      </c>
      <c r="E139" s="344"/>
      <c r="F139" s="320"/>
    </row>
    <row r="140" spans="1:6" x14ac:dyDescent="0.25">
      <c r="E140" s="344"/>
    </row>
    <row r="141" spans="1:6" ht="30" x14ac:dyDescent="0.25">
      <c r="A141" s="325">
        <f>A139+1</f>
        <v>6</v>
      </c>
      <c r="B141" s="328" t="s">
        <v>216</v>
      </c>
      <c r="C141" s="329" t="s">
        <v>222</v>
      </c>
      <c r="D141" s="353">
        <v>1</v>
      </c>
      <c r="E141" s="344"/>
      <c r="F141" s="320"/>
    </row>
    <row r="142" spans="1:6" x14ac:dyDescent="0.25">
      <c r="E142" s="344"/>
    </row>
    <row r="143" spans="1:6" x14ac:dyDescent="0.25">
      <c r="A143" s="325">
        <f>A141+1</f>
        <v>7</v>
      </c>
      <c r="B143" s="328" t="s">
        <v>238</v>
      </c>
      <c r="C143" s="329" t="s">
        <v>239</v>
      </c>
      <c r="D143" s="353">
        <v>5</v>
      </c>
      <c r="E143" s="344"/>
      <c r="F143" s="320"/>
    </row>
    <row r="144" spans="1:6" x14ac:dyDescent="0.25">
      <c r="A144" s="325"/>
      <c r="B144" s="328"/>
      <c r="C144" s="329"/>
      <c r="E144" s="344"/>
      <c r="F144" s="320"/>
    </row>
    <row r="145" spans="1:6" ht="45" x14ac:dyDescent="0.25">
      <c r="A145" s="325">
        <f>A143+1</f>
        <v>8</v>
      </c>
      <c r="B145" s="350" t="s">
        <v>382</v>
      </c>
      <c r="C145" s="329" t="s">
        <v>222</v>
      </c>
      <c r="D145" s="353">
        <v>1</v>
      </c>
      <c r="E145" s="344"/>
      <c r="F145" s="320"/>
    </row>
    <row r="146" spans="1:6" x14ac:dyDescent="0.25">
      <c r="A146" s="325"/>
      <c r="B146" s="328"/>
      <c r="C146" s="329"/>
      <c r="E146" s="344"/>
      <c r="F146" s="320"/>
    </row>
    <row r="147" spans="1:6" x14ac:dyDescent="0.25">
      <c r="A147" s="325"/>
      <c r="B147" s="328"/>
      <c r="C147" s="329"/>
      <c r="E147" s="344"/>
      <c r="F147" s="320"/>
    </row>
    <row r="148" spans="1:6" x14ac:dyDescent="0.25">
      <c r="B148" s="340" t="s">
        <v>233</v>
      </c>
      <c r="C148" s="664" t="s">
        <v>240</v>
      </c>
      <c r="D148" s="664"/>
      <c r="F148" s="351"/>
    </row>
    <row r="149" spans="1:6" x14ac:dyDescent="0.25">
      <c r="C149" s="384"/>
      <c r="D149" s="384"/>
      <c r="F149" s="351"/>
    </row>
    <row r="150" spans="1:6" x14ac:dyDescent="0.25">
      <c r="C150" s="384"/>
      <c r="D150" s="384"/>
      <c r="F150" s="351"/>
    </row>
    <row r="151" spans="1:6" x14ac:dyDescent="0.25">
      <c r="A151" s="325"/>
    </row>
    <row r="152" spans="1:6" x14ac:dyDescent="0.25">
      <c r="A152" s="665" t="s">
        <v>241</v>
      </c>
      <c r="B152" s="665"/>
    </row>
    <row r="155" spans="1:6" s="342" customFormat="1" ht="20.100000000000001" customHeight="1" x14ac:dyDescent="0.25">
      <c r="A155" s="371" t="s">
        <v>209</v>
      </c>
      <c r="B155" s="372" t="str">
        <f>B59</f>
        <v>VODA</v>
      </c>
      <c r="C155" s="668"/>
      <c r="D155" s="668"/>
      <c r="E155" s="666"/>
      <c r="F155" s="667"/>
    </row>
    <row r="156" spans="1:6" s="342" customFormat="1" ht="20.100000000000001" customHeight="1" x14ac:dyDescent="0.25">
      <c r="A156" s="371"/>
      <c r="B156" s="372"/>
      <c r="C156" s="668"/>
      <c r="D156" s="668"/>
      <c r="E156" s="666"/>
      <c r="F156" s="667"/>
    </row>
    <row r="157" spans="1:6" s="342" customFormat="1" ht="20.100000000000001" customHeight="1" x14ac:dyDescent="0.25">
      <c r="A157" s="371" t="s">
        <v>218</v>
      </c>
      <c r="B157" s="372" t="str">
        <f>B75</f>
        <v>ELEKTRIČNA ENERGIJA</v>
      </c>
      <c r="C157" s="668"/>
      <c r="D157" s="668"/>
      <c r="E157" s="666"/>
      <c r="F157" s="667"/>
    </row>
    <row r="158" spans="1:6" s="342" customFormat="1" ht="20.100000000000001" customHeight="1" x14ac:dyDescent="0.25">
      <c r="A158" s="371"/>
      <c r="B158" s="372"/>
      <c r="C158" s="668"/>
      <c r="D158" s="668"/>
      <c r="E158" s="666"/>
      <c r="F158" s="667"/>
    </row>
    <row r="159" spans="1:6" s="342" customFormat="1" ht="20.100000000000001" customHeight="1" x14ac:dyDescent="0.25">
      <c r="A159" s="371" t="s">
        <v>225</v>
      </c>
      <c r="B159" s="372" t="str">
        <f>B93</f>
        <v>PLIN</v>
      </c>
      <c r="C159" s="668"/>
      <c r="D159" s="668"/>
      <c r="E159" s="666"/>
      <c r="F159" s="667"/>
    </row>
    <row r="160" spans="1:6" s="342" customFormat="1" ht="20.100000000000001" customHeight="1" x14ac:dyDescent="0.25">
      <c r="A160" s="371"/>
      <c r="B160" s="372"/>
      <c r="C160" s="668"/>
      <c r="D160" s="668"/>
      <c r="E160" s="666"/>
      <c r="F160" s="667"/>
    </row>
    <row r="161" spans="1:6" s="342" customFormat="1" ht="20.100000000000001" customHeight="1" x14ac:dyDescent="0.25">
      <c r="A161" s="371" t="s">
        <v>232</v>
      </c>
      <c r="B161" s="372" t="str">
        <f>B128</f>
        <v>INSTALACIJA SUSTAVA</v>
      </c>
      <c r="C161" s="668"/>
      <c r="D161" s="668"/>
      <c r="E161" s="666"/>
      <c r="F161" s="667"/>
    </row>
    <row r="162" spans="1:6" s="342" customFormat="1" ht="20.100000000000001" customHeight="1" x14ac:dyDescent="0.25">
      <c r="A162" s="369"/>
      <c r="B162" s="370"/>
      <c r="C162" s="384"/>
      <c r="D162" s="411"/>
      <c r="E162" s="367"/>
      <c r="F162" s="367"/>
    </row>
    <row r="163" spans="1:6" s="342" customFormat="1" ht="20.100000000000001" customHeight="1" x14ac:dyDescent="0.25">
      <c r="A163" s="373"/>
      <c r="B163" s="374" t="s">
        <v>208</v>
      </c>
      <c r="C163" s="660" t="s">
        <v>242</v>
      </c>
      <c r="D163" s="660"/>
      <c r="E163" s="661"/>
      <c r="F163" s="662"/>
    </row>
  </sheetData>
  <mergeCells count="31">
    <mergeCell ref="B55:C55"/>
    <mergeCell ref="C155:D155"/>
    <mergeCell ref="C156:D156"/>
    <mergeCell ref="E156:F156"/>
    <mergeCell ref="C71:D71"/>
    <mergeCell ref="C72:D72"/>
    <mergeCell ref="C89:D89"/>
    <mergeCell ref="C90:D90"/>
    <mergeCell ref="C111:D111"/>
    <mergeCell ref="E111:F111"/>
    <mergeCell ref="B1:F1"/>
    <mergeCell ref="B2:F2"/>
    <mergeCell ref="A18:I18"/>
    <mergeCell ref="A20:I20"/>
    <mergeCell ref="A22:I22"/>
    <mergeCell ref="C163:D163"/>
    <mergeCell ref="E163:F163"/>
    <mergeCell ref="C112:D112"/>
    <mergeCell ref="C148:D148"/>
    <mergeCell ref="A152:B152"/>
    <mergeCell ref="E155:F155"/>
    <mergeCell ref="E157:F157"/>
    <mergeCell ref="E159:F159"/>
    <mergeCell ref="C157:D157"/>
    <mergeCell ref="C158:D158"/>
    <mergeCell ref="E158:F158"/>
    <mergeCell ref="C159:D159"/>
    <mergeCell ref="C160:D160"/>
    <mergeCell ref="E160:F160"/>
    <mergeCell ref="C161:D161"/>
    <mergeCell ref="E161:F161"/>
  </mergeCells>
  <pageMargins left="0.70866141732283472" right="0.70866141732283472" top="0.74803149606299213" bottom="0.74803149606299213" header="0.31496062992125984" footer="0.31496062992125984"/>
  <pageSetup paperSize="9" scale="93" fitToHeight="0" orientation="portrait" r:id="rId1"/>
  <headerFooter>
    <oddHeader>&amp;R&amp;P/&amp;N</oddHeader>
  </headerFooter>
  <rowBreaks count="2" manualBreakCount="2">
    <brk id="54" max="5" man="1"/>
    <brk id="1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2"/>
  <sheetViews>
    <sheetView tabSelected="1" view="pageBreakPreview" topLeftCell="A295" zoomScale="85" zoomScaleNormal="55" zoomScaleSheetLayoutView="85" workbookViewId="0">
      <selection activeCell="E189" sqref="E189"/>
    </sheetView>
  </sheetViews>
  <sheetFormatPr defaultRowHeight="15" x14ac:dyDescent="0.25"/>
  <cols>
    <col min="1" max="1" width="5.42578125" style="508" customWidth="1"/>
    <col min="2" max="2" width="62.42578125" style="572" customWidth="1"/>
    <col min="3" max="3" width="9.85546875" style="573" customWidth="1"/>
    <col min="4" max="4" width="9.42578125" style="510" customWidth="1"/>
    <col min="5" max="5" width="12.140625" style="467" customWidth="1"/>
    <col min="6" max="6" width="14.42578125" style="467" customWidth="1"/>
    <col min="7" max="7" width="16" style="574" customWidth="1"/>
    <col min="8" max="9" width="12.140625" style="574" customWidth="1"/>
    <col min="10" max="10" width="11.42578125" style="571" customWidth="1"/>
    <col min="11" max="256" width="9.140625" style="452"/>
    <col min="257" max="257" width="5.42578125" style="452" customWidth="1"/>
    <col min="258" max="258" width="62.42578125" style="452" customWidth="1"/>
    <col min="259" max="259" width="9.85546875" style="452" customWidth="1"/>
    <col min="260" max="260" width="7" style="452" customWidth="1"/>
    <col min="261" max="261" width="12.140625" style="452" customWidth="1"/>
    <col min="262" max="262" width="14.42578125" style="452" customWidth="1"/>
    <col min="263" max="263" width="16" style="452" customWidth="1"/>
    <col min="264" max="265" width="12.140625" style="452" customWidth="1"/>
    <col min="266" max="266" width="11.42578125" style="452" customWidth="1"/>
    <col min="267" max="512" width="9.140625" style="452"/>
    <col min="513" max="513" width="5.42578125" style="452" customWidth="1"/>
    <col min="514" max="514" width="62.42578125" style="452" customWidth="1"/>
    <col min="515" max="515" width="9.85546875" style="452" customWidth="1"/>
    <col min="516" max="516" width="7" style="452" customWidth="1"/>
    <col min="517" max="517" width="12.140625" style="452" customWidth="1"/>
    <col min="518" max="518" width="14.42578125" style="452" customWidth="1"/>
    <col min="519" max="519" width="16" style="452" customWidth="1"/>
    <col min="520" max="521" width="12.140625" style="452" customWidth="1"/>
    <col min="522" max="522" width="11.42578125" style="452" customWidth="1"/>
    <col min="523" max="768" width="9.140625" style="452"/>
    <col min="769" max="769" width="5.42578125" style="452" customWidth="1"/>
    <col min="770" max="770" width="62.42578125" style="452" customWidth="1"/>
    <col min="771" max="771" width="9.85546875" style="452" customWidth="1"/>
    <col min="772" max="772" width="7" style="452" customWidth="1"/>
    <col min="773" max="773" width="12.140625" style="452" customWidth="1"/>
    <col min="774" max="774" width="14.42578125" style="452" customWidth="1"/>
    <col min="775" max="775" width="16" style="452" customWidth="1"/>
    <col min="776" max="777" width="12.140625" style="452" customWidth="1"/>
    <col min="778" max="778" width="11.42578125" style="452" customWidth="1"/>
    <col min="779" max="1024" width="9.140625" style="452"/>
    <col min="1025" max="1025" width="5.42578125" style="452" customWidth="1"/>
    <col min="1026" max="1026" width="62.42578125" style="452" customWidth="1"/>
    <col min="1027" max="1027" width="9.85546875" style="452" customWidth="1"/>
    <col min="1028" max="1028" width="7" style="452" customWidth="1"/>
    <col min="1029" max="1029" width="12.140625" style="452" customWidth="1"/>
    <col min="1030" max="1030" width="14.42578125" style="452" customWidth="1"/>
    <col min="1031" max="1031" width="16" style="452" customWidth="1"/>
    <col min="1032" max="1033" width="12.140625" style="452" customWidth="1"/>
    <col min="1034" max="1034" width="11.42578125" style="452" customWidth="1"/>
    <col min="1035" max="1280" width="9.140625" style="452"/>
    <col min="1281" max="1281" width="5.42578125" style="452" customWidth="1"/>
    <col min="1282" max="1282" width="62.42578125" style="452" customWidth="1"/>
    <col min="1283" max="1283" width="9.85546875" style="452" customWidth="1"/>
    <col min="1284" max="1284" width="7" style="452" customWidth="1"/>
    <col min="1285" max="1285" width="12.140625" style="452" customWidth="1"/>
    <col min="1286" max="1286" width="14.42578125" style="452" customWidth="1"/>
    <col min="1287" max="1287" width="16" style="452" customWidth="1"/>
    <col min="1288" max="1289" width="12.140625" style="452" customWidth="1"/>
    <col min="1290" max="1290" width="11.42578125" style="452" customWidth="1"/>
    <col min="1291" max="1536" width="9.140625" style="452"/>
    <col min="1537" max="1537" width="5.42578125" style="452" customWidth="1"/>
    <col min="1538" max="1538" width="62.42578125" style="452" customWidth="1"/>
    <col min="1539" max="1539" width="9.85546875" style="452" customWidth="1"/>
    <col min="1540" max="1540" width="7" style="452" customWidth="1"/>
    <col min="1541" max="1541" width="12.140625" style="452" customWidth="1"/>
    <col min="1542" max="1542" width="14.42578125" style="452" customWidth="1"/>
    <col min="1543" max="1543" width="16" style="452" customWidth="1"/>
    <col min="1544" max="1545" width="12.140625" style="452" customWidth="1"/>
    <col min="1546" max="1546" width="11.42578125" style="452" customWidth="1"/>
    <col min="1547" max="1792" width="9.140625" style="452"/>
    <col min="1793" max="1793" width="5.42578125" style="452" customWidth="1"/>
    <col min="1794" max="1794" width="62.42578125" style="452" customWidth="1"/>
    <col min="1795" max="1795" width="9.85546875" style="452" customWidth="1"/>
    <col min="1796" max="1796" width="7" style="452" customWidth="1"/>
    <col min="1797" max="1797" width="12.140625" style="452" customWidth="1"/>
    <col min="1798" max="1798" width="14.42578125" style="452" customWidth="1"/>
    <col min="1799" max="1799" width="16" style="452" customWidth="1"/>
    <col min="1800" max="1801" width="12.140625" style="452" customWidth="1"/>
    <col min="1802" max="1802" width="11.42578125" style="452" customWidth="1"/>
    <col min="1803" max="2048" width="9.140625" style="452"/>
    <col min="2049" max="2049" width="5.42578125" style="452" customWidth="1"/>
    <col min="2050" max="2050" width="62.42578125" style="452" customWidth="1"/>
    <col min="2051" max="2051" width="9.85546875" style="452" customWidth="1"/>
    <col min="2052" max="2052" width="7" style="452" customWidth="1"/>
    <col min="2053" max="2053" width="12.140625" style="452" customWidth="1"/>
    <col min="2054" max="2054" width="14.42578125" style="452" customWidth="1"/>
    <col min="2055" max="2055" width="16" style="452" customWidth="1"/>
    <col min="2056" max="2057" width="12.140625" style="452" customWidth="1"/>
    <col min="2058" max="2058" width="11.42578125" style="452" customWidth="1"/>
    <col min="2059" max="2304" width="9.140625" style="452"/>
    <col min="2305" max="2305" width="5.42578125" style="452" customWidth="1"/>
    <col min="2306" max="2306" width="62.42578125" style="452" customWidth="1"/>
    <col min="2307" max="2307" width="9.85546875" style="452" customWidth="1"/>
    <col min="2308" max="2308" width="7" style="452" customWidth="1"/>
    <col min="2309" max="2309" width="12.140625" style="452" customWidth="1"/>
    <col min="2310" max="2310" width="14.42578125" style="452" customWidth="1"/>
    <col min="2311" max="2311" width="16" style="452" customWidth="1"/>
    <col min="2312" max="2313" width="12.140625" style="452" customWidth="1"/>
    <col min="2314" max="2314" width="11.42578125" style="452" customWidth="1"/>
    <col min="2315" max="2560" width="9.140625" style="452"/>
    <col min="2561" max="2561" width="5.42578125" style="452" customWidth="1"/>
    <col min="2562" max="2562" width="62.42578125" style="452" customWidth="1"/>
    <col min="2563" max="2563" width="9.85546875" style="452" customWidth="1"/>
    <col min="2564" max="2564" width="7" style="452" customWidth="1"/>
    <col min="2565" max="2565" width="12.140625" style="452" customWidth="1"/>
    <col min="2566" max="2566" width="14.42578125" style="452" customWidth="1"/>
    <col min="2567" max="2567" width="16" style="452" customWidth="1"/>
    <col min="2568" max="2569" width="12.140625" style="452" customWidth="1"/>
    <col min="2570" max="2570" width="11.42578125" style="452" customWidth="1"/>
    <col min="2571" max="2816" width="9.140625" style="452"/>
    <col min="2817" max="2817" width="5.42578125" style="452" customWidth="1"/>
    <col min="2818" max="2818" width="62.42578125" style="452" customWidth="1"/>
    <col min="2819" max="2819" width="9.85546875" style="452" customWidth="1"/>
    <col min="2820" max="2820" width="7" style="452" customWidth="1"/>
    <col min="2821" max="2821" width="12.140625" style="452" customWidth="1"/>
    <col min="2822" max="2822" width="14.42578125" style="452" customWidth="1"/>
    <col min="2823" max="2823" width="16" style="452" customWidth="1"/>
    <col min="2824" max="2825" width="12.140625" style="452" customWidth="1"/>
    <col min="2826" max="2826" width="11.42578125" style="452" customWidth="1"/>
    <col min="2827" max="3072" width="9.140625" style="452"/>
    <col min="3073" max="3073" width="5.42578125" style="452" customWidth="1"/>
    <col min="3074" max="3074" width="62.42578125" style="452" customWidth="1"/>
    <col min="3075" max="3075" width="9.85546875" style="452" customWidth="1"/>
    <col min="3076" max="3076" width="7" style="452" customWidth="1"/>
    <col min="3077" max="3077" width="12.140625" style="452" customWidth="1"/>
    <col min="3078" max="3078" width="14.42578125" style="452" customWidth="1"/>
    <col min="3079" max="3079" width="16" style="452" customWidth="1"/>
    <col min="3080" max="3081" width="12.140625" style="452" customWidth="1"/>
    <col min="3082" max="3082" width="11.42578125" style="452" customWidth="1"/>
    <col min="3083" max="3328" width="9.140625" style="452"/>
    <col min="3329" max="3329" width="5.42578125" style="452" customWidth="1"/>
    <col min="3330" max="3330" width="62.42578125" style="452" customWidth="1"/>
    <col min="3331" max="3331" width="9.85546875" style="452" customWidth="1"/>
    <col min="3332" max="3332" width="7" style="452" customWidth="1"/>
    <col min="3333" max="3333" width="12.140625" style="452" customWidth="1"/>
    <col min="3334" max="3334" width="14.42578125" style="452" customWidth="1"/>
    <col min="3335" max="3335" width="16" style="452" customWidth="1"/>
    <col min="3336" max="3337" width="12.140625" style="452" customWidth="1"/>
    <col min="3338" max="3338" width="11.42578125" style="452" customWidth="1"/>
    <col min="3339" max="3584" width="9.140625" style="452"/>
    <col min="3585" max="3585" width="5.42578125" style="452" customWidth="1"/>
    <col min="3586" max="3586" width="62.42578125" style="452" customWidth="1"/>
    <col min="3587" max="3587" width="9.85546875" style="452" customWidth="1"/>
    <col min="3588" max="3588" width="7" style="452" customWidth="1"/>
    <col min="3589" max="3589" width="12.140625" style="452" customWidth="1"/>
    <col min="3590" max="3590" width="14.42578125" style="452" customWidth="1"/>
    <col min="3591" max="3591" width="16" style="452" customWidth="1"/>
    <col min="3592" max="3593" width="12.140625" style="452" customWidth="1"/>
    <col min="3594" max="3594" width="11.42578125" style="452" customWidth="1"/>
    <col min="3595" max="3840" width="9.140625" style="452"/>
    <col min="3841" max="3841" width="5.42578125" style="452" customWidth="1"/>
    <col min="3842" max="3842" width="62.42578125" style="452" customWidth="1"/>
    <col min="3843" max="3843" width="9.85546875" style="452" customWidth="1"/>
    <col min="3844" max="3844" width="7" style="452" customWidth="1"/>
    <col min="3845" max="3845" width="12.140625" style="452" customWidth="1"/>
    <col min="3846" max="3846" width="14.42578125" style="452" customWidth="1"/>
    <col min="3847" max="3847" width="16" style="452" customWidth="1"/>
    <col min="3848" max="3849" width="12.140625" style="452" customWidth="1"/>
    <col min="3850" max="3850" width="11.42578125" style="452" customWidth="1"/>
    <col min="3851" max="4096" width="9.140625" style="452"/>
    <col min="4097" max="4097" width="5.42578125" style="452" customWidth="1"/>
    <col min="4098" max="4098" width="62.42578125" style="452" customWidth="1"/>
    <col min="4099" max="4099" width="9.85546875" style="452" customWidth="1"/>
    <col min="4100" max="4100" width="7" style="452" customWidth="1"/>
    <col min="4101" max="4101" width="12.140625" style="452" customWidth="1"/>
    <col min="4102" max="4102" width="14.42578125" style="452" customWidth="1"/>
    <col min="4103" max="4103" width="16" style="452" customWidth="1"/>
    <col min="4104" max="4105" width="12.140625" style="452" customWidth="1"/>
    <col min="4106" max="4106" width="11.42578125" style="452" customWidth="1"/>
    <col min="4107" max="4352" width="9.140625" style="452"/>
    <col min="4353" max="4353" width="5.42578125" style="452" customWidth="1"/>
    <col min="4354" max="4354" width="62.42578125" style="452" customWidth="1"/>
    <col min="4355" max="4355" width="9.85546875" style="452" customWidth="1"/>
    <col min="4356" max="4356" width="7" style="452" customWidth="1"/>
    <col min="4357" max="4357" width="12.140625" style="452" customWidth="1"/>
    <col min="4358" max="4358" width="14.42578125" style="452" customWidth="1"/>
    <col min="4359" max="4359" width="16" style="452" customWidth="1"/>
    <col min="4360" max="4361" width="12.140625" style="452" customWidth="1"/>
    <col min="4362" max="4362" width="11.42578125" style="452" customWidth="1"/>
    <col min="4363" max="4608" width="9.140625" style="452"/>
    <col min="4609" max="4609" width="5.42578125" style="452" customWidth="1"/>
    <col min="4610" max="4610" width="62.42578125" style="452" customWidth="1"/>
    <col min="4611" max="4611" width="9.85546875" style="452" customWidth="1"/>
    <col min="4612" max="4612" width="7" style="452" customWidth="1"/>
    <col min="4613" max="4613" width="12.140625" style="452" customWidth="1"/>
    <col min="4614" max="4614" width="14.42578125" style="452" customWidth="1"/>
    <col min="4615" max="4615" width="16" style="452" customWidth="1"/>
    <col min="4616" max="4617" width="12.140625" style="452" customWidth="1"/>
    <col min="4618" max="4618" width="11.42578125" style="452" customWidth="1"/>
    <col min="4619" max="4864" width="9.140625" style="452"/>
    <col min="4865" max="4865" width="5.42578125" style="452" customWidth="1"/>
    <col min="4866" max="4866" width="62.42578125" style="452" customWidth="1"/>
    <col min="4867" max="4867" width="9.85546875" style="452" customWidth="1"/>
    <col min="4868" max="4868" width="7" style="452" customWidth="1"/>
    <col min="4869" max="4869" width="12.140625" style="452" customWidth="1"/>
    <col min="4870" max="4870" width="14.42578125" style="452" customWidth="1"/>
    <col min="4871" max="4871" width="16" style="452" customWidth="1"/>
    <col min="4872" max="4873" width="12.140625" style="452" customWidth="1"/>
    <col min="4874" max="4874" width="11.42578125" style="452" customWidth="1"/>
    <col min="4875" max="5120" width="9.140625" style="452"/>
    <col min="5121" max="5121" width="5.42578125" style="452" customWidth="1"/>
    <col min="5122" max="5122" width="62.42578125" style="452" customWidth="1"/>
    <col min="5123" max="5123" width="9.85546875" style="452" customWidth="1"/>
    <col min="5124" max="5124" width="7" style="452" customWidth="1"/>
    <col min="5125" max="5125" width="12.140625" style="452" customWidth="1"/>
    <col min="5126" max="5126" width="14.42578125" style="452" customWidth="1"/>
    <col min="5127" max="5127" width="16" style="452" customWidth="1"/>
    <col min="5128" max="5129" width="12.140625" style="452" customWidth="1"/>
    <col min="5130" max="5130" width="11.42578125" style="452" customWidth="1"/>
    <col min="5131" max="5376" width="9.140625" style="452"/>
    <col min="5377" max="5377" width="5.42578125" style="452" customWidth="1"/>
    <col min="5378" max="5378" width="62.42578125" style="452" customWidth="1"/>
    <col min="5379" max="5379" width="9.85546875" style="452" customWidth="1"/>
    <col min="5380" max="5380" width="7" style="452" customWidth="1"/>
    <col min="5381" max="5381" width="12.140625" style="452" customWidth="1"/>
    <col min="5382" max="5382" width="14.42578125" style="452" customWidth="1"/>
    <col min="5383" max="5383" width="16" style="452" customWidth="1"/>
    <col min="5384" max="5385" width="12.140625" style="452" customWidth="1"/>
    <col min="5386" max="5386" width="11.42578125" style="452" customWidth="1"/>
    <col min="5387" max="5632" width="9.140625" style="452"/>
    <col min="5633" max="5633" width="5.42578125" style="452" customWidth="1"/>
    <col min="5634" max="5634" width="62.42578125" style="452" customWidth="1"/>
    <col min="5635" max="5635" width="9.85546875" style="452" customWidth="1"/>
    <col min="5636" max="5636" width="7" style="452" customWidth="1"/>
    <col min="5637" max="5637" width="12.140625" style="452" customWidth="1"/>
    <col min="5638" max="5638" width="14.42578125" style="452" customWidth="1"/>
    <col min="5639" max="5639" width="16" style="452" customWidth="1"/>
    <col min="5640" max="5641" width="12.140625" style="452" customWidth="1"/>
    <col min="5642" max="5642" width="11.42578125" style="452" customWidth="1"/>
    <col min="5643" max="5888" width="9.140625" style="452"/>
    <col min="5889" max="5889" width="5.42578125" style="452" customWidth="1"/>
    <col min="5890" max="5890" width="62.42578125" style="452" customWidth="1"/>
    <col min="5891" max="5891" width="9.85546875" style="452" customWidth="1"/>
    <col min="5892" max="5892" width="7" style="452" customWidth="1"/>
    <col min="5893" max="5893" width="12.140625" style="452" customWidth="1"/>
    <col min="5894" max="5894" width="14.42578125" style="452" customWidth="1"/>
    <col min="5895" max="5895" width="16" style="452" customWidth="1"/>
    <col min="5896" max="5897" width="12.140625" style="452" customWidth="1"/>
    <col min="5898" max="5898" width="11.42578125" style="452" customWidth="1"/>
    <col min="5899" max="6144" width="9.140625" style="452"/>
    <col min="6145" max="6145" width="5.42578125" style="452" customWidth="1"/>
    <col min="6146" max="6146" width="62.42578125" style="452" customWidth="1"/>
    <col min="6147" max="6147" width="9.85546875" style="452" customWidth="1"/>
    <col min="6148" max="6148" width="7" style="452" customWidth="1"/>
    <col min="6149" max="6149" width="12.140625" style="452" customWidth="1"/>
    <col min="6150" max="6150" width="14.42578125" style="452" customWidth="1"/>
    <col min="6151" max="6151" width="16" style="452" customWidth="1"/>
    <col min="6152" max="6153" width="12.140625" style="452" customWidth="1"/>
    <col min="6154" max="6154" width="11.42578125" style="452" customWidth="1"/>
    <col min="6155" max="6400" width="9.140625" style="452"/>
    <col min="6401" max="6401" width="5.42578125" style="452" customWidth="1"/>
    <col min="6402" max="6402" width="62.42578125" style="452" customWidth="1"/>
    <col min="6403" max="6403" width="9.85546875" style="452" customWidth="1"/>
    <col min="6404" max="6404" width="7" style="452" customWidth="1"/>
    <col min="6405" max="6405" width="12.140625" style="452" customWidth="1"/>
    <col min="6406" max="6406" width="14.42578125" style="452" customWidth="1"/>
    <col min="6407" max="6407" width="16" style="452" customWidth="1"/>
    <col min="6408" max="6409" width="12.140625" style="452" customWidth="1"/>
    <col min="6410" max="6410" width="11.42578125" style="452" customWidth="1"/>
    <col min="6411" max="6656" width="9.140625" style="452"/>
    <col min="6657" max="6657" width="5.42578125" style="452" customWidth="1"/>
    <col min="6658" max="6658" width="62.42578125" style="452" customWidth="1"/>
    <col min="6659" max="6659" width="9.85546875" style="452" customWidth="1"/>
    <col min="6660" max="6660" width="7" style="452" customWidth="1"/>
    <col min="6661" max="6661" width="12.140625" style="452" customWidth="1"/>
    <col min="6662" max="6662" width="14.42578125" style="452" customWidth="1"/>
    <col min="6663" max="6663" width="16" style="452" customWidth="1"/>
    <col min="6664" max="6665" width="12.140625" style="452" customWidth="1"/>
    <col min="6666" max="6666" width="11.42578125" style="452" customWidth="1"/>
    <col min="6667" max="6912" width="9.140625" style="452"/>
    <col min="6913" max="6913" width="5.42578125" style="452" customWidth="1"/>
    <col min="6914" max="6914" width="62.42578125" style="452" customWidth="1"/>
    <col min="6915" max="6915" width="9.85546875" style="452" customWidth="1"/>
    <col min="6916" max="6916" width="7" style="452" customWidth="1"/>
    <col min="6917" max="6917" width="12.140625" style="452" customWidth="1"/>
    <col min="6918" max="6918" width="14.42578125" style="452" customWidth="1"/>
    <col min="6919" max="6919" width="16" style="452" customWidth="1"/>
    <col min="6920" max="6921" width="12.140625" style="452" customWidth="1"/>
    <col min="6922" max="6922" width="11.42578125" style="452" customWidth="1"/>
    <col min="6923" max="7168" width="9.140625" style="452"/>
    <col min="7169" max="7169" width="5.42578125" style="452" customWidth="1"/>
    <col min="7170" max="7170" width="62.42578125" style="452" customWidth="1"/>
    <col min="7171" max="7171" width="9.85546875" style="452" customWidth="1"/>
    <col min="7172" max="7172" width="7" style="452" customWidth="1"/>
    <col min="7173" max="7173" width="12.140625" style="452" customWidth="1"/>
    <col min="7174" max="7174" width="14.42578125" style="452" customWidth="1"/>
    <col min="7175" max="7175" width="16" style="452" customWidth="1"/>
    <col min="7176" max="7177" width="12.140625" style="452" customWidth="1"/>
    <col min="7178" max="7178" width="11.42578125" style="452" customWidth="1"/>
    <col min="7179" max="7424" width="9.140625" style="452"/>
    <col min="7425" max="7425" width="5.42578125" style="452" customWidth="1"/>
    <col min="7426" max="7426" width="62.42578125" style="452" customWidth="1"/>
    <col min="7427" max="7427" width="9.85546875" style="452" customWidth="1"/>
    <col min="7428" max="7428" width="7" style="452" customWidth="1"/>
    <col min="7429" max="7429" width="12.140625" style="452" customWidth="1"/>
    <col min="7430" max="7430" width="14.42578125" style="452" customWidth="1"/>
    <col min="7431" max="7431" width="16" style="452" customWidth="1"/>
    <col min="7432" max="7433" width="12.140625" style="452" customWidth="1"/>
    <col min="7434" max="7434" width="11.42578125" style="452" customWidth="1"/>
    <col min="7435" max="7680" width="9.140625" style="452"/>
    <col min="7681" max="7681" width="5.42578125" style="452" customWidth="1"/>
    <col min="7682" max="7682" width="62.42578125" style="452" customWidth="1"/>
    <col min="7683" max="7683" width="9.85546875" style="452" customWidth="1"/>
    <col min="7684" max="7684" width="7" style="452" customWidth="1"/>
    <col min="7685" max="7685" width="12.140625" style="452" customWidth="1"/>
    <col min="7686" max="7686" width="14.42578125" style="452" customWidth="1"/>
    <col min="7687" max="7687" width="16" style="452" customWidth="1"/>
    <col min="7688" max="7689" width="12.140625" style="452" customWidth="1"/>
    <col min="7690" max="7690" width="11.42578125" style="452" customWidth="1"/>
    <col min="7691" max="7936" width="9.140625" style="452"/>
    <col min="7937" max="7937" width="5.42578125" style="452" customWidth="1"/>
    <col min="7938" max="7938" width="62.42578125" style="452" customWidth="1"/>
    <col min="7939" max="7939" width="9.85546875" style="452" customWidth="1"/>
    <col min="7940" max="7940" width="7" style="452" customWidth="1"/>
    <col min="7941" max="7941" width="12.140625" style="452" customWidth="1"/>
    <col min="7942" max="7942" width="14.42578125" style="452" customWidth="1"/>
    <col min="7943" max="7943" width="16" style="452" customWidth="1"/>
    <col min="7944" max="7945" width="12.140625" style="452" customWidth="1"/>
    <col min="7946" max="7946" width="11.42578125" style="452" customWidth="1"/>
    <col min="7947" max="8192" width="9.140625" style="452"/>
    <col min="8193" max="8193" width="5.42578125" style="452" customWidth="1"/>
    <col min="8194" max="8194" width="62.42578125" style="452" customWidth="1"/>
    <col min="8195" max="8195" width="9.85546875" style="452" customWidth="1"/>
    <col min="8196" max="8196" width="7" style="452" customWidth="1"/>
    <col min="8197" max="8197" width="12.140625" style="452" customWidth="1"/>
    <col min="8198" max="8198" width="14.42578125" style="452" customWidth="1"/>
    <col min="8199" max="8199" width="16" style="452" customWidth="1"/>
    <col min="8200" max="8201" width="12.140625" style="452" customWidth="1"/>
    <col min="8202" max="8202" width="11.42578125" style="452" customWidth="1"/>
    <col min="8203" max="8448" width="9.140625" style="452"/>
    <col min="8449" max="8449" width="5.42578125" style="452" customWidth="1"/>
    <col min="8450" max="8450" width="62.42578125" style="452" customWidth="1"/>
    <col min="8451" max="8451" width="9.85546875" style="452" customWidth="1"/>
    <col min="8452" max="8452" width="7" style="452" customWidth="1"/>
    <col min="8453" max="8453" width="12.140625" style="452" customWidth="1"/>
    <col min="8454" max="8454" width="14.42578125" style="452" customWidth="1"/>
    <col min="8455" max="8455" width="16" style="452" customWidth="1"/>
    <col min="8456" max="8457" width="12.140625" style="452" customWidth="1"/>
    <col min="8458" max="8458" width="11.42578125" style="452" customWidth="1"/>
    <col min="8459" max="8704" width="9.140625" style="452"/>
    <col min="8705" max="8705" width="5.42578125" style="452" customWidth="1"/>
    <col min="8706" max="8706" width="62.42578125" style="452" customWidth="1"/>
    <col min="8707" max="8707" width="9.85546875" style="452" customWidth="1"/>
    <col min="8708" max="8708" width="7" style="452" customWidth="1"/>
    <col min="8709" max="8709" width="12.140625" style="452" customWidth="1"/>
    <col min="8710" max="8710" width="14.42578125" style="452" customWidth="1"/>
    <col min="8711" max="8711" width="16" style="452" customWidth="1"/>
    <col min="8712" max="8713" width="12.140625" style="452" customWidth="1"/>
    <col min="8714" max="8714" width="11.42578125" style="452" customWidth="1"/>
    <col min="8715" max="8960" width="9.140625" style="452"/>
    <col min="8961" max="8961" width="5.42578125" style="452" customWidth="1"/>
    <col min="8962" max="8962" width="62.42578125" style="452" customWidth="1"/>
    <col min="8963" max="8963" width="9.85546875" style="452" customWidth="1"/>
    <col min="8964" max="8964" width="7" style="452" customWidth="1"/>
    <col min="8965" max="8965" width="12.140625" style="452" customWidth="1"/>
    <col min="8966" max="8966" width="14.42578125" style="452" customWidth="1"/>
    <col min="8967" max="8967" width="16" style="452" customWidth="1"/>
    <col min="8968" max="8969" width="12.140625" style="452" customWidth="1"/>
    <col min="8970" max="8970" width="11.42578125" style="452" customWidth="1"/>
    <col min="8971" max="9216" width="9.140625" style="452"/>
    <col min="9217" max="9217" width="5.42578125" style="452" customWidth="1"/>
    <col min="9218" max="9218" width="62.42578125" style="452" customWidth="1"/>
    <col min="9219" max="9219" width="9.85546875" style="452" customWidth="1"/>
    <col min="9220" max="9220" width="7" style="452" customWidth="1"/>
    <col min="9221" max="9221" width="12.140625" style="452" customWidth="1"/>
    <col min="9222" max="9222" width="14.42578125" style="452" customWidth="1"/>
    <col min="9223" max="9223" width="16" style="452" customWidth="1"/>
    <col min="9224" max="9225" width="12.140625" style="452" customWidth="1"/>
    <col min="9226" max="9226" width="11.42578125" style="452" customWidth="1"/>
    <col min="9227" max="9472" width="9.140625" style="452"/>
    <col min="9473" max="9473" width="5.42578125" style="452" customWidth="1"/>
    <col min="9474" max="9474" width="62.42578125" style="452" customWidth="1"/>
    <col min="9475" max="9475" width="9.85546875" style="452" customWidth="1"/>
    <col min="9476" max="9476" width="7" style="452" customWidth="1"/>
    <col min="9477" max="9477" width="12.140625" style="452" customWidth="1"/>
    <col min="9478" max="9478" width="14.42578125" style="452" customWidth="1"/>
    <col min="9479" max="9479" width="16" style="452" customWidth="1"/>
    <col min="9480" max="9481" width="12.140625" style="452" customWidth="1"/>
    <col min="9482" max="9482" width="11.42578125" style="452" customWidth="1"/>
    <col min="9483" max="9728" width="9.140625" style="452"/>
    <col min="9729" max="9729" width="5.42578125" style="452" customWidth="1"/>
    <col min="9730" max="9730" width="62.42578125" style="452" customWidth="1"/>
    <col min="9731" max="9731" width="9.85546875" style="452" customWidth="1"/>
    <col min="9732" max="9732" width="7" style="452" customWidth="1"/>
    <col min="9733" max="9733" width="12.140625" style="452" customWidth="1"/>
    <col min="9734" max="9734" width="14.42578125" style="452" customWidth="1"/>
    <col min="9735" max="9735" width="16" style="452" customWidth="1"/>
    <col min="9736" max="9737" width="12.140625" style="452" customWidth="1"/>
    <col min="9738" max="9738" width="11.42578125" style="452" customWidth="1"/>
    <col min="9739" max="9984" width="9.140625" style="452"/>
    <col min="9985" max="9985" width="5.42578125" style="452" customWidth="1"/>
    <col min="9986" max="9986" width="62.42578125" style="452" customWidth="1"/>
    <col min="9987" max="9987" width="9.85546875" style="452" customWidth="1"/>
    <col min="9988" max="9988" width="7" style="452" customWidth="1"/>
    <col min="9989" max="9989" width="12.140625" style="452" customWidth="1"/>
    <col min="9990" max="9990" width="14.42578125" style="452" customWidth="1"/>
    <col min="9991" max="9991" width="16" style="452" customWidth="1"/>
    <col min="9992" max="9993" width="12.140625" style="452" customWidth="1"/>
    <col min="9994" max="9994" width="11.42578125" style="452" customWidth="1"/>
    <col min="9995" max="10240" width="9.140625" style="452"/>
    <col min="10241" max="10241" width="5.42578125" style="452" customWidth="1"/>
    <col min="10242" max="10242" width="62.42578125" style="452" customWidth="1"/>
    <col min="10243" max="10243" width="9.85546875" style="452" customWidth="1"/>
    <col min="10244" max="10244" width="7" style="452" customWidth="1"/>
    <col min="10245" max="10245" width="12.140625" style="452" customWidth="1"/>
    <col min="10246" max="10246" width="14.42578125" style="452" customWidth="1"/>
    <col min="10247" max="10247" width="16" style="452" customWidth="1"/>
    <col min="10248" max="10249" width="12.140625" style="452" customWidth="1"/>
    <col min="10250" max="10250" width="11.42578125" style="452" customWidth="1"/>
    <col min="10251" max="10496" width="9.140625" style="452"/>
    <col min="10497" max="10497" width="5.42578125" style="452" customWidth="1"/>
    <col min="10498" max="10498" width="62.42578125" style="452" customWidth="1"/>
    <col min="10499" max="10499" width="9.85546875" style="452" customWidth="1"/>
    <col min="10500" max="10500" width="7" style="452" customWidth="1"/>
    <col min="10501" max="10501" width="12.140625" style="452" customWidth="1"/>
    <col min="10502" max="10502" width="14.42578125" style="452" customWidth="1"/>
    <col min="10503" max="10503" width="16" style="452" customWidth="1"/>
    <col min="10504" max="10505" width="12.140625" style="452" customWidth="1"/>
    <col min="10506" max="10506" width="11.42578125" style="452" customWidth="1"/>
    <col min="10507" max="10752" width="9.140625" style="452"/>
    <col min="10753" max="10753" width="5.42578125" style="452" customWidth="1"/>
    <col min="10754" max="10754" width="62.42578125" style="452" customWidth="1"/>
    <col min="10755" max="10755" width="9.85546875" style="452" customWidth="1"/>
    <col min="10756" max="10756" width="7" style="452" customWidth="1"/>
    <col min="10757" max="10757" width="12.140625" style="452" customWidth="1"/>
    <col min="10758" max="10758" width="14.42578125" style="452" customWidth="1"/>
    <col min="10759" max="10759" width="16" style="452" customWidth="1"/>
    <col min="10760" max="10761" width="12.140625" style="452" customWidth="1"/>
    <col min="10762" max="10762" width="11.42578125" style="452" customWidth="1"/>
    <col min="10763" max="11008" width="9.140625" style="452"/>
    <col min="11009" max="11009" width="5.42578125" style="452" customWidth="1"/>
    <col min="11010" max="11010" width="62.42578125" style="452" customWidth="1"/>
    <col min="11011" max="11011" width="9.85546875" style="452" customWidth="1"/>
    <col min="11012" max="11012" width="7" style="452" customWidth="1"/>
    <col min="11013" max="11013" width="12.140625" style="452" customWidth="1"/>
    <col min="11014" max="11014" width="14.42578125" style="452" customWidth="1"/>
    <col min="11015" max="11015" width="16" style="452" customWidth="1"/>
    <col min="11016" max="11017" width="12.140625" style="452" customWidth="1"/>
    <col min="11018" max="11018" width="11.42578125" style="452" customWidth="1"/>
    <col min="11019" max="11264" width="9.140625" style="452"/>
    <col min="11265" max="11265" width="5.42578125" style="452" customWidth="1"/>
    <col min="11266" max="11266" width="62.42578125" style="452" customWidth="1"/>
    <col min="11267" max="11267" width="9.85546875" style="452" customWidth="1"/>
    <col min="11268" max="11268" width="7" style="452" customWidth="1"/>
    <col min="11269" max="11269" width="12.140625" style="452" customWidth="1"/>
    <col min="11270" max="11270" width="14.42578125" style="452" customWidth="1"/>
    <col min="11271" max="11271" width="16" style="452" customWidth="1"/>
    <col min="11272" max="11273" width="12.140625" style="452" customWidth="1"/>
    <col min="11274" max="11274" width="11.42578125" style="452" customWidth="1"/>
    <col min="11275" max="11520" width="9.140625" style="452"/>
    <col min="11521" max="11521" width="5.42578125" style="452" customWidth="1"/>
    <col min="11522" max="11522" width="62.42578125" style="452" customWidth="1"/>
    <col min="11523" max="11523" width="9.85546875" style="452" customWidth="1"/>
    <col min="11524" max="11524" width="7" style="452" customWidth="1"/>
    <col min="11525" max="11525" width="12.140625" style="452" customWidth="1"/>
    <col min="11526" max="11526" width="14.42578125" style="452" customWidth="1"/>
    <col min="11527" max="11527" width="16" style="452" customWidth="1"/>
    <col min="11528" max="11529" width="12.140625" style="452" customWidth="1"/>
    <col min="11530" max="11530" width="11.42578125" style="452" customWidth="1"/>
    <col min="11531" max="11776" width="9.140625" style="452"/>
    <col min="11777" max="11777" width="5.42578125" style="452" customWidth="1"/>
    <col min="11778" max="11778" width="62.42578125" style="452" customWidth="1"/>
    <col min="11779" max="11779" width="9.85546875" style="452" customWidth="1"/>
    <col min="11780" max="11780" width="7" style="452" customWidth="1"/>
    <col min="11781" max="11781" width="12.140625" style="452" customWidth="1"/>
    <col min="11782" max="11782" width="14.42578125" style="452" customWidth="1"/>
    <col min="11783" max="11783" width="16" style="452" customWidth="1"/>
    <col min="11784" max="11785" width="12.140625" style="452" customWidth="1"/>
    <col min="11786" max="11786" width="11.42578125" style="452" customWidth="1"/>
    <col min="11787" max="12032" width="9.140625" style="452"/>
    <col min="12033" max="12033" width="5.42578125" style="452" customWidth="1"/>
    <col min="12034" max="12034" width="62.42578125" style="452" customWidth="1"/>
    <col min="12035" max="12035" width="9.85546875" style="452" customWidth="1"/>
    <col min="12036" max="12036" width="7" style="452" customWidth="1"/>
    <col min="12037" max="12037" width="12.140625" style="452" customWidth="1"/>
    <col min="12038" max="12038" width="14.42578125" style="452" customWidth="1"/>
    <col min="12039" max="12039" width="16" style="452" customWidth="1"/>
    <col min="12040" max="12041" width="12.140625" style="452" customWidth="1"/>
    <col min="12042" max="12042" width="11.42578125" style="452" customWidth="1"/>
    <col min="12043" max="12288" width="9.140625" style="452"/>
    <col min="12289" max="12289" width="5.42578125" style="452" customWidth="1"/>
    <col min="12290" max="12290" width="62.42578125" style="452" customWidth="1"/>
    <col min="12291" max="12291" width="9.85546875" style="452" customWidth="1"/>
    <col min="12292" max="12292" width="7" style="452" customWidth="1"/>
    <col min="12293" max="12293" width="12.140625" style="452" customWidth="1"/>
    <col min="12294" max="12294" width="14.42578125" style="452" customWidth="1"/>
    <col min="12295" max="12295" width="16" style="452" customWidth="1"/>
    <col min="12296" max="12297" width="12.140625" style="452" customWidth="1"/>
    <col min="12298" max="12298" width="11.42578125" style="452" customWidth="1"/>
    <col min="12299" max="12544" width="9.140625" style="452"/>
    <col min="12545" max="12545" width="5.42578125" style="452" customWidth="1"/>
    <col min="12546" max="12546" width="62.42578125" style="452" customWidth="1"/>
    <col min="12547" max="12547" width="9.85546875" style="452" customWidth="1"/>
    <col min="12548" max="12548" width="7" style="452" customWidth="1"/>
    <col min="12549" max="12549" width="12.140625" style="452" customWidth="1"/>
    <col min="12550" max="12550" width="14.42578125" style="452" customWidth="1"/>
    <col min="12551" max="12551" width="16" style="452" customWidth="1"/>
    <col min="12552" max="12553" width="12.140625" style="452" customWidth="1"/>
    <col min="12554" max="12554" width="11.42578125" style="452" customWidth="1"/>
    <col min="12555" max="12800" width="9.140625" style="452"/>
    <col min="12801" max="12801" width="5.42578125" style="452" customWidth="1"/>
    <col min="12802" max="12802" width="62.42578125" style="452" customWidth="1"/>
    <col min="12803" max="12803" width="9.85546875" style="452" customWidth="1"/>
    <col min="12804" max="12804" width="7" style="452" customWidth="1"/>
    <col min="12805" max="12805" width="12.140625" style="452" customWidth="1"/>
    <col min="12806" max="12806" width="14.42578125" style="452" customWidth="1"/>
    <col min="12807" max="12807" width="16" style="452" customWidth="1"/>
    <col min="12808" max="12809" width="12.140625" style="452" customWidth="1"/>
    <col min="12810" max="12810" width="11.42578125" style="452" customWidth="1"/>
    <col min="12811" max="13056" width="9.140625" style="452"/>
    <col min="13057" max="13057" width="5.42578125" style="452" customWidth="1"/>
    <col min="13058" max="13058" width="62.42578125" style="452" customWidth="1"/>
    <col min="13059" max="13059" width="9.85546875" style="452" customWidth="1"/>
    <col min="13060" max="13060" width="7" style="452" customWidth="1"/>
    <col min="13061" max="13061" width="12.140625" style="452" customWidth="1"/>
    <col min="13062" max="13062" width="14.42578125" style="452" customWidth="1"/>
    <col min="13063" max="13063" width="16" style="452" customWidth="1"/>
    <col min="13064" max="13065" width="12.140625" style="452" customWidth="1"/>
    <col min="13066" max="13066" width="11.42578125" style="452" customWidth="1"/>
    <col min="13067" max="13312" width="9.140625" style="452"/>
    <col min="13313" max="13313" width="5.42578125" style="452" customWidth="1"/>
    <col min="13314" max="13314" width="62.42578125" style="452" customWidth="1"/>
    <col min="13315" max="13315" width="9.85546875" style="452" customWidth="1"/>
    <col min="13316" max="13316" width="7" style="452" customWidth="1"/>
    <col min="13317" max="13317" width="12.140625" style="452" customWidth="1"/>
    <col min="13318" max="13318" width="14.42578125" style="452" customWidth="1"/>
    <col min="13319" max="13319" width="16" style="452" customWidth="1"/>
    <col min="13320" max="13321" width="12.140625" style="452" customWidth="1"/>
    <col min="13322" max="13322" width="11.42578125" style="452" customWidth="1"/>
    <col min="13323" max="13568" width="9.140625" style="452"/>
    <col min="13569" max="13569" width="5.42578125" style="452" customWidth="1"/>
    <col min="13570" max="13570" width="62.42578125" style="452" customWidth="1"/>
    <col min="13571" max="13571" width="9.85546875" style="452" customWidth="1"/>
    <col min="13572" max="13572" width="7" style="452" customWidth="1"/>
    <col min="13573" max="13573" width="12.140625" style="452" customWidth="1"/>
    <col min="13574" max="13574" width="14.42578125" style="452" customWidth="1"/>
    <col min="13575" max="13575" width="16" style="452" customWidth="1"/>
    <col min="13576" max="13577" width="12.140625" style="452" customWidth="1"/>
    <col min="13578" max="13578" width="11.42578125" style="452" customWidth="1"/>
    <col min="13579" max="13824" width="9.140625" style="452"/>
    <col min="13825" max="13825" width="5.42578125" style="452" customWidth="1"/>
    <col min="13826" max="13826" width="62.42578125" style="452" customWidth="1"/>
    <col min="13827" max="13827" width="9.85546875" style="452" customWidth="1"/>
    <col min="13828" max="13828" width="7" style="452" customWidth="1"/>
    <col min="13829" max="13829" width="12.140625" style="452" customWidth="1"/>
    <col min="13830" max="13830" width="14.42578125" style="452" customWidth="1"/>
    <col min="13831" max="13831" width="16" style="452" customWidth="1"/>
    <col min="13832" max="13833" width="12.140625" style="452" customWidth="1"/>
    <col min="13834" max="13834" width="11.42578125" style="452" customWidth="1"/>
    <col min="13835" max="14080" width="9.140625" style="452"/>
    <col min="14081" max="14081" width="5.42578125" style="452" customWidth="1"/>
    <col min="14082" max="14082" width="62.42578125" style="452" customWidth="1"/>
    <col min="14083" max="14083" width="9.85546875" style="452" customWidth="1"/>
    <col min="14084" max="14084" width="7" style="452" customWidth="1"/>
    <col min="14085" max="14085" width="12.140625" style="452" customWidth="1"/>
    <col min="14086" max="14086" width="14.42578125" style="452" customWidth="1"/>
    <col min="14087" max="14087" width="16" style="452" customWidth="1"/>
    <col min="14088" max="14089" width="12.140625" style="452" customWidth="1"/>
    <col min="14090" max="14090" width="11.42578125" style="452" customWidth="1"/>
    <col min="14091" max="14336" width="9.140625" style="452"/>
    <col min="14337" max="14337" width="5.42578125" style="452" customWidth="1"/>
    <col min="14338" max="14338" width="62.42578125" style="452" customWidth="1"/>
    <col min="14339" max="14339" width="9.85546875" style="452" customWidth="1"/>
    <col min="14340" max="14340" width="7" style="452" customWidth="1"/>
    <col min="14341" max="14341" width="12.140625" style="452" customWidth="1"/>
    <col min="14342" max="14342" width="14.42578125" style="452" customWidth="1"/>
    <col min="14343" max="14343" width="16" style="452" customWidth="1"/>
    <col min="14344" max="14345" width="12.140625" style="452" customWidth="1"/>
    <col min="14346" max="14346" width="11.42578125" style="452" customWidth="1"/>
    <col min="14347" max="14592" width="9.140625" style="452"/>
    <col min="14593" max="14593" width="5.42578125" style="452" customWidth="1"/>
    <col min="14594" max="14594" width="62.42578125" style="452" customWidth="1"/>
    <col min="14595" max="14595" width="9.85546875" style="452" customWidth="1"/>
    <col min="14596" max="14596" width="7" style="452" customWidth="1"/>
    <col min="14597" max="14597" width="12.140625" style="452" customWidth="1"/>
    <col min="14598" max="14598" width="14.42578125" style="452" customWidth="1"/>
    <col min="14599" max="14599" width="16" style="452" customWidth="1"/>
    <col min="14600" max="14601" width="12.140625" style="452" customWidth="1"/>
    <col min="14602" max="14602" width="11.42578125" style="452" customWidth="1"/>
    <col min="14603" max="14848" width="9.140625" style="452"/>
    <col min="14849" max="14849" width="5.42578125" style="452" customWidth="1"/>
    <col min="14850" max="14850" width="62.42578125" style="452" customWidth="1"/>
    <col min="14851" max="14851" width="9.85546875" style="452" customWidth="1"/>
    <col min="14852" max="14852" width="7" style="452" customWidth="1"/>
    <col min="14853" max="14853" width="12.140625" style="452" customWidth="1"/>
    <col min="14854" max="14854" width="14.42578125" style="452" customWidth="1"/>
    <col min="14855" max="14855" width="16" style="452" customWidth="1"/>
    <col min="14856" max="14857" width="12.140625" style="452" customWidth="1"/>
    <col min="14858" max="14858" width="11.42578125" style="452" customWidth="1"/>
    <col min="14859" max="15104" width="9.140625" style="452"/>
    <col min="15105" max="15105" width="5.42578125" style="452" customWidth="1"/>
    <col min="15106" max="15106" width="62.42578125" style="452" customWidth="1"/>
    <col min="15107" max="15107" width="9.85546875" style="452" customWidth="1"/>
    <col min="15108" max="15108" width="7" style="452" customWidth="1"/>
    <col min="15109" max="15109" width="12.140625" style="452" customWidth="1"/>
    <col min="15110" max="15110" width="14.42578125" style="452" customWidth="1"/>
    <col min="15111" max="15111" width="16" style="452" customWidth="1"/>
    <col min="15112" max="15113" width="12.140625" style="452" customWidth="1"/>
    <col min="15114" max="15114" width="11.42578125" style="452" customWidth="1"/>
    <col min="15115" max="15360" width="9.140625" style="452"/>
    <col min="15361" max="15361" width="5.42578125" style="452" customWidth="1"/>
    <col min="15362" max="15362" width="62.42578125" style="452" customWidth="1"/>
    <col min="15363" max="15363" width="9.85546875" style="452" customWidth="1"/>
    <col min="15364" max="15364" width="7" style="452" customWidth="1"/>
    <col min="15365" max="15365" width="12.140625" style="452" customWidth="1"/>
    <col min="15366" max="15366" width="14.42578125" style="452" customWidth="1"/>
    <col min="15367" max="15367" width="16" style="452" customWidth="1"/>
    <col min="15368" max="15369" width="12.140625" style="452" customWidth="1"/>
    <col min="15370" max="15370" width="11.42578125" style="452" customWidth="1"/>
    <col min="15371" max="15616" width="9.140625" style="452"/>
    <col min="15617" max="15617" width="5.42578125" style="452" customWidth="1"/>
    <col min="15618" max="15618" width="62.42578125" style="452" customWidth="1"/>
    <col min="15619" max="15619" width="9.85546875" style="452" customWidth="1"/>
    <col min="15620" max="15620" width="7" style="452" customWidth="1"/>
    <col min="15621" max="15621" width="12.140625" style="452" customWidth="1"/>
    <col min="15622" max="15622" width="14.42578125" style="452" customWidth="1"/>
    <col min="15623" max="15623" width="16" style="452" customWidth="1"/>
    <col min="15624" max="15625" width="12.140625" style="452" customWidth="1"/>
    <col min="15626" max="15626" width="11.42578125" style="452" customWidth="1"/>
    <col min="15627" max="15872" width="9.140625" style="452"/>
    <col min="15873" max="15873" width="5.42578125" style="452" customWidth="1"/>
    <col min="15874" max="15874" width="62.42578125" style="452" customWidth="1"/>
    <col min="15875" max="15875" width="9.85546875" style="452" customWidth="1"/>
    <col min="15876" max="15876" width="7" style="452" customWidth="1"/>
    <col min="15877" max="15877" width="12.140625" style="452" customWidth="1"/>
    <col min="15878" max="15878" width="14.42578125" style="452" customWidth="1"/>
    <col min="15879" max="15879" width="16" style="452" customWidth="1"/>
    <col min="15880" max="15881" width="12.140625" style="452" customWidth="1"/>
    <col min="15882" max="15882" width="11.42578125" style="452" customWidth="1"/>
    <col min="15883" max="16128" width="9.140625" style="452"/>
    <col min="16129" max="16129" width="5.42578125" style="452" customWidth="1"/>
    <col min="16130" max="16130" width="62.42578125" style="452" customWidth="1"/>
    <col min="16131" max="16131" width="9.85546875" style="452" customWidth="1"/>
    <col min="16132" max="16132" width="7" style="452" customWidth="1"/>
    <col min="16133" max="16133" width="12.140625" style="452" customWidth="1"/>
    <col min="16134" max="16134" width="14.42578125" style="452" customWidth="1"/>
    <col min="16135" max="16135" width="16" style="452" customWidth="1"/>
    <col min="16136" max="16137" width="12.140625" style="452" customWidth="1"/>
    <col min="16138" max="16138" width="11.42578125" style="452" customWidth="1"/>
    <col min="16139" max="16384" width="9.140625" style="452"/>
  </cols>
  <sheetData>
    <row r="1" spans="1:9" s="420" customFormat="1" x14ac:dyDescent="0.25">
      <c r="A1" s="415"/>
      <c r="B1" s="647" t="s">
        <v>93</v>
      </c>
      <c r="C1" s="647"/>
      <c r="D1" s="647"/>
      <c r="E1" s="647"/>
      <c r="F1" s="647"/>
      <c r="G1" s="418"/>
      <c r="H1" s="418"/>
      <c r="I1" s="419"/>
    </row>
    <row r="2" spans="1:9" s="368" customFormat="1" x14ac:dyDescent="0.25">
      <c r="A2" s="415"/>
      <c r="B2" s="649" t="s">
        <v>99</v>
      </c>
      <c r="C2" s="650"/>
      <c r="D2" s="650"/>
      <c r="E2" s="650"/>
      <c r="F2" s="650"/>
      <c r="G2" s="418"/>
      <c r="H2" s="418"/>
      <c r="I2" s="419"/>
    </row>
    <row r="3" spans="1:9" s="405" customFormat="1" x14ac:dyDescent="0.25">
      <c r="A3" s="401"/>
      <c r="B3" s="402"/>
      <c r="C3" s="401"/>
      <c r="D3" s="421"/>
      <c r="E3" s="421"/>
      <c r="F3" s="422"/>
      <c r="G3" s="423"/>
      <c r="H3" s="423"/>
      <c r="I3" s="424"/>
    </row>
    <row r="4" spans="1:9" s="405" customFormat="1" x14ac:dyDescent="0.25">
      <c r="A4" s="401"/>
      <c r="B4" s="402"/>
      <c r="C4" s="401"/>
      <c r="D4" s="421"/>
      <c r="E4" s="421"/>
      <c r="F4" s="422"/>
      <c r="G4" s="423"/>
      <c r="H4" s="423"/>
      <c r="I4" s="424"/>
    </row>
    <row r="5" spans="1:9" s="405" customFormat="1" x14ac:dyDescent="0.25">
      <c r="A5" s="401"/>
      <c r="B5" s="402"/>
      <c r="C5" s="401"/>
      <c r="D5" s="421"/>
      <c r="E5" s="421"/>
      <c r="F5" s="422"/>
      <c r="G5" s="423"/>
      <c r="H5" s="423"/>
      <c r="I5" s="424"/>
    </row>
    <row r="6" spans="1:9" s="405" customFormat="1" x14ac:dyDescent="0.25">
      <c r="A6" s="401"/>
      <c r="B6" s="402"/>
      <c r="C6" s="401"/>
      <c r="D6" s="421"/>
      <c r="E6" s="421"/>
      <c r="F6" s="422"/>
      <c r="G6" s="423"/>
      <c r="H6" s="423"/>
      <c r="I6" s="424"/>
    </row>
    <row r="7" spans="1:9" s="405" customFormat="1" x14ac:dyDescent="0.25">
      <c r="A7" s="403"/>
      <c r="B7" s="404"/>
      <c r="C7" s="403"/>
      <c r="D7" s="425"/>
      <c r="E7" s="426"/>
      <c r="F7" s="427"/>
      <c r="G7" s="428"/>
      <c r="H7" s="418"/>
      <c r="I7" s="419"/>
    </row>
    <row r="8" spans="1:9" s="405" customFormat="1" x14ac:dyDescent="0.25">
      <c r="A8" s="403"/>
      <c r="B8" s="404"/>
      <c r="C8" s="403"/>
      <c r="D8" s="425"/>
      <c r="E8" s="426"/>
      <c r="F8" s="427"/>
      <c r="G8" s="428"/>
      <c r="H8" s="418"/>
      <c r="I8" s="419"/>
    </row>
    <row r="9" spans="1:9" s="405" customFormat="1" x14ac:dyDescent="0.25">
      <c r="A9" s="403"/>
      <c r="B9" s="404"/>
      <c r="C9" s="403"/>
      <c r="D9" s="425"/>
      <c r="E9" s="426"/>
      <c r="F9" s="427"/>
      <c r="G9" s="428"/>
      <c r="H9" s="418"/>
      <c r="I9" s="419"/>
    </row>
    <row r="10" spans="1:9" s="405" customFormat="1" x14ac:dyDescent="0.25">
      <c r="A10" s="403"/>
      <c r="B10" s="404"/>
      <c r="C10" s="403"/>
      <c r="D10" s="425"/>
      <c r="E10" s="426"/>
      <c r="F10" s="427"/>
      <c r="G10" s="428"/>
      <c r="H10" s="418"/>
      <c r="I10" s="419"/>
    </row>
    <row r="11" spans="1:9" s="405" customFormat="1" x14ac:dyDescent="0.25">
      <c r="A11" s="403"/>
      <c r="B11" s="404"/>
      <c r="C11" s="403"/>
      <c r="D11" s="425"/>
      <c r="E11" s="426"/>
      <c r="F11" s="427"/>
      <c r="G11" s="428"/>
      <c r="H11" s="418"/>
      <c r="I11" s="419"/>
    </row>
    <row r="12" spans="1:9" s="405" customFormat="1" x14ac:dyDescent="0.25">
      <c r="A12" s="403"/>
      <c r="B12" s="404"/>
      <c r="C12" s="403"/>
      <c r="D12" s="425"/>
      <c r="E12" s="426"/>
      <c r="F12" s="427"/>
      <c r="G12" s="428"/>
      <c r="H12" s="418"/>
      <c r="I12" s="419"/>
    </row>
    <row r="13" spans="1:9" s="405" customFormat="1" x14ac:dyDescent="0.25">
      <c r="A13" s="403"/>
      <c r="B13" s="404"/>
      <c r="C13" s="403"/>
      <c r="D13" s="425"/>
      <c r="E13" s="426"/>
      <c r="F13" s="427"/>
      <c r="G13" s="428"/>
      <c r="H13" s="418"/>
      <c r="I13" s="419"/>
    </row>
    <row r="14" spans="1:9" s="405" customFormat="1" x14ac:dyDescent="0.25">
      <c r="A14" s="403"/>
      <c r="B14" s="404"/>
      <c r="C14" s="403"/>
      <c r="D14" s="425"/>
      <c r="E14" s="426"/>
      <c r="F14" s="427"/>
      <c r="G14" s="428"/>
      <c r="H14" s="418"/>
      <c r="I14" s="419"/>
    </row>
    <row r="15" spans="1:9" s="405" customFormat="1" x14ac:dyDescent="0.25">
      <c r="A15" s="403"/>
      <c r="B15" s="404"/>
      <c r="C15" s="403"/>
      <c r="D15" s="425"/>
      <c r="E15" s="426"/>
      <c r="F15" s="427"/>
      <c r="G15" s="428"/>
      <c r="H15" s="418"/>
      <c r="I15" s="419"/>
    </row>
    <row r="16" spans="1:9" s="405" customFormat="1" x14ac:dyDescent="0.25">
      <c r="A16" s="403"/>
      <c r="B16" s="404"/>
      <c r="C16" s="403"/>
      <c r="D16" s="425"/>
      <c r="E16" s="426"/>
      <c r="F16" s="427"/>
      <c r="G16" s="428"/>
      <c r="H16" s="418"/>
      <c r="I16" s="419"/>
    </row>
    <row r="17" spans="1:9" s="405" customFormat="1" x14ac:dyDescent="0.25">
      <c r="A17" s="403"/>
      <c r="B17" s="404"/>
      <c r="C17" s="403"/>
      <c r="D17" s="425"/>
      <c r="E17" s="426"/>
      <c r="F17" s="427"/>
      <c r="G17" s="428"/>
      <c r="H17" s="418"/>
      <c r="I17" s="419"/>
    </row>
    <row r="18" spans="1:9" s="405" customFormat="1" ht="12.75" customHeight="1" x14ac:dyDescent="0.25">
      <c r="B18" s="686" t="s">
        <v>7</v>
      </c>
      <c r="C18" s="686"/>
      <c r="D18" s="686"/>
      <c r="E18" s="686"/>
      <c r="F18" s="406"/>
      <c r="G18" s="406"/>
      <c r="H18" s="406"/>
      <c r="I18" s="406"/>
    </row>
    <row r="19" spans="1:9" s="405" customFormat="1" x14ac:dyDescent="0.25">
      <c r="A19" s="406"/>
      <c r="B19" s="404"/>
      <c r="C19" s="403"/>
      <c r="D19" s="429"/>
      <c r="E19" s="426"/>
      <c r="F19" s="427"/>
      <c r="G19" s="428"/>
      <c r="H19" s="418"/>
      <c r="I19" s="419"/>
    </row>
    <row r="20" spans="1:9" s="405" customFormat="1" ht="12.75" customHeight="1" x14ac:dyDescent="0.25">
      <c r="A20" s="406"/>
      <c r="B20" s="686" t="s">
        <v>372</v>
      </c>
      <c r="C20" s="686"/>
      <c r="D20" s="686"/>
      <c r="E20" s="686"/>
      <c r="F20" s="406"/>
      <c r="G20" s="406"/>
      <c r="H20" s="406"/>
      <c r="I20" s="406"/>
    </row>
    <row r="21" spans="1:9" s="405" customFormat="1" x14ac:dyDescent="0.25">
      <c r="A21" s="403"/>
      <c r="B21" s="404"/>
      <c r="C21" s="403"/>
      <c r="D21" s="425"/>
      <c r="E21" s="426"/>
      <c r="F21" s="427"/>
      <c r="G21" s="428"/>
      <c r="H21" s="418"/>
      <c r="I21" s="419"/>
    </row>
    <row r="22" spans="1:9" s="405" customFormat="1" x14ac:dyDescent="0.25">
      <c r="A22" s="685"/>
      <c r="B22" s="685"/>
      <c r="C22" s="685"/>
      <c r="D22" s="685"/>
      <c r="E22" s="685"/>
      <c r="F22" s="685"/>
      <c r="G22" s="685"/>
      <c r="H22" s="685"/>
      <c r="I22" s="685"/>
    </row>
    <row r="23" spans="1:9" s="405" customFormat="1" x14ac:dyDescent="0.25">
      <c r="A23" s="403"/>
      <c r="B23" s="404"/>
      <c r="C23" s="403"/>
      <c r="D23" s="425"/>
      <c r="E23" s="426"/>
      <c r="F23" s="427"/>
      <c r="G23" s="428"/>
      <c r="H23" s="418"/>
      <c r="I23" s="419"/>
    </row>
    <row r="24" spans="1:9" s="405" customFormat="1" x14ac:dyDescent="0.25">
      <c r="A24" s="403"/>
      <c r="B24" s="404"/>
      <c r="C24" s="403"/>
      <c r="D24" s="425"/>
      <c r="E24" s="426"/>
      <c r="F24" s="427"/>
      <c r="G24" s="428"/>
      <c r="H24" s="418"/>
      <c r="I24" s="419"/>
    </row>
    <row r="25" spans="1:9" s="405" customFormat="1" x14ac:dyDescent="0.25">
      <c r="A25" s="403"/>
      <c r="B25" s="404"/>
      <c r="C25" s="403"/>
      <c r="D25" s="425"/>
      <c r="E25" s="426"/>
      <c r="F25" s="427"/>
      <c r="G25" s="428"/>
      <c r="H25" s="418"/>
      <c r="I25" s="419"/>
    </row>
    <row r="26" spans="1:9" s="405" customFormat="1" x14ac:dyDescent="0.25">
      <c r="A26" s="403"/>
      <c r="B26" s="404"/>
      <c r="C26" s="403"/>
      <c r="D26" s="425"/>
      <c r="E26" s="426"/>
      <c r="F26" s="427"/>
      <c r="G26" s="428"/>
      <c r="H26" s="418"/>
      <c r="I26" s="419"/>
    </row>
    <row r="27" spans="1:9" s="405" customFormat="1" x14ac:dyDescent="0.25">
      <c r="A27" s="403"/>
      <c r="B27" s="404"/>
      <c r="C27" s="403"/>
      <c r="D27" s="425"/>
      <c r="E27" s="426"/>
      <c r="F27" s="427"/>
      <c r="G27" s="428"/>
      <c r="H27" s="418"/>
      <c r="I27" s="419"/>
    </row>
    <row r="28" spans="1:9" s="405" customFormat="1" x14ac:dyDescent="0.25">
      <c r="A28" s="403"/>
      <c r="B28" s="404"/>
      <c r="C28" s="403"/>
      <c r="D28" s="425"/>
      <c r="E28" s="426"/>
      <c r="F28" s="427"/>
      <c r="G28" s="428"/>
      <c r="H28" s="418"/>
      <c r="I28" s="419"/>
    </row>
    <row r="29" spans="1:9" s="405" customFormat="1" x14ac:dyDescent="0.25">
      <c r="A29" s="403"/>
      <c r="B29" s="404"/>
      <c r="C29" s="403"/>
      <c r="D29" s="425"/>
      <c r="E29" s="426"/>
      <c r="F29" s="427"/>
      <c r="G29" s="428"/>
      <c r="H29" s="418"/>
      <c r="I29" s="419"/>
    </row>
    <row r="30" spans="1:9" s="405" customFormat="1" x14ac:dyDescent="0.25">
      <c r="A30" s="403"/>
      <c r="B30" s="404"/>
      <c r="C30" s="403"/>
      <c r="D30" s="425"/>
      <c r="E30" s="426"/>
      <c r="F30" s="427"/>
      <c r="G30" s="428"/>
      <c r="H30" s="418"/>
      <c r="I30" s="419"/>
    </row>
    <row r="31" spans="1:9" s="405" customFormat="1" x14ac:dyDescent="0.25">
      <c r="A31" s="403"/>
      <c r="B31" s="404"/>
      <c r="C31" s="403"/>
      <c r="D31" s="425"/>
      <c r="E31" s="426"/>
      <c r="F31" s="427"/>
      <c r="G31" s="428"/>
      <c r="H31" s="418"/>
      <c r="I31" s="419"/>
    </row>
    <row r="32" spans="1:9" s="405" customFormat="1" x14ac:dyDescent="0.25">
      <c r="A32" s="403"/>
      <c r="B32" s="404"/>
      <c r="C32" s="403"/>
      <c r="D32" s="425"/>
      <c r="E32" s="426"/>
      <c r="F32" s="427"/>
      <c r="G32" s="428"/>
      <c r="H32" s="418"/>
      <c r="I32" s="419"/>
    </row>
    <row r="33" spans="1:9" s="405" customFormat="1" x14ac:dyDescent="0.25">
      <c r="A33" s="403"/>
      <c r="B33" s="404"/>
      <c r="C33" s="403"/>
      <c r="D33" s="425"/>
      <c r="E33" s="426"/>
      <c r="F33" s="427"/>
      <c r="G33" s="428"/>
      <c r="H33" s="418"/>
      <c r="I33" s="419"/>
    </row>
    <row r="34" spans="1:9" s="405" customFormat="1" x14ac:dyDescent="0.25">
      <c r="A34" s="403"/>
      <c r="B34" s="404"/>
      <c r="C34" s="403"/>
      <c r="D34" s="425"/>
      <c r="E34" s="426"/>
      <c r="F34" s="427"/>
      <c r="G34" s="428"/>
      <c r="H34" s="418"/>
      <c r="I34" s="419"/>
    </row>
    <row r="35" spans="1:9" s="405" customFormat="1" x14ac:dyDescent="0.25">
      <c r="A35" s="403"/>
      <c r="B35" s="404"/>
      <c r="C35" s="403"/>
      <c r="D35" s="425"/>
      <c r="E35" s="426"/>
      <c r="F35" s="427"/>
      <c r="G35" s="428"/>
      <c r="H35" s="418"/>
      <c r="I35" s="419"/>
    </row>
    <row r="36" spans="1:9" s="405" customFormat="1" x14ac:dyDescent="0.25">
      <c r="A36" s="403"/>
      <c r="B36" s="404"/>
      <c r="C36" s="403"/>
      <c r="D36" s="425"/>
      <c r="E36" s="426"/>
      <c r="F36" s="427"/>
      <c r="G36" s="428"/>
      <c r="H36" s="418"/>
      <c r="I36" s="419"/>
    </row>
    <row r="37" spans="1:9" s="405" customFormat="1" x14ac:dyDescent="0.25">
      <c r="A37" s="403"/>
      <c r="B37" s="404"/>
      <c r="C37" s="403"/>
      <c r="D37" s="425"/>
      <c r="E37" s="426"/>
      <c r="F37" s="427"/>
      <c r="G37" s="428"/>
      <c r="H37" s="418"/>
      <c r="I37" s="419"/>
    </row>
    <row r="38" spans="1:9" s="405" customFormat="1" x14ac:dyDescent="0.25">
      <c r="A38" s="403"/>
      <c r="B38" s="404"/>
      <c r="C38" s="403"/>
      <c r="D38" s="425"/>
      <c r="E38" s="426"/>
      <c r="F38" s="427"/>
      <c r="G38" s="428"/>
      <c r="H38" s="418"/>
      <c r="I38" s="419"/>
    </row>
    <row r="39" spans="1:9" s="405" customFormat="1" ht="51" customHeight="1" x14ac:dyDescent="0.25">
      <c r="A39" s="403"/>
      <c r="B39" s="404"/>
      <c r="C39" s="403"/>
      <c r="D39" s="425"/>
      <c r="E39" s="426"/>
      <c r="F39" s="427"/>
      <c r="G39" s="428"/>
      <c r="H39" s="418"/>
      <c r="I39" s="419"/>
    </row>
    <row r="40" spans="1:9" s="405" customFormat="1" x14ac:dyDescent="0.25">
      <c r="A40" s="403"/>
      <c r="B40" s="404"/>
      <c r="C40" s="403"/>
      <c r="D40" s="425"/>
      <c r="E40" s="426"/>
      <c r="F40" s="427"/>
      <c r="G40" s="428"/>
      <c r="H40" s="418"/>
      <c r="I40" s="419"/>
    </row>
    <row r="41" spans="1:9" s="430" customFormat="1" x14ac:dyDescent="0.25">
      <c r="A41" s="403"/>
      <c r="B41" s="404"/>
      <c r="C41" s="403"/>
      <c r="D41" s="425"/>
      <c r="E41" s="426"/>
      <c r="F41" s="427"/>
      <c r="G41" s="428"/>
      <c r="H41" s="418"/>
      <c r="I41" s="419"/>
    </row>
    <row r="42" spans="1:9" s="405" customFormat="1" x14ac:dyDescent="0.25">
      <c r="A42" s="403"/>
      <c r="B42" s="404"/>
      <c r="C42" s="403"/>
      <c r="D42" s="425"/>
      <c r="E42" s="426"/>
      <c r="F42" s="427"/>
      <c r="G42" s="428"/>
      <c r="H42" s="418"/>
      <c r="I42" s="419"/>
    </row>
    <row r="43" spans="1:9" s="405" customFormat="1" x14ac:dyDescent="0.25">
      <c r="A43" s="403"/>
      <c r="B43" s="404"/>
      <c r="C43" s="403"/>
      <c r="D43" s="425"/>
      <c r="E43" s="426"/>
      <c r="F43" s="427"/>
      <c r="G43" s="428"/>
      <c r="H43" s="418"/>
      <c r="I43" s="419"/>
    </row>
    <row r="44" spans="1:9" s="405" customFormat="1" x14ac:dyDescent="0.25">
      <c r="A44" s="403"/>
      <c r="B44" s="404"/>
      <c r="C44" s="403"/>
      <c r="D44" s="425"/>
      <c r="E44" s="426"/>
      <c r="F44" s="427"/>
      <c r="G44" s="428"/>
      <c r="H44" s="418"/>
      <c r="I44" s="419"/>
    </row>
    <row r="45" spans="1:9" s="405" customFormat="1" x14ac:dyDescent="0.25">
      <c r="A45" s="403"/>
      <c r="B45" s="404"/>
      <c r="C45" s="403"/>
      <c r="D45" s="425"/>
      <c r="E45" s="426"/>
      <c r="F45" s="427"/>
      <c r="G45" s="428"/>
      <c r="H45" s="418"/>
      <c r="I45" s="419"/>
    </row>
    <row r="46" spans="1:9" s="405" customFormat="1" x14ac:dyDescent="0.25">
      <c r="A46" s="403"/>
      <c r="B46" s="404"/>
      <c r="C46" s="403"/>
      <c r="D46" s="425"/>
      <c r="E46" s="426"/>
      <c r="F46" s="427"/>
      <c r="G46" s="428"/>
      <c r="H46" s="418"/>
      <c r="I46" s="419"/>
    </row>
    <row r="47" spans="1:9" s="405" customFormat="1" x14ac:dyDescent="0.25">
      <c r="A47" s="403"/>
      <c r="B47" s="404"/>
      <c r="C47" s="403"/>
      <c r="D47" s="425"/>
      <c r="E47" s="426"/>
      <c r="F47" s="427"/>
      <c r="G47" s="428"/>
      <c r="H47" s="418"/>
      <c r="I47" s="419"/>
    </row>
    <row r="48" spans="1:9" s="405" customFormat="1" x14ac:dyDescent="0.25">
      <c r="A48" s="403"/>
      <c r="B48" s="404"/>
      <c r="C48" s="403"/>
      <c r="D48" s="425"/>
      <c r="E48" s="426"/>
      <c r="F48" s="427"/>
      <c r="G48" s="428"/>
      <c r="H48" s="418"/>
      <c r="I48" s="419"/>
    </row>
    <row r="49" spans="1:9" s="431" customFormat="1" x14ac:dyDescent="0.25">
      <c r="A49" s="403"/>
      <c r="B49" s="404"/>
      <c r="C49" s="403"/>
      <c r="D49" s="425"/>
      <c r="E49" s="426"/>
      <c r="F49" s="427"/>
      <c r="G49" s="428"/>
      <c r="H49" s="418"/>
      <c r="I49" s="419"/>
    </row>
    <row r="50" spans="1:9" s="405" customFormat="1" x14ac:dyDescent="0.25">
      <c r="A50" s="403"/>
      <c r="B50" s="404"/>
      <c r="C50" s="403"/>
      <c r="D50" s="425"/>
      <c r="E50" s="426"/>
      <c r="F50" s="427"/>
      <c r="G50" s="428"/>
      <c r="H50" s="418"/>
      <c r="I50" s="419"/>
    </row>
    <row r="51" spans="1:9" s="405" customFormat="1" x14ac:dyDescent="0.25">
      <c r="A51" s="403"/>
      <c r="B51" s="404"/>
      <c r="C51" s="403"/>
      <c r="D51" s="425"/>
      <c r="E51" s="426"/>
      <c r="F51" s="427"/>
      <c r="G51" s="428"/>
      <c r="H51" s="418"/>
      <c r="I51" s="419"/>
    </row>
    <row r="52" spans="1:9" s="405" customFormat="1" x14ac:dyDescent="0.25">
      <c r="A52" s="403"/>
      <c r="B52" s="404"/>
      <c r="C52" s="403"/>
      <c r="D52" s="425"/>
      <c r="E52" s="426"/>
      <c r="F52" s="427"/>
      <c r="G52" s="428"/>
      <c r="H52" s="418"/>
      <c r="I52" s="419"/>
    </row>
    <row r="53" spans="1:9" s="405" customFormat="1" x14ac:dyDescent="0.25">
      <c r="A53" s="403"/>
      <c r="B53" s="404"/>
      <c r="C53" s="403"/>
      <c r="D53" s="425"/>
      <c r="E53" s="426"/>
      <c r="F53" s="427"/>
      <c r="G53" s="428"/>
      <c r="H53" s="418"/>
      <c r="I53" s="419"/>
    </row>
    <row r="54" spans="1:9" s="405" customFormat="1" x14ac:dyDescent="0.25">
      <c r="A54" s="403"/>
      <c r="B54" s="404"/>
      <c r="C54" s="403"/>
      <c r="D54" s="425"/>
      <c r="E54" s="426"/>
      <c r="F54" s="427"/>
      <c r="G54" s="428"/>
      <c r="H54" s="418"/>
      <c r="I54" s="419"/>
    </row>
    <row r="55" spans="1:9" s="405" customFormat="1" ht="63.75" customHeight="1" x14ac:dyDescent="0.25">
      <c r="A55" s="403"/>
      <c r="B55" s="404"/>
      <c r="C55" s="403"/>
      <c r="D55" s="425"/>
      <c r="E55" s="426"/>
      <c r="F55" s="427"/>
      <c r="G55" s="428"/>
      <c r="H55" s="418"/>
      <c r="I55" s="419"/>
    </row>
    <row r="56" spans="1:9" s="405" customFormat="1" ht="15" customHeight="1" x14ac:dyDescent="0.25">
      <c r="A56" s="432" t="s">
        <v>28</v>
      </c>
      <c r="B56" s="676" t="s">
        <v>243</v>
      </c>
      <c r="C56" s="677"/>
      <c r="D56" s="433"/>
      <c r="E56" s="434"/>
      <c r="F56" s="434"/>
      <c r="G56" s="420"/>
      <c r="H56" s="420"/>
      <c r="I56" s="420"/>
    </row>
    <row r="57" spans="1:9" s="405" customFormat="1" ht="30" x14ac:dyDescent="0.25">
      <c r="A57" s="435" t="s">
        <v>244</v>
      </c>
      <c r="B57" s="436" t="s">
        <v>245</v>
      </c>
      <c r="C57" s="437" t="s">
        <v>246</v>
      </c>
      <c r="D57" s="438" t="s">
        <v>247</v>
      </c>
      <c r="E57" s="436" t="s">
        <v>248</v>
      </c>
      <c r="F57" s="436" t="s">
        <v>249</v>
      </c>
      <c r="G57" s="368"/>
      <c r="H57" s="368"/>
      <c r="I57" s="368"/>
    </row>
    <row r="58" spans="1:9" s="405" customFormat="1" ht="45" x14ac:dyDescent="0.25">
      <c r="A58" s="439">
        <v>1</v>
      </c>
      <c r="B58" s="440" t="s">
        <v>463</v>
      </c>
      <c r="C58" s="441"/>
      <c r="D58" s="442"/>
      <c r="E58" s="443"/>
      <c r="F58" s="443"/>
    </row>
    <row r="59" spans="1:9" s="405" customFormat="1" x14ac:dyDescent="0.25">
      <c r="A59" s="439"/>
      <c r="B59" s="440" t="s">
        <v>250</v>
      </c>
      <c r="C59" s="441"/>
      <c r="D59" s="442"/>
      <c r="E59" s="443"/>
      <c r="F59" s="443"/>
    </row>
    <row r="60" spans="1:9" s="405" customFormat="1" x14ac:dyDescent="0.25">
      <c r="A60" s="439"/>
      <c r="B60" s="440" t="s">
        <v>251</v>
      </c>
      <c r="C60" s="441"/>
      <c r="D60" s="442"/>
      <c r="E60" s="443"/>
      <c r="F60" s="443"/>
    </row>
    <row r="61" spans="1:9" s="405" customFormat="1" x14ac:dyDescent="0.25">
      <c r="A61" s="439"/>
      <c r="B61" s="440" t="s">
        <v>252</v>
      </c>
      <c r="C61" s="441"/>
      <c r="D61" s="442"/>
      <c r="E61" s="443"/>
      <c r="F61" s="443"/>
    </row>
    <row r="62" spans="1:9" s="405" customFormat="1" x14ac:dyDescent="0.25">
      <c r="A62" s="439"/>
      <c r="B62" s="440" t="s">
        <v>253</v>
      </c>
      <c r="C62" s="441" t="s">
        <v>254</v>
      </c>
      <c r="D62" s="442">
        <v>1</v>
      </c>
      <c r="E62" s="443"/>
      <c r="F62" s="443"/>
    </row>
    <row r="63" spans="1:9" s="405" customFormat="1" x14ac:dyDescent="0.25">
      <c r="A63" s="439"/>
      <c r="B63" s="440"/>
      <c r="C63" s="441"/>
      <c r="D63" s="442"/>
      <c r="E63" s="443"/>
      <c r="F63" s="443"/>
    </row>
    <row r="64" spans="1:9" s="431" customFormat="1" ht="45" x14ac:dyDescent="0.25">
      <c r="A64" s="439">
        <f>A58+1</f>
        <v>2</v>
      </c>
      <c r="B64" s="440" t="s">
        <v>434</v>
      </c>
      <c r="C64" s="441"/>
      <c r="D64" s="442"/>
      <c r="E64" s="443"/>
      <c r="F64" s="443"/>
      <c r="G64" s="405"/>
      <c r="H64" s="405"/>
      <c r="I64" s="405"/>
    </row>
    <row r="65" spans="1:9" s="431" customFormat="1" x14ac:dyDescent="0.25">
      <c r="A65" s="439"/>
      <c r="B65" s="440" t="s">
        <v>255</v>
      </c>
      <c r="C65" s="441"/>
      <c r="D65" s="442"/>
      <c r="E65" s="443"/>
      <c r="F65" s="443"/>
      <c r="G65" s="405"/>
      <c r="H65" s="405"/>
      <c r="I65" s="405"/>
    </row>
    <row r="66" spans="1:9" s="431" customFormat="1" x14ac:dyDescent="0.25">
      <c r="A66" s="439"/>
      <c r="B66" s="440" t="s">
        <v>256</v>
      </c>
      <c r="C66" s="441"/>
      <c r="D66" s="442"/>
      <c r="E66" s="443"/>
      <c r="F66" s="443"/>
      <c r="G66" s="405"/>
      <c r="H66" s="405"/>
      <c r="I66" s="405"/>
    </row>
    <row r="67" spans="1:9" s="431" customFormat="1" x14ac:dyDescent="0.25">
      <c r="A67" s="439"/>
      <c r="B67" s="440" t="s">
        <v>257</v>
      </c>
      <c r="C67" s="441"/>
      <c r="D67" s="442"/>
      <c r="E67" s="443"/>
      <c r="F67" s="443"/>
      <c r="G67" s="405"/>
      <c r="H67" s="405"/>
      <c r="I67" s="405"/>
    </row>
    <row r="68" spans="1:9" s="431" customFormat="1" x14ac:dyDescent="0.25">
      <c r="A68" s="439"/>
      <c r="B68" s="440" t="s">
        <v>253</v>
      </c>
      <c r="C68" s="441" t="s">
        <v>254</v>
      </c>
      <c r="D68" s="442">
        <v>1</v>
      </c>
      <c r="E68" s="443"/>
      <c r="F68" s="443"/>
      <c r="G68" s="405"/>
      <c r="H68" s="405"/>
      <c r="I68" s="405"/>
    </row>
    <row r="69" spans="1:9" s="431" customFormat="1" x14ac:dyDescent="0.25">
      <c r="A69" s="439"/>
      <c r="B69" s="440"/>
      <c r="C69" s="441"/>
      <c r="D69" s="442"/>
      <c r="E69" s="443"/>
      <c r="F69" s="443"/>
      <c r="G69" s="405"/>
      <c r="H69" s="405"/>
      <c r="I69" s="405"/>
    </row>
    <row r="70" spans="1:9" s="405" customFormat="1" ht="60" x14ac:dyDescent="0.25">
      <c r="A70" s="439">
        <f>A64+1</f>
        <v>3</v>
      </c>
      <c r="B70" s="440" t="s">
        <v>435</v>
      </c>
      <c r="C70" s="441"/>
      <c r="D70" s="442"/>
      <c r="E70" s="443"/>
      <c r="F70" s="443"/>
    </row>
    <row r="71" spans="1:9" s="405" customFormat="1" x14ac:dyDescent="0.25">
      <c r="A71" s="439"/>
      <c r="B71" s="440" t="s">
        <v>258</v>
      </c>
      <c r="C71" s="441"/>
      <c r="D71" s="442"/>
      <c r="E71" s="443"/>
      <c r="F71" s="443"/>
    </row>
    <row r="72" spans="1:9" s="405" customFormat="1" x14ac:dyDescent="0.25">
      <c r="A72" s="439"/>
      <c r="B72" s="440" t="s">
        <v>259</v>
      </c>
      <c r="C72" s="441" t="s">
        <v>260</v>
      </c>
      <c r="D72" s="442">
        <v>4</v>
      </c>
      <c r="E72" s="443"/>
      <c r="F72" s="443"/>
    </row>
    <row r="73" spans="1:9" s="405" customFormat="1" x14ac:dyDescent="0.25">
      <c r="A73" s="439"/>
      <c r="B73" s="440"/>
      <c r="C73" s="441"/>
      <c r="D73" s="442"/>
      <c r="E73" s="443"/>
      <c r="F73" s="443"/>
    </row>
    <row r="74" spans="1:9" s="405" customFormat="1" ht="105" x14ac:dyDescent="0.25">
      <c r="A74" s="444">
        <f>A70+1</f>
        <v>4</v>
      </c>
      <c r="B74" s="445" t="s">
        <v>436</v>
      </c>
      <c r="C74" s="446"/>
      <c r="D74" s="447"/>
      <c r="E74" s="443"/>
      <c r="F74" s="443"/>
    </row>
    <row r="75" spans="1:9" s="405" customFormat="1" x14ac:dyDescent="0.25">
      <c r="A75" s="439"/>
      <c r="B75" s="440" t="s">
        <v>447</v>
      </c>
      <c r="C75" s="441" t="s">
        <v>260</v>
      </c>
      <c r="D75" s="442">
        <v>2</v>
      </c>
      <c r="E75" s="443"/>
      <c r="F75" s="443"/>
    </row>
    <row r="76" spans="1:9" s="405" customFormat="1" x14ac:dyDescent="0.25">
      <c r="A76" s="439"/>
      <c r="B76" s="440"/>
      <c r="C76" s="441"/>
      <c r="D76" s="442"/>
      <c r="E76" s="443"/>
      <c r="F76" s="443"/>
    </row>
    <row r="77" spans="1:9" s="405" customFormat="1" ht="45" x14ac:dyDescent="0.25">
      <c r="A77" s="439">
        <f>A74+1</f>
        <v>5</v>
      </c>
      <c r="B77" s="449" t="s">
        <v>437</v>
      </c>
      <c r="E77" s="443"/>
      <c r="F77" s="443"/>
    </row>
    <row r="78" spans="1:9" customFormat="1" x14ac:dyDescent="0.25">
      <c r="B78" s="440" t="s">
        <v>448</v>
      </c>
      <c r="C78" s="441" t="s">
        <v>43</v>
      </c>
      <c r="D78" s="442">
        <v>2</v>
      </c>
    </row>
    <row r="79" spans="1:9" s="405" customFormat="1" ht="15" customHeight="1" x14ac:dyDescent="0.25">
      <c r="A79" s="439"/>
      <c r="B79" s="440"/>
      <c r="C79" s="441"/>
      <c r="D79" s="442"/>
      <c r="E79" s="443"/>
      <c r="F79" s="443"/>
    </row>
    <row r="80" spans="1:9" s="405" customFormat="1" ht="30" x14ac:dyDescent="0.25">
      <c r="A80" s="450">
        <f>A77+1</f>
        <v>6</v>
      </c>
      <c r="B80" s="440" t="s">
        <v>438</v>
      </c>
      <c r="C80" s="441"/>
      <c r="D80" s="442"/>
      <c r="E80" s="443"/>
      <c r="F80" s="443"/>
    </row>
    <row r="81" spans="1:10" s="405" customFormat="1" x14ac:dyDescent="0.25">
      <c r="A81" s="439"/>
      <c r="B81" s="440" t="s">
        <v>261</v>
      </c>
      <c r="C81" s="441"/>
      <c r="D81" s="442"/>
      <c r="E81" s="443"/>
      <c r="F81" s="443"/>
    </row>
    <row r="82" spans="1:10" s="448" customFormat="1" ht="15.75" customHeight="1" x14ac:dyDescent="0.25">
      <c r="A82" s="439"/>
      <c r="B82" s="440" t="s">
        <v>259</v>
      </c>
      <c r="C82" s="441" t="s">
        <v>260</v>
      </c>
      <c r="D82" s="442">
        <v>8</v>
      </c>
      <c r="E82" s="443"/>
      <c r="F82" s="443"/>
      <c r="G82" s="405"/>
      <c r="H82" s="405"/>
      <c r="I82" s="405"/>
    </row>
    <row r="83" spans="1:10" s="405" customFormat="1" ht="15" customHeight="1" x14ac:dyDescent="0.25">
      <c r="A83" s="439"/>
      <c r="B83" s="440"/>
      <c r="C83" s="441"/>
      <c r="D83" s="442"/>
      <c r="E83" s="443"/>
      <c r="F83" s="443"/>
    </row>
    <row r="84" spans="1:10" s="368" customFormat="1" ht="17.100000000000001" customHeight="1" x14ac:dyDescent="0.25">
      <c r="A84" s="450">
        <f>A80+1</f>
        <v>7</v>
      </c>
      <c r="B84" s="440" t="s">
        <v>262</v>
      </c>
      <c r="C84" s="441"/>
      <c r="D84" s="442"/>
      <c r="E84" s="443"/>
      <c r="F84" s="443"/>
      <c r="G84" s="405"/>
      <c r="H84" s="405"/>
      <c r="I84" s="405"/>
    </row>
    <row r="85" spans="1:10" s="451" customFormat="1" x14ac:dyDescent="0.25">
      <c r="A85" s="439"/>
      <c r="B85" s="440" t="s">
        <v>258</v>
      </c>
      <c r="C85" s="441"/>
      <c r="D85" s="442"/>
      <c r="E85" s="443"/>
      <c r="F85" s="443"/>
      <c r="G85" s="405"/>
      <c r="H85" s="405"/>
      <c r="I85" s="405"/>
    </row>
    <row r="86" spans="1:10" s="451" customFormat="1" x14ac:dyDescent="0.25">
      <c r="A86" s="439"/>
      <c r="B86" s="440" t="s">
        <v>259</v>
      </c>
      <c r="C86" s="441" t="s">
        <v>260</v>
      </c>
      <c r="D86" s="442">
        <v>2</v>
      </c>
      <c r="E86" s="443"/>
      <c r="F86" s="443"/>
      <c r="G86" s="405"/>
      <c r="H86" s="405"/>
      <c r="I86" s="405"/>
    </row>
    <row r="87" spans="1:10" s="451" customFormat="1" x14ac:dyDescent="0.25">
      <c r="A87" s="439"/>
      <c r="B87" s="440"/>
      <c r="C87" s="441"/>
      <c r="D87" s="442"/>
      <c r="E87" s="443"/>
      <c r="F87" s="443"/>
      <c r="G87" s="405"/>
      <c r="H87" s="405"/>
      <c r="I87" s="405"/>
    </row>
    <row r="88" spans="1:10" s="451" customFormat="1" ht="30" x14ac:dyDescent="0.25">
      <c r="A88" s="450">
        <f>A84+1</f>
        <v>8</v>
      </c>
      <c r="B88" s="440" t="s">
        <v>449</v>
      </c>
      <c r="C88" s="441"/>
      <c r="D88" s="442"/>
      <c r="E88" s="443"/>
      <c r="F88" s="443"/>
      <c r="G88" s="405"/>
      <c r="H88" s="405"/>
      <c r="I88" s="405"/>
    </row>
    <row r="89" spans="1:10" x14ac:dyDescent="0.25">
      <c r="A89" s="439"/>
      <c r="B89" s="440" t="s">
        <v>258</v>
      </c>
      <c r="C89" s="441"/>
      <c r="D89" s="442"/>
      <c r="E89" s="443"/>
      <c r="F89" s="443"/>
      <c r="G89" s="405"/>
      <c r="H89" s="405"/>
      <c r="I89" s="405"/>
      <c r="J89" s="452"/>
    </row>
    <row r="90" spans="1:10" x14ac:dyDescent="0.25">
      <c r="A90" s="439"/>
      <c r="B90" s="440" t="s">
        <v>259</v>
      </c>
      <c r="C90" s="441" t="s">
        <v>260</v>
      </c>
      <c r="D90" s="442">
        <v>2</v>
      </c>
      <c r="E90" s="443"/>
      <c r="F90" s="443"/>
      <c r="G90" s="405"/>
      <c r="H90" s="405"/>
      <c r="I90" s="405"/>
      <c r="J90" s="452"/>
    </row>
    <row r="91" spans="1:10" x14ac:dyDescent="0.25">
      <c r="A91" s="439"/>
      <c r="B91" s="440"/>
      <c r="C91" s="441"/>
      <c r="D91" s="442"/>
      <c r="E91" s="443"/>
      <c r="F91" s="443"/>
      <c r="G91" s="405"/>
      <c r="H91" s="405"/>
      <c r="I91" s="405"/>
      <c r="J91" s="452"/>
    </row>
    <row r="92" spans="1:10" ht="45" x14ac:dyDescent="0.25">
      <c r="A92" s="439">
        <f>A88+1</f>
        <v>9</v>
      </c>
      <c r="B92" s="440" t="s">
        <v>439</v>
      </c>
      <c r="C92" s="441"/>
      <c r="D92" s="442"/>
      <c r="E92" s="443"/>
      <c r="F92" s="443"/>
      <c r="G92" s="405"/>
      <c r="H92" s="405"/>
      <c r="I92" s="405"/>
      <c r="J92" s="452"/>
    </row>
    <row r="93" spans="1:10" x14ac:dyDescent="0.25">
      <c r="A93" s="439"/>
      <c r="B93" s="440" t="s">
        <v>263</v>
      </c>
      <c r="C93" s="441" t="s">
        <v>254</v>
      </c>
      <c r="D93" s="442">
        <v>4</v>
      </c>
      <c r="E93" s="443"/>
      <c r="F93" s="443"/>
      <c r="G93" s="405"/>
      <c r="H93" s="405"/>
      <c r="I93" s="405"/>
      <c r="J93" s="452"/>
    </row>
    <row r="94" spans="1:10" x14ac:dyDescent="0.25">
      <c r="A94" s="439"/>
      <c r="B94" s="440"/>
      <c r="C94" s="441"/>
      <c r="D94" s="442"/>
      <c r="E94" s="443"/>
      <c r="F94" s="443"/>
      <c r="G94" s="405"/>
      <c r="H94" s="405"/>
      <c r="I94" s="405"/>
      <c r="J94" s="452"/>
    </row>
    <row r="95" spans="1:10" ht="75" x14ac:dyDescent="0.25">
      <c r="A95" s="439">
        <f>A92+1</f>
        <v>10</v>
      </c>
      <c r="B95" s="440" t="s">
        <v>264</v>
      </c>
      <c r="C95" s="441" t="s">
        <v>254</v>
      </c>
      <c r="D95" s="442">
        <v>4</v>
      </c>
      <c r="E95" s="443"/>
      <c r="F95" s="443"/>
      <c r="G95" s="405"/>
      <c r="H95" s="405"/>
      <c r="I95" s="405"/>
      <c r="J95" s="452"/>
    </row>
    <row r="96" spans="1:10" x14ac:dyDescent="0.25">
      <c r="A96" s="439"/>
      <c r="B96" s="440"/>
      <c r="C96" s="441"/>
      <c r="D96" s="442"/>
      <c r="E96" s="443"/>
      <c r="F96" s="443"/>
      <c r="G96" s="405"/>
      <c r="H96" s="405"/>
      <c r="I96" s="405"/>
      <c r="J96" s="452"/>
    </row>
    <row r="97" spans="1:10" ht="60" x14ac:dyDescent="0.25">
      <c r="A97" s="453">
        <f>A95+1</f>
        <v>11</v>
      </c>
      <c r="B97" s="440" t="s">
        <v>265</v>
      </c>
      <c r="C97" s="441" t="s">
        <v>254</v>
      </c>
      <c r="D97" s="442">
        <v>1</v>
      </c>
      <c r="E97" s="443"/>
      <c r="F97" s="443"/>
      <c r="G97" s="430"/>
      <c r="H97" s="430"/>
      <c r="I97" s="430"/>
      <c r="J97" s="452"/>
    </row>
    <row r="98" spans="1:10" x14ac:dyDescent="0.25">
      <c r="A98" s="439"/>
      <c r="B98" s="449"/>
      <c r="C98" s="441"/>
      <c r="D98" s="442"/>
      <c r="E98" s="443"/>
      <c r="F98" s="443"/>
      <c r="G98" s="405"/>
      <c r="H98" s="405"/>
      <c r="I98" s="405"/>
      <c r="J98" s="452"/>
    </row>
    <row r="99" spans="1:10" ht="30" x14ac:dyDescent="0.25">
      <c r="A99" s="439">
        <f>A97+1</f>
        <v>12</v>
      </c>
      <c r="B99" s="440" t="s">
        <v>266</v>
      </c>
      <c r="C99" s="441"/>
      <c r="D99" s="442"/>
      <c r="E99" s="443"/>
      <c r="F99" s="443"/>
      <c r="G99" s="405"/>
      <c r="H99" s="405"/>
      <c r="I99" s="405"/>
      <c r="J99" s="452"/>
    </row>
    <row r="100" spans="1:10" x14ac:dyDescent="0.25">
      <c r="A100" s="439"/>
      <c r="B100" s="440" t="s">
        <v>259</v>
      </c>
      <c r="C100" s="441" t="s">
        <v>267</v>
      </c>
      <c r="D100" s="442">
        <v>120</v>
      </c>
      <c r="E100" s="443"/>
      <c r="F100" s="443"/>
      <c r="G100" s="405"/>
      <c r="H100" s="405"/>
      <c r="I100" s="405"/>
      <c r="J100" s="452"/>
    </row>
    <row r="101" spans="1:10" x14ac:dyDescent="0.25">
      <c r="A101" s="439"/>
      <c r="B101" s="440"/>
      <c r="C101" s="441"/>
      <c r="D101" s="442"/>
      <c r="E101" s="443"/>
      <c r="F101" s="443"/>
      <c r="G101" s="405"/>
      <c r="H101" s="405"/>
      <c r="I101" s="405"/>
      <c r="J101" s="452"/>
    </row>
    <row r="102" spans="1:10" ht="120" x14ac:dyDescent="0.25">
      <c r="A102" s="439">
        <f>A99+1</f>
        <v>13</v>
      </c>
      <c r="B102" s="440" t="s">
        <v>268</v>
      </c>
      <c r="C102" s="446"/>
      <c r="D102" s="442"/>
      <c r="E102" s="443"/>
      <c r="F102" s="443"/>
      <c r="G102" s="405"/>
      <c r="H102" s="405"/>
      <c r="I102" s="405"/>
      <c r="J102" s="452"/>
    </row>
    <row r="103" spans="1:10" ht="60" x14ac:dyDescent="0.25">
      <c r="A103" s="439"/>
      <c r="B103" s="440" t="s">
        <v>269</v>
      </c>
      <c r="C103" s="441" t="s">
        <v>254</v>
      </c>
      <c r="D103" s="442">
        <v>1</v>
      </c>
      <c r="E103" s="443"/>
      <c r="F103" s="443"/>
      <c r="G103" s="405"/>
      <c r="H103" s="405"/>
      <c r="I103" s="405"/>
      <c r="J103" s="452"/>
    </row>
    <row r="104" spans="1:10" x14ac:dyDescent="0.25">
      <c r="A104" s="439"/>
      <c r="B104" s="440"/>
      <c r="C104" s="454"/>
      <c r="D104" s="442"/>
      <c r="E104" s="443"/>
      <c r="F104" s="443"/>
      <c r="G104" s="405"/>
      <c r="H104" s="405"/>
      <c r="I104" s="405"/>
      <c r="J104" s="452"/>
    </row>
    <row r="105" spans="1:10" ht="60" x14ac:dyDescent="0.25">
      <c r="A105" s="444">
        <f>A102+1</f>
        <v>14</v>
      </c>
      <c r="B105" s="440" t="s">
        <v>440</v>
      </c>
      <c r="C105" s="454" t="s">
        <v>270</v>
      </c>
      <c r="D105" s="442">
        <v>80</v>
      </c>
      <c r="E105" s="443"/>
      <c r="F105" s="443"/>
      <c r="G105" s="431"/>
      <c r="H105" s="431"/>
      <c r="I105" s="431"/>
      <c r="J105" s="452"/>
    </row>
    <row r="106" spans="1:10" x14ac:dyDescent="0.25">
      <c r="A106" s="439"/>
      <c r="B106" s="440"/>
      <c r="C106" s="454"/>
      <c r="D106" s="442"/>
      <c r="E106" s="443"/>
      <c r="F106" s="443"/>
      <c r="G106" s="405"/>
      <c r="H106" s="405"/>
      <c r="I106" s="405"/>
      <c r="J106" s="452"/>
    </row>
    <row r="107" spans="1:10" ht="45" x14ac:dyDescent="0.25">
      <c r="A107" s="439">
        <f>A105+1</f>
        <v>15</v>
      </c>
      <c r="B107" s="440" t="s">
        <v>271</v>
      </c>
      <c r="C107" s="454" t="s">
        <v>378</v>
      </c>
      <c r="D107" s="442">
        <v>10</v>
      </c>
      <c r="E107" s="443"/>
      <c r="F107" s="443"/>
      <c r="G107" s="405"/>
      <c r="H107" s="405"/>
      <c r="I107" s="405"/>
      <c r="J107" s="452"/>
    </row>
    <row r="108" spans="1:10" x14ac:dyDescent="0.25">
      <c r="A108" s="439"/>
      <c r="B108" s="440"/>
      <c r="C108" s="454"/>
      <c r="D108" s="442"/>
      <c r="E108" s="443"/>
      <c r="F108" s="443"/>
      <c r="G108" s="405"/>
      <c r="H108" s="405"/>
      <c r="I108" s="405"/>
      <c r="J108" s="452"/>
    </row>
    <row r="109" spans="1:10" ht="45" x14ac:dyDescent="0.25">
      <c r="A109" s="439">
        <f>A107+1</f>
        <v>16</v>
      </c>
      <c r="B109" s="440" t="s">
        <v>272</v>
      </c>
      <c r="C109" s="454" t="s">
        <v>378</v>
      </c>
      <c r="D109" s="442">
        <v>10</v>
      </c>
      <c r="E109" s="443"/>
      <c r="F109" s="443"/>
      <c r="G109" s="405"/>
      <c r="H109" s="405"/>
      <c r="I109" s="405"/>
      <c r="J109" s="452"/>
    </row>
    <row r="110" spans="1:10" x14ac:dyDescent="0.25">
      <c r="A110" s="439"/>
      <c r="B110" s="440"/>
      <c r="C110" s="454"/>
      <c r="D110" s="442"/>
      <c r="E110" s="443"/>
      <c r="F110" s="443"/>
      <c r="G110" s="405"/>
      <c r="H110" s="405"/>
      <c r="I110" s="405"/>
      <c r="J110" s="452"/>
    </row>
    <row r="111" spans="1:10" ht="90" x14ac:dyDescent="0.25">
      <c r="A111" s="439">
        <f>A109+1</f>
        <v>17</v>
      </c>
      <c r="B111" s="440" t="s">
        <v>273</v>
      </c>
      <c r="C111" s="441"/>
      <c r="D111" s="442"/>
      <c r="E111" s="443"/>
      <c r="F111" s="443"/>
      <c r="G111" s="405"/>
      <c r="H111" s="405"/>
      <c r="I111" s="405"/>
      <c r="J111" s="452"/>
    </row>
    <row r="112" spans="1:10" ht="105" x14ac:dyDescent="0.25">
      <c r="A112" s="439"/>
      <c r="B112" s="440" t="s">
        <v>274</v>
      </c>
      <c r="C112" s="441"/>
      <c r="D112" s="442"/>
      <c r="E112" s="443"/>
      <c r="F112" s="443"/>
      <c r="G112" s="405"/>
      <c r="H112" s="405"/>
      <c r="I112" s="405"/>
      <c r="J112" s="452"/>
    </row>
    <row r="113" spans="1:10" ht="30" x14ac:dyDescent="0.25">
      <c r="A113" s="439"/>
      <c r="B113" s="440" t="s">
        <v>275</v>
      </c>
      <c r="C113" s="441"/>
      <c r="D113" s="442"/>
      <c r="E113" s="443"/>
      <c r="F113" s="443"/>
      <c r="G113" s="405"/>
      <c r="H113" s="405"/>
      <c r="I113" s="405"/>
      <c r="J113" s="452"/>
    </row>
    <row r="114" spans="1:10" x14ac:dyDescent="0.25">
      <c r="A114" s="439"/>
      <c r="B114" s="440" t="s">
        <v>258</v>
      </c>
      <c r="C114" s="441"/>
      <c r="D114" s="442"/>
      <c r="E114" s="443"/>
      <c r="F114" s="443"/>
      <c r="G114" s="405"/>
      <c r="H114" s="405"/>
      <c r="I114" s="405"/>
      <c r="J114" s="452"/>
    </row>
    <row r="115" spans="1:10" x14ac:dyDescent="0.25">
      <c r="A115" s="439"/>
      <c r="B115" s="440" t="s">
        <v>259</v>
      </c>
      <c r="C115" s="441" t="s">
        <v>267</v>
      </c>
      <c r="D115" s="442">
        <v>120</v>
      </c>
      <c r="E115" s="443"/>
      <c r="F115" s="443"/>
      <c r="G115" s="405"/>
      <c r="H115" s="405"/>
      <c r="I115" s="405"/>
      <c r="J115" s="452"/>
    </row>
    <row r="116" spans="1:10" x14ac:dyDescent="0.25">
      <c r="A116" s="439"/>
      <c r="B116" s="440"/>
      <c r="C116" s="441"/>
      <c r="D116" s="442"/>
      <c r="E116" s="443"/>
      <c r="F116" s="443"/>
      <c r="G116" s="405"/>
      <c r="H116" s="405"/>
      <c r="I116" s="405"/>
      <c r="J116" s="452"/>
    </row>
    <row r="117" spans="1:10" ht="45" x14ac:dyDescent="0.25">
      <c r="A117" s="439">
        <f>A111+1</f>
        <v>18</v>
      </c>
      <c r="B117" s="440" t="s">
        <v>441</v>
      </c>
      <c r="C117" s="454"/>
      <c r="D117" s="447"/>
      <c r="E117" s="443"/>
      <c r="F117" s="443"/>
      <c r="G117" s="405"/>
      <c r="H117" s="405"/>
      <c r="I117" s="405"/>
      <c r="J117" s="452"/>
    </row>
    <row r="118" spans="1:10" x14ac:dyDescent="0.25">
      <c r="A118" s="439"/>
      <c r="B118" s="440" t="s">
        <v>259</v>
      </c>
      <c r="C118" s="441" t="s">
        <v>260</v>
      </c>
      <c r="D118" s="442">
        <v>4</v>
      </c>
      <c r="E118" s="443"/>
      <c r="F118" s="443"/>
      <c r="G118" s="405"/>
      <c r="H118" s="405"/>
      <c r="I118" s="405"/>
      <c r="J118" s="452"/>
    </row>
    <row r="119" spans="1:10" x14ac:dyDescent="0.25">
      <c r="A119" s="439"/>
      <c r="B119" s="440"/>
      <c r="C119" s="441"/>
      <c r="D119" s="442"/>
      <c r="E119" s="443"/>
      <c r="F119" s="443"/>
      <c r="G119" s="405"/>
      <c r="H119" s="405"/>
      <c r="I119" s="405"/>
      <c r="J119" s="452"/>
    </row>
    <row r="120" spans="1:10" ht="17.25" customHeight="1" x14ac:dyDescent="0.25">
      <c r="A120" s="444">
        <f>A117+1</f>
        <v>19</v>
      </c>
      <c r="B120" s="440" t="s">
        <v>450</v>
      </c>
      <c r="C120" s="446"/>
      <c r="D120" s="431"/>
      <c r="E120" s="455"/>
      <c r="F120" s="456"/>
      <c r="G120" s="431"/>
      <c r="H120" s="431"/>
      <c r="I120" s="431"/>
      <c r="J120" s="452"/>
    </row>
    <row r="121" spans="1:10" ht="17.25" x14ac:dyDescent="0.25">
      <c r="A121" s="444"/>
      <c r="B121" s="579" t="s">
        <v>385</v>
      </c>
      <c r="C121" s="457" t="s">
        <v>254</v>
      </c>
      <c r="D121" s="458">
        <v>2</v>
      </c>
      <c r="E121" s="455"/>
      <c r="F121" s="455"/>
      <c r="G121" s="431"/>
      <c r="H121" s="431"/>
      <c r="I121" s="431"/>
      <c r="J121" s="452"/>
    </row>
    <row r="122" spans="1:10" x14ac:dyDescent="0.25">
      <c r="A122" s="444"/>
      <c r="B122" s="579" t="s">
        <v>276</v>
      </c>
      <c r="C122" s="457"/>
      <c r="D122" s="459"/>
      <c r="E122" s="455"/>
      <c r="F122" s="456"/>
      <c r="G122" s="431"/>
      <c r="H122" s="431"/>
      <c r="I122" s="431"/>
      <c r="J122" s="452"/>
    </row>
    <row r="123" spans="1:10" x14ac:dyDescent="0.25">
      <c r="A123" s="444"/>
      <c r="B123" s="579" t="s">
        <v>277</v>
      </c>
      <c r="C123" s="457"/>
      <c r="D123" s="459"/>
      <c r="E123" s="455"/>
      <c r="F123" s="456"/>
      <c r="G123" s="431"/>
      <c r="H123" s="431"/>
      <c r="I123" s="431"/>
      <c r="J123" s="452"/>
    </row>
    <row r="124" spans="1:10" ht="90" x14ac:dyDescent="0.25">
      <c r="A124" s="444"/>
      <c r="B124" s="440" t="s">
        <v>278</v>
      </c>
      <c r="C124" s="457"/>
      <c r="D124" s="459"/>
      <c r="E124" s="455"/>
      <c r="F124" s="456"/>
      <c r="G124" s="431"/>
      <c r="H124" s="431"/>
      <c r="I124" s="431"/>
      <c r="J124" s="452"/>
    </row>
    <row r="125" spans="1:10" x14ac:dyDescent="0.25">
      <c r="A125" s="439"/>
      <c r="B125" s="440"/>
      <c r="C125" s="454"/>
      <c r="D125" s="442"/>
      <c r="E125" s="443"/>
      <c r="F125" s="443"/>
      <c r="G125" s="405"/>
      <c r="H125" s="405"/>
      <c r="I125" s="405"/>
      <c r="J125" s="452"/>
    </row>
    <row r="126" spans="1:10" ht="82.5" customHeight="1" x14ac:dyDescent="0.25">
      <c r="A126" s="439">
        <f>A120+1</f>
        <v>20</v>
      </c>
      <c r="B126" s="440" t="s">
        <v>279</v>
      </c>
      <c r="C126" s="454"/>
      <c r="D126" s="442"/>
      <c r="E126" s="443"/>
      <c r="F126" s="443"/>
      <c r="G126" s="405"/>
      <c r="H126" s="405"/>
      <c r="I126" s="405"/>
      <c r="J126" s="452"/>
    </row>
    <row r="127" spans="1:10" ht="30" x14ac:dyDescent="0.25">
      <c r="A127" s="439"/>
      <c r="B127" s="440" t="s">
        <v>280</v>
      </c>
      <c r="C127" s="441" t="s">
        <v>254</v>
      </c>
      <c r="D127" s="442">
        <v>1</v>
      </c>
      <c r="E127" s="443"/>
      <c r="F127" s="443"/>
      <c r="G127" s="405"/>
      <c r="H127" s="405"/>
      <c r="I127" s="405"/>
      <c r="J127" s="452"/>
    </row>
    <row r="128" spans="1:10" x14ac:dyDescent="0.25">
      <c r="A128" s="439"/>
      <c r="B128" s="440"/>
      <c r="C128" s="454"/>
      <c r="D128" s="442"/>
      <c r="E128" s="443"/>
      <c r="F128" s="443"/>
      <c r="G128" s="405"/>
      <c r="H128" s="405"/>
      <c r="I128" s="405"/>
      <c r="J128" s="452"/>
    </row>
    <row r="129" spans="1:10" ht="60" x14ac:dyDescent="0.25">
      <c r="A129" s="439">
        <f>A126+1</f>
        <v>21</v>
      </c>
      <c r="B129" s="440" t="s">
        <v>281</v>
      </c>
      <c r="C129" s="441" t="s">
        <v>254</v>
      </c>
      <c r="D129" s="442">
        <v>1</v>
      </c>
      <c r="E129" s="443"/>
      <c r="F129" s="443"/>
      <c r="G129" s="405"/>
      <c r="H129" s="405"/>
      <c r="I129" s="405"/>
      <c r="J129" s="452"/>
    </row>
    <row r="130" spans="1:10" x14ac:dyDescent="0.25">
      <c r="A130" s="439"/>
      <c r="B130" s="460"/>
      <c r="C130" s="454"/>
      <c r="D130" s="442"/>
      <c r="E130" s="443"/>
      <c r="F130" s="443"/>
      <c r="G130" s="448"/>
      <c r="H130" s="448"/>
      <c r="I130" s="448"/>
      <c r="J130" s="452"/>
    </row>
    <row r="131" spans="1:10" ht="90" x14ac:dyDescent="0.25">
      <c r="A131" s="439">
        <f>A129+1</f>
        <v>22</v>
      </c>
      <c r="B131" s="440" t="s">
        <v>282</v>
      </c>
      <c r="C131" s="441"/>
      <c r="D131" s="442"/>
      <c r="E131" s="443"/>
      <c r="F131" s="443"/>
      <c r="G131" s="405"/>
      <c r="H131" s="405"/>
      <c r="I131" s="405"/>
      <c r="J131" s="452"/>
    </row>
    <row r="132" spans="1:10" ht="30" x14ac:dyDescent="0.25">
      <c r="A132" s="439"/>
      <c r="B132" s="440" t="s">
        <v>283</v>
      </c>
      <c r="C132" s="441"/>
      <c r="D132" s="442"/>
      <c r="E132" s="443"/>
      <c r="F132" s="443"/>
      <c r="G132" s="405"/>
      <c r="H132" s="405"/>
      <c r="I132" s="405"/>
      <c r="J132" s="452"/>
    </row>
    <row r="133" spans="1:10" ht="90" x14ac:dyDescent="0.25">
      <c r="A133" s="439"/>
      <c r="B133" s="440" t="s">
        <v>284</v>
      </c>
      <c r="C133" s="441"/>
      <c r="D133" s="442"/>
      <c r="E133" s="443"/>
      <c r="F133" s="443"/>
      <c r="G133" s="405"/>
      <c r="H133" s="405"/>
      <c r="I133" s="405"/>
      <c r="J133" s="452"/>
    </row>
    <row r="134" spans="1:10" ht="75" x14ac:dyDescent="0.25">
      <c r="A134" s="439"/>
      <c r="B134" s="461" t="s">
        <v>285</v>
      </c>
      <c r="C134" s="441" t="s">
        <v>254</v>
      </c>
      <c r="D134" s="442">
        <v>1</v>
      </c>
      <c r="E134" s="443"/>
      <c r="F134" s="443"/>
      <c r="G134" s="405"/>
      <c r="H134" s="405"/>
      <c r="I134" s="405"/>
      <c r="J134" s="452"/>
    </row>
    <row r="135" spans="1:10" x14ac:dyDescent="0.25">
      <c r="A135" s="439"/>
      <c r="B135" s="440"/>
      <c r="C135" s="454"/>
      <c r="D135" s="442"/>
      <c r="E135" s="443"/>
      <c r="F135" s="443"/>
      <c r="G135" s="405"/>
      <c r="H135" s="405"/>
      <c r="I135" s="405"/>
      <c r="J135" s="452"/>
    </row>
    <row r="136" spans="1:10" ht="45" x14ac:dyDescent="0.25">
      <c r="A136" s="439">
        <f>A131+1</f>
        <v>23</v>
      </c>
      <c r="B136" s="440" t="s">
        <v>286</v>
      </c>
      <c r="C136" s="454"/>
      <c r="D136" s="442"/>
      <c r="E136" s="443"/>
      <c r="F136" s="443"/>
      <c r="G136" s="405"/>
      <c r="H136" s="405"/>
      <c r="I136" s="405"/>
      <c r="J136" s="452"/>
    </row>
    <row r="137" spans="1:10" ht="30.75" thickBot="1" x14ac:dyDescent="0.3">
      <c r="A137" s="439"/>
      <c r="B137" s="440" t="s">
        <v>287</v>
      </c>
      <c r="C137" s="441" t="s">
        <v>254</v>
      </c>
      <c r="D137" s="442">
        <v>1</v>
      </c>
      <c r="E137" s="443"/>
      <c r="F137" s="443"/>
      <c r="G137" s="405"/>
      <c r="H137" s="405"/>
      <c r="I137" s="405"/>
      <c r="J137" s="452"/>
    </row>
    <row r="138" spans="1:10" ht="15.75" thickBot="1" x14ac:dyDescent="0.3">
      <c r="A138" s="462" t="s">
        <v>28</v>
      </c>
      <c r="B138" s="678" t="str">
        <f>B56</f>
        <v>CIRKULACIJSKE PUMPE RADIJATORSKOG GRIJANJA (90/70°C)</v>
      </c>
      <c r="C138" s="679"/>
      <c r="D138" s="679"/>
      <c r="E138" s="680"/>
      <c r="F138" s="463"/>
      <c r="G138" s="368"/>
      <c r="H138" s="368"/>
      <c r="I138" s="368"/>
      <c r="J138" s="452"/>
    </row>
    <row r="139" spans="1:10" x14ac:dyDescent="0.25">
      <c r="A139" s="464"/>
      <c r="B139" s="465"/>
      <c r="C139" s="454"/>
      <c r="D139" s="466"/>
      <c r="F139" s="468"/>
      <c r="G139" s="451"/>
      <c r="H139" s="451"/>
      <c r="I139" s="451"/>
      <c r="J139" s="452"/>
    </row>
    <row r="140" spans="1:10" x14ac:dyDescent="0.25">
      <c r="A140" s="464"/>
      <c r="B140" s="469"/>
      <c r="C140" s="454"/>
      <c r="D140" s="466"/>
      <c r="F140" s="468"/>
      <c r="G140" s="451"/>
      <c r="H140" s="451"/>
      <c r="I140" s="451"/>
      <c r="J140" s="452"/>
    </row>
    <row r="141" spans="1:10" x14ac:dyDescent="0.25">
      <c r="A141" s="432">
        <v>2</v>
      </c>
      <c r="B141" s="681" t="s">
        <v>288</v>
      </c>
      <c r="C141" s="682"/>
      <c r="D141" s="411"/>
      <c r="E141" s="470"/>
      <c r="F141" s="470"/>
      <c r="G141" s="451"/>
      <c r="H141" s="451"/>
      <c r="I141" s="451"/>
      <c r="J141" s="452"/>
    </row>
    <row r="142" spans="1:10" ht="30" x14ac:dyDescent="0.25">
      <c r="A142" s="435" t="s">
        <v>244</v>
      </c>
      <c r="B142" s="436" t="s">
        <v>245</v>
      </c>
      <c r="C142" s="471" t="s">
        <v>246</v>
      </c>
      <c r="D142" s="472" t="s">
        <v>247</v>
      </c>
      <c r="E142" s="473" t="s">
        <v>248</v>
      </c>
      <c r="F142" s="474" t="s">
        <v>249</v>
      </c>
      <c r="G142" s="451"/>
      <c r="H142" s="451"/>
      <c r="I142" s="451"/>
      <c r="J142" s="452"/>
    </row>
    <row r="143" spans="1:10" ht="75" x14ac:dyDescent="0.25">
      <c r="A143" s="475">
        <v>1</v>
      </c>
      <c r="B143" s="476" t="s">
        <v>442</v>
      </c>
      <c r="C143" s="477"/>
      <c r="D143" s="478"/>
      <c r="E143" s="443"/>
      <c r="F143" s="443"/>
      <c r="G143" s="452"/>
      <c r="H143" s="452"/>
      <c r="I143" s="452"/>
      <c r="J143" s="452"/>
    </row>
    <row r="144" spans="1:10" x14ac:dyDescent="0.25">
      <c r="A144" s="475"/>
      <c r="B144" s="476" t="s">
        <v>289</v>
      </c>
      <c r="C144" s="479"/>
      <c r="D144" s="478"/>
      <c r="E144" s="443"/>
      <c r="F144" s="443"/>
      <c r="G144" s="452"/>
      <c r="H144" s="452"/>
      <c r="I144" s="452"/>
      <c r="J144" s="452"/>
    </row>
    <row r="145" spans="1:10" x14ac:dyDescent="0.25">
      <c r="A145" s="439"/>
      <c r="B145" s="476" t="s">
        <v>290</v>
      </c>
      <c r="C145" s="479" t="s">
        <v>254</v>
      </c>
      <c r="D145" s="478">
        <v>10</v>
      </c>
      <c r="E145" s="443"/>
      <c r="F145" s="480"/>
      <c r="G145" s="452"/>
      <c r="H145" s="452"/>
      <c r="I145" s="452"/>
      <c r="J145" s="452"/>
    </row>
    <row r="146" spans="1:10" s="368" customFormat="1" ht="17.100000000000001" customHeight="1" x14ac:dyDescent="0.25">
      <c r="A146" s="439"/>
      <c r="B146" s="476" t="s">
        <v>291</v>
      </c>
      <c r="C146" s="479" t="s">
        <v>254</v>
      </c>
      <c r="D146" s="478">
        <v>4</v>
      </c>
      <c r="E146" s="443"/>
      <c r="F146" s="480"/>
      <c r="G146" s="452"/>
      <c r="H146" s="452"/>
      <c r="I146" s="452"/>
    </row>
    <row r="147" spans="1:10" x14ac:dyDescent="0.25">
      <c r="A147" s="439"/>
      <c r="B147" s="476" t="s">
        <v>292</v>
      </c>
      <c r="C147" s="479" t="s">
        <v>254</v>
      </c>
      <c r="D147" s="478">
        <v>6</v>
      </c>
      <c r="E147" s="443"/>
      <c r="F147" s="480"/>
      <c r="G147" s="452"/>
      <c r="H147" s="452"/>
      <c r="I147" s="452"/>
      <c r="J147" s="452"/>
    </row>
    <row r="148" spans="1:10" x14ac:dyDescent="0.25">
      <c r="A148" s="439"/>
      <c r="B148" s="476" t="s">
        <v>293</v>
      </c>
      <c r="C148" s="479" t="s">
        <v>254</v>
      </c>
      <c r="D148" s="478">
        <v>22</v>
      </c>
      <c r="E148" s="443"/>
      <c r="F148" s="480"/>
      <c r="G148" s="452"/>
      <c r="H148" s="452"/>
      <c r="I148" s="452"/>
      <c r="J148" s="452"/>
    </row>
    <row r="149" spans="1:10" x14ac:dyDescent="0.25">
      <c r="A149" s="439"/>
      <c r="B149" s="476" t="s">
        <v>294</v>
      </c>
      <c r="C149" s="479" t="s">
        <v>254</v>
      </c>
      <c r="D149" s="478">
        <v>15</v>
      </c>
      <c r="E149" s="443"/>
      <c r="F149" s="480"/>
      <c r="G149" s="452"/>
      <c r="H149" s="452"/>
      <c r="I149" s="452"/>
      <c r="J149" s="452"/>
    </row>
    <row r="150" spans="1:10" x14ac:dyDescent="0.25">
      <c r="A150" s="439"/>
      <c r="B150" s="476" t="s">
        <v>295</v>
      </c>
      <c r="C150" s="479" t="s">
        <v>254</v>
      </c>
      <c r="D150" s="478">
        <v>19</v>
      </c>
      <c r="E150" s="443"/>
      <c r="F150" s="480"/>
      <c r="G150" s="452"/>
      <c r="H150" s="452"/>
      <c r="I150" s="452"/>
      <c r="J150" s="452"/>
    </row>
    <row r="151" spans="1:10" x14ac:dyDescent="0.25">
      <c r="A151" s="439"/>
      <c r="B151" s="476" t="s">
        <v>296</v>
      </c>
      <c r="C151" s="479" t="s">
        <v>254</v>
      </c>
      <c r="D151" s="478">
        <v>19</v>
      </c>
      <c r="E151" s="443"/>
      <c r="F151" s="480"/>
      <c r="G151" s="452"/>
      <c r="H151" s="452"/>
      <c r="I151" s="452"/>
      <c r="J151" s="452"/>
    </row>
    <row r="152" spans="1:10" x14ac:dyDescent="0.25">
      <c r="A152" s="439"/>
      <c r="B152" s="476" t="s">
        <v>297</v>
      </c>
      <c r="C152" s="479" t="s">
        <v>254</v>
      </c>
      <c r="D152" s="478">
        <v>11</v>
      </c>
      <c r="E152" s="443"/>
      <c r="F152" s="480"/>
      <c r="G152" s="452"/>
      <c r="H152" s="452"/>
      <c r="I152" s="452"/>
      <c r="J152" s="452"/>
    </row>
    <row r="153" spans="1:10" x14ac:dyDescent="0.25">
      <c r="A153" s="439"/>
      <c r="B153" s="476" t="s">
        <v>298</v>
      </c>
      <c r="C153" s="479" t="s">
        <v>254</v>
      </c>
      <c r="D153" s="478">
        <v>7</v>
      </c>
      <c r="E153" s="443"/>
      <c r="F153" s="480"/>
      <c r="G153" s="452"/>
      <c r="H153" s="452"/>
      <c r="I153" s="452"/>
      <c r="J153" s="452"/>
    </row>
    <row r="154" spans="1:10" x14ac:dyDescent="0.25">
      <c r="A154" s="439"/>
      <c r="B154" s="476" t="s">
        <v>299</v>
      </c>
      <c r="C154" s="479" t="s">
        <v>254</v>
      </c>
      <c r="D154" s="478">
        <v>13</v>
      </c>
      <c r="E154" s="443"/>
      <c r="F154" s="480"/>
      <c r="G154" s="452"/>
      <c r="H154" s="452"/>
      <c r="I154" s="452"/>
      <c r="J154" s="452"/>
    </row>
    <row r="155" spans="1:10" x14ac:dyDescent="0.25">
      <c r="A155" s="439"/>
      <c r="B155" s="405"/>
      <c r="C155" s="481"/>
      <c r="D155" s="482"/>
      <c r="E155" s="443"/>
      <c r="F155" s="443"/>
      <c r="G155" s="452"/>
      <c r="H155" s="452"/>
      <c r="I155" s="452"/>
      <c r="J155" s="452"/>
    </row>
    <row r="156" spans="1:10" ht="66.75" customHeight="1" x14ac:dyDescent="0.25">
      <c r="A156" s="439">
        <f>A143+1</f>
        <v>2</v>
      </c>
      <c r="B156" s="483" t="s">
        <v>381</v>
      </c>
      <c r="C156" s="484"/>
      <c r="D156" s="485"/>
      <c r="E156" s="486"/>
      <c r="F156" s="486"/>
      <c r="G156" s="452"/>
      <c r="H156" s="452"/>
      <c r="I156" s="452"/>
      <c r="J156" s="452"/>
    </row>
    <row r="157" spans="1:10" x14ac:dyDescent="0.25">
      <c r="A157" s="439"/>
      <c r="B157" s="487" t="s">
        <v>451</v>
      </c>
      <c r="C157" s="484" t="s">
        <v>254</v>
      </c>
      <c r="D157" s="485">
        <v>126</v>
      </c>
      <c r="E157" s="486"/>
      <c r="F157" s="480"/>
      <c r="G157" s="452"/>
      <c r="H157" s="452"/>
      <c r="I157" s="452"/>
      <c r="J157" s="452"/>
    </row>
    <row r="158" spans="1:10" x14ac:dyDescent="0.25">
      <c r="A158" s="439"/>
      <c r="B158" s="487"/>
      <c r="C158" s="484"/>
      <c r="D158" s="485"/>
      <c r="E158" s="486"/>
      <c r="F158" s="486"/>
      <c r="G158" s="452"/>
      <c r="H158" s="452"/>
      <c r="I158" s="452"/>
      <c r="J158" s="452"/>
    </row>
    <row r="159" spans="1:10" ht="75" x14ac:dyDescent="0.25">
      <c r="A159" s="439">
        <f>A156+1</f>
        <v>3</v>
      </c>
      <c r="B159" s="487" t="s">
        <v>443</v>
      </c>
      <c r="C159" s="484" t="s">
        <v>254</v>
      </c>
      <c r="D159" s="485">
        <v>126</v>
      </c>
      <c r="E159" s="486"/>
      <c r="F159" s="486"/>
      <c r="G159" s="452"/>
      <c r="H159" s="452"/>
      <c r="I159" s="452"/>
      <c r="J159" s="452"/>
    </row>
    <row r="160" spans="1:10" x14ac:dyDescent="0.25">
      <c r="A160" s="439"/>
      <c r="B160" s="487"/>
      <c r="C160" s="484"/>
      <c r="D160" s="485"/>
      <c r="E160" s="486"/>
      <c r="F160" s="486"/>
      <c r="G160" s="452"/>
      <c r="H160" s="452"/>
      <c r="I160" s="452"/>
      <c r="J160" s="452"/>
    </row>
    <row r="161" spans="1:10" ht="30" x14ac:dyDescent="0.25">
      <c r="A161" s="439">
        <f>A159+1</f>
        <v>4</v>
      </c>
      <c r="B161" s="488" t="s">
        <v>452</v>
      </c>
      <c r="C161" s="484" t="s">
        <v>254</v>
      </c>
      <c r="D161" s="485">
        <v>126</v>
      </c>
      <c r="E161" s="486"/>
      <c r="F161" s="480"/>
      <c r="G161" s="452"/>
      <c r="H161" s="452"/>
      <c r="I161" s="452"/>
      <c r="J161" s="452"/>
    </row>
    <row r="162" spans="1:10" x14ac:dyDescent="0.25">
      <c r="A162" s="439"/>
      <c r="B162" s="405"/>
      <c r="C162" s="489"/>
      <c r="D162" s="490"/>
      <c r="E162" s="443"/>
      <c r="F162" s="443"/>
      <c r="G162" s="452"/>
      <c r="H162" s="452"/>
      <c r="I162" s="452"/>
      <c r="J162" s="452"/>
    </row>
    <row r="163" spans="1:10" ht="60" customHeight="1" x14ac:dyDescent="0.25">
      <c r="A163" s="444">
        <f>A161+1</f>
        <v>5</v>
      </c>
      <c r="B163" s="491" t="s">
        <v>300</v>
      </c>
      <c r="C163" s="489"/>
      <c r="D163" s="490"/>
      <c r="E163" s="443"/>
      <c r="F163" s="443"/>
      <c r="G163" s="452"/>
      <c r="H163" s="452"/>
      <c r="I163" s="452"/>
      <c r="J163" s="452"/>
    </row>
    <row r="164" spans="1:10" x14ac:dyDescent="0.25">
      <c r="A164" s="444"/>
      <c r="B164" s="491" t="s">
        <v>301</v>
      </c>
      <c r="C164" s="489" t="s">
        <v>267</v>
      </c>
      <c r="D164" s="490">
        <v>1502</v>
      </c>
      <c r="E164" s="443"/>
      <c r="F164" s="480"/>
      <c r="G164" s="452"/>
      <c r="H164" s="452"/>
      <c r="I164" s="452"/>
      <c r="J164" s="452"/>
    </row>
    <row r="165" spans="1:10" x14ac:dyDescent="0.25">
      <c r="A165" s="444"/>
      <c r="B165" s="491" t="s">
        <v>302</v>
      </c>
      <c r="C165" s="489" t="s">
        <v>267</v>
      </c>
      <c r="D165" s="490">
        <v>240</v>
      </c>
      <c r="E165" s="443"/>
      <c r="F165" s="480"/>
      <c r="G165" s="452"/>
      <c r="H165" s="452"/>
      <c r="I165" s="452"/>
      <c r="J165" s="452"/>
    </row>
    <row r="166" spans="1:10" x14ac:dyDescent="0.25">
      <c r="A166" s="444"/>
      <c r="B166" s="491" t="s">
        <v>303</v>
      </c>
      <c r="C166" s="489" t="s">
        <v>267</v>
      </c>
      <c r="D166" s="490">
        <v>335</v>
      </c>
      <c r="E166" s="443"/>
      <c r="F166" s="480"/>
      <c r="G166" s="452"/>
      <c r="H166" s="452"/>
      <c r="I166" s="452"/>
      <c r="J166" s="452"/>
    </row>
    <row r="167" spans="1:10" x14ac:dyDescent="0.25">
      <c r="A167" s="444"/>
      <c r="B167" s="491" t="s">
        <v>304</v>
      </c>
      <c r="C167" s="489" t="s">
        <v>267</v>
      </c>
      <c r="D167" s="490">
        <v>155</v>
      </c>
      <c r="E167" s="443"/>
      <c r="F167" s="480"/>
      <c r="G167" s="452"/>
      <c r="H167" s="452"/>
      <c r="I167" s="452"/>
      <c r="J167" s="452"/>
    </row>
    <row r="168" spans="1:10" x14ac:dyDescent="0.25">
      <c r="A168" s="444"/>
      <c r="B168" s="491" t="s">
        <v>305</v>
      </c>
      <c r="C168" s="489" t="s">
        <v>267</v>
      </c>
      <c r="D168" s="490">
        <v>40</v>
      </c>
      <c r="E168" s="443"/>
      <c r="F168" s="480"/>
      <c r="G168" s="452"/>
      <c r="H168" s="452"/>
      <c r="I168" s="452"/>
      <c r="J168" s="452"/>
    </row>
    <row r="169" spans="1:10" x14ac:dyDescent="0.25">
      <c r="A169" s="444"/>
      <c r="B169" s="491" t="s">
        <v>259</v>
      </c>
      <c r="C169" s="489" t="s">
        <v>267</v>
      </c>
      <c r="D169" s="490">
        <v>345</v>
      </c>
      <c r="E169" s="443"/>
      <c r="F169" s="480"/>
      <c r="G169" s="452"/>
      <c r="H169" s="452"/>
      <c r="I169" s="452"/>
      <c r="J169" s="452"/>
    </row>
    <row r="170" spans="1:10" x14ac:dyDescent="0.25">
      <c r="A170" s="444"/>
      <c r="B170" s="491"/>
      <c r="C170" s="489"/>
      <c r="D170" s="490"/>
      <c r="E170" s="443"/>
      <c r="F170" s="443"/>
      <c r="G170" s="452"/>
      <c r="H170" s="452"/>
      <c r="I170" s="452"/>
      <c r="J170" s="452"/>
    </row>
    <row r="171" spans="1:10" ht="45" x14ac:dyDescent="0.25">
      <c r="A171" s="444">
        <f>A163+1</f>
        <v>6</v>
      </c>
      <c r="B171" s="491" t="s">
        <v>306</v>
      </c>
      <c r="C171" s="489"/>
      <c r="D171" s="490"/>
      <c r="E171" s="443"/>
      <c r="F171" s="443"/>
      <c r="G171" s="452"/>
      <c r="H171" s="452"/>
      <c r="I171" s="452"/>
      <c r="J171" s="452"/>
    </row>
    <row r="172" spans="1:10" x14ac:dyDescent="0.25">
      <c r="A172" s="444"/>
      <c r="B172" s="491" t="s">
        <v>307</v>
      </c>
      <c r="C172" s="489" t="s">
        <v>267</v>
      </c>
      <c r="D172" s="490">
        <v>2617</v>
      </c>
      <c r="E172" s="443"/>
      <c r="F172" s="480"/>
      <c r="G172" s="452"/>
      <c r="H172" s="452"/>
      <c r="I172" s="452"/>
      <c r="J172" s="452"/>
    </row>
    <row r="173" spans="1:10" x14ac:dyDescent="0.25">
      <c r="A173" s="444"/>
      <c r="B173" s="491" t="s">
        <v>308</v>
      </c>
      <c r="C173" s="489" t="s">
        <v>267</v>
      </c>
      <c r="D173" s="490">
        <v>2617</v>
      </c>
      <c r="E173" s="443"/>
      <c r="F173" s="480"/>
      <c r="G173" s="452"/>
      <c r="H173" s="452"/>
      <c r="I173" s="452"/>
      <c r="J173" s="452"/>
    </row>
    <row r="174" spans="1:10" x14ac:dyDescent="0.25">
      <c r="A174" s="444"/>
      <c r="B174" s="491" t="s">
        <v>309</v>
      </c>
      <c r="C174" s="489" t="s">
        <v>267</v>
      </c>
      <c r="D174" s="490">
        <v>2617</v>
      </c>
      <c r="E174" s="443"/>
      <c r="F174" s="480"/>
      <c r="G174" s="452"/>
      <c r="H174" s="452"/>
      <c r="I174" s="452"/>
      <c r="J174" s="452"/>
    </row>
    <row r="175" spans="1:10" x14ac:dyDescent="0.25">
      <c r="A175" s="444"/>
      <c r="B175" s="491"/>
      <c r="C175" s="489"/>
      <c r="D175" s="490"/>
      <c r="E175" s="443"/>
      <c r="F175" s="480"/>
      <c r="G175" s="452"/>
      <c r="H175" s="452"/>
      <c r="I175" s="452"/>
      <c r="J175" s="452"/>
    </row>
    <row r="176" spans="1:10" ht="47.25" customHeight="1" x14ac:dyDescent="0.25">
      <c r="A176" s="439">
        <f>A171+1</f>
        <v>7</v>
      </c>
      <c r="B176" s="492" t="s">
        <v>444</v>
      </c>
      <c r="C176" s="493"/>
      <c r="D176" s="494"/>
      <c r="E176" s="495"/>
      <c r="F176" s="480"/>
      <c r="G176" s="452"/>
      <c r="H176" s="452"/>
      <c r="I176" s="452"/>
      <c r="J176" s="452"/>
    </row>
    <row r="177" spans="1:10" x14ac:dyDescent="0.25">
      <c r="A177" s="439"/>
      <c r="B177" s="578" t="s">
        <v>445</v>
      </c>
      <c r="C177" s="493" t="s">
        <v>43</v>
      </c>
      <c r="D177" s="496">
        <v>1</v>
      </c>
      <c r="E177" s="495"/>
      <c r="F177" s="480"/>
      <c r="G177" s="452"/>
      <c r="H177" s="452"/>
      <c r="I177" s="452"/>
      <c r="J177" s="452"/>
    </row>
    <row r="178" spans="1:10" x14ac:dyDescent="0.25">
      <c r="A178" s="439"/>
      <c r="B178" s="492" t="s">
        <v>446</v>
      </c>
      <c r="C178" s="493" t="s">
        <v>43</v>
      </c>
      <c r="D178" s="496">
        <v>1</v>
      </c>
      <c r="E178" s="495"/>
      <c r="F178" s="480"/>
      <c r="G178" s="452"/>
      <c r="H178" s="452"/>
      <c r="I178" s="452"/>
      <c r="J178" s="452"/>
    </row>
    <row r="179" spans="1:10" x14ac:dyDescent="0.25">
      <c r="A179" s="439"/>
      <c r="B179" s="492" t="s">
        <v>310</v>
      </c>
      <c r="C179" s="493" t="s">
        <v>43</v>
      </c>
      <c r="D179" s="496">
        <v>2</v>
      </c>
      <c r="E179" s="495"/>
      <c r="F179" s="480"/>
      <c r="G179" s="452"/>
      <c r="H179" s="452"/>
      <c r="I179" s="452"/>
      <c r="J179" s="452"/>
    </row>
    <row r="180" spans="1:10" x14ac:dyDescent="0.25">
      <c r="A180" s="439"/>
      <c r="B180" s="492"/>
      <c r="C180" s="493"/>
      <c r="D180" s="496"/>
      <c r="E180" s="495"/>
      <c r="F180" s="480"/>
      <c r="G180" s="452"/>
      <c r="H180" s="452"/>
      <c r="I180" s="452"/>
      <c r="J180" s="452"/>
    </row>
    <row r="181" spans="1:10" ht="49.5" customHeight="1" x14ac:dyDescent="0.25">
      <c r="A181" s="439">
        <f>A176+1</f>
        <v>8</v>
      </c>
      <c r="B181" s="688" t="s">
        <v>453</v>
      </c>
      <c r="C181" s="489" t="s">
        <v>254</v>
      </c>
      <c r="D181" s="490">
        <v>1</v>
      </c>
      <c r="E181" s="495"/>
      <c r="F181" s="480"/>
      <c r="G181" s="452"/>
      <c r="H181" s="452"/>
      <c r="I181" s="452"/>
      <c r="J181" s="452"/>
    </row>
    <row r="182" spans="1:10" x14ac:dyDescent="0.25">
      <c r="A182" s="439"/>
      <c r="B182" s="497"/>
      <c r="C182" s="489"/>
      <c r="D182" s="490"/>
      <c r="E182" s="495"/>
      <c r="F182" s="480"/>
      <c r="G182" s="452"/>
      <c r="H182" s="452"/>
      <c r="I182" s="452"/>
      <c r="J182" s="452"/>
    </row>
    <row r="183" spans="1:10" x14ac:dyDescent="0.25">
      <c r="A183" s="439">
        <f>A181+1</f>
        <v>9</v>
      </c>
      <c r="B183" s="492" t="s">
        <v>311</v>
      </c>
      <c r="C183" s="493"/>
      <c r="D183" s="496"/>
      <c r="E183" s="495"/>
      <c r="F183" s="498"/>
      <c r="G183" s="452"/>
      <c r="H183" s="452"/>
      <c r="I183" s="452"/>
      <c r="J183" s="452"/>
    </row>
    <row r="184" spans="1:10" x14ac:dyDescent="0.25">
      <c r="A184" s="439"/>
      <c r="B184" s="492" t="s">
        <v>312</v>
      </c>
      <c r="C184" s="493" t="s">
        <v>267</v>
      </c>
      <c r="D184" s="496">
        <v>25</v>
      </c>
      <c r="E184" s="495"/>
      <c r="F184" s="480"/>
      <c r="G184" s="452"/>
      <c r="H184" s="452"/>
      <c r="I184" s="452"/>
      <c r="J184" s="452"/>
    </row>
    <row r="185" spans="1:10" x14ac:dyDescent="0.25">
      <c r="A185" s="439"/>
      <c r="B185" s="492"/>
      <c r="C185" s="493"/>
      <c r="D185" s="496"/>
      <c r="E185" s="480"/>
      <c r="F185" s="480"/>
      <c r="G185" s="452"/>
      <c r="H185" s="452"/>
      <c r="I185" s="452"/>
      <c r="J185" s="452"/>
    </row>
    <row r="186" spans="1:10" x14ac:dyDescent="0.25">
      <c r="A186" s="439">
        <f>A183+1</f>
        <v>10</v>
      </c>
      <c r="B186" s="499" t="s">
        <v>313</v>
      </c>
      <c r="C186" s="441"/>
      <c r="D186" s="442"/>
      <c r="E186" s="500"/>
      <c r="F186" s="500"/>
      <c r="G186" s="452"/>
      <c r="H186" s="452"/>
      <c r="I186" s="452"/>
      <c r="J186" s="452"/>
    </row>
    <row r="187" spans="1:10" x14ac:dyDescent="0.25">
      <c r="A187" s="439"/>
      <c r="B187" s="499" t="s">
        <v>301</v>
      </c>
      <c r="C187" s="441" t="s">
        <v>254</v>
      </c>
      <c r="D187" s="442">
        <v>16</v>
      </c>
      <c r="E187" s="501"/>
      <c r="F187" s="480"/>
      <c r="G187" s="452"/>
      <c r="H187" s="452"/>
      <c r="I187" s="452"/>
      <c r="J187" s="452"/>
    </row>
    <row r="188" spans="1:10" x14ac:dyDescent="0.25">
      <c r="A188" s="444"/>
      <c r="B188" s="491"/>
      <c r="C188" s="489"/>
      <c r="D188" s="490"/>
      <c r="E188" s="443"/>
      <c r="F188" s="443"/>
      <c r="G188" s="452"/>
      <c r="H188" s="452"/>
      <c r="I188" s="452"/>
      <c r="J188" s="452"/>
    </row>
    <row r="189" spans="1:10" ht="60" x14ac:dyDescent="0.25">
      <c r="A189" s="439">
        <f>A186+1</f>
        <v>11</v>
      </c>
      <c r="B189" s="502" t="s">
        <v>314</v>
      </c>
      <c r="C189" s="503" t="s">
        <v>315</v>
      </c>
      <c r="D189" s="504">
        <v>1</v>
      </c>
      <c r="E189" s="505"/>
      <c r="F189" s="480"/>
      <c r="G189" s="452"/>
      <c r="H189" s="452"/>
      <c r="I189" s="452"/>
      <c r="J189" s="452"/>
    </row>
    <row r="190" spans="1:10" x14ac:dyDescent="0.25">
      <c r="A190" s="439"/>
      <c r="B190" s="502"/>
      <c r="C190" s="503"/>
      <c r="D190" s="504"/>
      <c r="E190" s="505"/>
      <c r="F190" s="506"/>
      <c r="G190" s="452"/>
      <c r="H190" s="452"/>
      <c r="I190" s="452"/>
      <c r="J190" s="452"/>
    </row>
    <row r="191" spans="1:10" ht="30" x14ac:dyDescent="0.25">
      <c r="A191" s="439">
        <f>A189+1</f>
        <v>12</v>
      </c>
      <c r="B191" s="502" t="s">
        <v>316</v>
      </c>
      <c r="C191" s="503" t="s">
        <v>315</v>
      </c>
      <c r="D191" s="504">
        <v>1</v>
      </c>
      <c r="E191" s="505"/>
      <c r="F191" s="480"/>
      <c r="G191" s="452"/>
      <c r="H191" s="452"/>
      <c r="I191" s="452"/>
      <c r="J191" s="452"/>
    </row>
    <row r="192" spans="1:10" x14ac:dyDescent="0.25">
      <c r="A192" s="439"/>
      <c r="B192" s="502"/>
      <c r="C192" s="503"/>
      <c r="D192" s="504"/>
      <c r="E192" s="505"/>
      <c r="F192" s="506"/>
      <c r="G192" s="452"/>
      <c r="H192" s="452"/>
      <c r="I192" s="452"/>
      <c r="J192" s="452"/>
    </row>
    <row r="193" spans="1:10" ht="45" x14ac:dyDescent="0.25">
      <c r="A193" s="439">
        <f>A191+1</f>
        <v>13</v>
      </c>
      <c r="B193" s="502" t="s">
        <v>317</v>
      </c>
      <c r="C193" s="503" t="s">
        <v>315</v>
      </c>
      <c r="D193" s="504">
        <v>1</v>
      </c>
      <c r="E193" s="505"/>
      <c r="F193" s="480"/>
      <c r="G193" s="452"/>
      <c r="H193" s="452"/>
      <c r="I193" s="452"/>
      <c r="J193" s="452"/>
    </row>
    <row r="194" spans="1:10" x14ac:dyDescent="0.25">
      <c r="A194" s="439"/>
      <c r="B194" s="502"/>
      <c r="C194" s="503"/>
      <c r="D194" s="504"/>
      <c r="E194" s="505"/>
      <c r="F194" s="506"/>
      <c r="G194" s="452"/>
      <c r="H194" s="452"/>
      <c r="I194" s="452"/>
      <c r="J194" s="452"/>
    </row>
    <row r="195" spans="1:10" x14ac:dyDescent="0.25">
      <c r="A195" s="439">
        <f>A193+1</f>
        <v>14</v>
      </c>
      <c r="B195" s="502" t="s">
        <v>318</v>
      </c>
      <c r="C195" s="503" t="s">
        <v>315</v>
      </c>
      <c r="D195" s="504">
        <v>1</v>
      </c>
      <c r="E195" s="505"/>
      <c r="F195" s="480"/>
      <c r="G195" s="452"/>
      <c r="H195" s="452"/>
      <c r="I195" s="452"/>
      <c r="J195" s="452"/>
    </row>
    <row r="196" spans="1:10" x14ac:dyDescent="0.25">
      <c r="A196" s="439"/>
      <c r="B196" s="502"/>
      <c r="C196" s="503"/>
      <c r="D196" s="504"/>
      <c r="E196" s="505"/>
      <c r="F196" s="506"/>
      <c r="G196" s="452"/>
      <c r="H196" s="452"/>
      <c r="I196" s="452"/>
      <c r="J196" s="452"/>
    </row>
    <row r="197" spans="1:10" ht="30" x14ac:dyDescent="0.25">
      <c r="A197" s="439">
        <f>A195+1</f>
        <v>15</v>
      </c>
      <c r="B197" s="502" t="s">
        <v>319</v>
      </c>
      <c r="C197" s="503" t="s">
        <v>315</v>
      </c>
      <c r="D197" s="504">
        <v>1</v>
      </c>
      <c r="E197" s="505"/>
      <c r="F197" s="480"/>
      <c r="G197" s="452"/>
      <c r="H197" s="452"/>
      <c r="I197" s="452"/>
      <c r="J197" s="452"/>
    </row>
    <row r="198" spans="1:10" x14ac:dyDescent="0.25">
      <c r="A198" s="439"/>
      <c r="B198" s="502"/>
      <c r="C198" s="503"/>
      <c r="D198" s="504"/>
      <c r="E198" s="505"/>
      <c r="F198" s="506"/>
      <c r="G198" s="452"/>
      <c r="H198" s="452"/>
      <c r="I198" s="452"/>
      <c r="J198" s="452"/>
    </row>
    <row r="199" spans="1:10" ht="196.5" customHeight="1" thickBot="1" x14ac:dyDescent="0.3">
      <c r="A199" s="439">
        <f>A197+1</f>
        <v>16</v>
      </c>
      <c r="B199" s="502" t="s">
        <v>320</v>
      </c>
      <c r="C199" s="503" t="s">
        <v>315</v>
      </c>
      <c r="D199" s="504">
        <v>1</v>
      </c>
      <c r="E199" s="507"/>
      <c r="F199" s="455"/>
      <c r="G199" s="452"/>
      <c r="H199" s="452"/>
      <c r="I199" s="452"/>
      <c r="J199" s="452"/>
    </row>
    <row r="200" spans="1:10" ht="15.75" thickBot="1" x14ac:dyDescent="0.3">
      <c r="A200" s="462">
        <f>A141</f>
        <v>2</v>
      </c>
      <c r="B200" s="678" t="str">
        <f>B141</f>
        <v>RADIJATORSKO GRIJANJE 90/70°C</v>
      </c>
      <c r="C200" s="679"/>
      <c r="D200" s="679"/>
      <c r="E200" s="680"/>
      <c r="F200" s="463"/>
      <c r="G200" s="368"/>
      <c r="H200" s="368"/>
      <c r="I200" s="368"/>
      <c r="J200" s="452"/>
    </row>
    <row r="201" spans="1:10" x14ac:dyDescent="0.25">
      <c r="B201" s="509"/>
      <c r="C201" s="454"/>
      <c r="G201" s="452"/>
      <c r="H201" s="452"/>
      <c r="I201" s="452"/>
      <c r="J201" s="452"/>
    </row>
    <row r="202" spans="1:10" x14ac:dyDescent="0.25">
      <c r="B202" s="509"/>
      <c r="C202" s="454"/>
      <c r="G202" s="452"/>
      <c r="H202" s="452"/>
      <c r="I202" s="452"/>
      <c r="J202" s="452"/>
    </row>
    <row r="203" spans="1:10" x14ac:dyDescent="0.25">
      <c r="A203" s="432">
        <v>3</v>
      </c>
      <c r="B203" s="681" t="s">
        <v>321</v>
      </c>
      <c r="C203" s="682"/>
      <c r="D203" s="411"/>
      <c r="E203" s="470"/>
      <c r="F203" s="470"/>
      <c r="G203" s="452"/>
      <c r="H203" s="452"/>
      <c r="I203" s="452"/>
      <c r="J203" s="452"/>
    </row>
    <row r="204" spans="1:10" ht="30" x14ac:dyDescent="0.25">
      <c r="A204" s="435" t="s">
        <v>244</v>
      </c>
      <c r="B204" s="436" t="s">
        <v>245</v>
      </c>
      <c r="C204" s="511" t="s">
        <v>246</v>
      </c>
      <c r="D204" s="472" t="s">
        <v>247</v>
      </c>
      <c r="E204" s="512" t="s">
        <v>248</v>
      </c>
      <c r="F204" s="474" t="s">
        <v>249</v>
      </c>
      <c r="G204" s="452"/>
      <c r="H204" s="452"/>
      <c r="I204" s="452"/>
      <c r="J204" s="452"/>
    </row>
    <row r="205" spans="1:10" ht="60" x14ac:dyDescent="0.25">
      <c r="A205" s="475">
        <v>1</v>
      </c>
      <c r="B205" s="513" t="s">
        <v>322</v>
      </c>
      <c r="C205" s="514"/>
      <c r="D205" s="515"/>
      <c r="E205" s="516"/>
      <c r="F205" s="480"/>
      <c r="G205" s="452"/>
      <c r="H205" s="452"/>
      <c r="I205" s="452"/>
      <c r="J205" s="452"/>
    </row>
    <row r="206" spans="1:10" x14ac:dyDescent="0.25">
      <c r="A206" s="439"/>
      <c r="B206" s="513" t="s">
        <v>323</v>
      </c>
      <c r="C206" s="514"/>
      <c r="D206" s="515"/>
      <c r="E206" s="516"/>
      <c r="F206" s="480"/>
      <c r="G206" s="452"/>
      <c r="H206" s="452"/>
      <c r="I206" s="452"/>
      <c r="J206" s="452"/>
    </row>
    <row r="207" spans="1:10" x14ac:dyDescent="0.25">
      <c r="A207" s="439"/>
      <c r="B207" s="513" t="s">
        <v>324</v>
      </c>
      <c r="C207" s="514" t="s">
        <v>267</v>
      </c>
      <c r="D207" s="515">
        <v>32</v>
      </c>
      <c r="E207" s="516"/>
      <c r="F207" s="480"/>
      <c r="G207" s="452"/>
      <c r="H207" s="452"/>
      <c r="I207" s="452"/>
      <c r="J207" s="452"/>
    </row>
    <row r="208" spans="1:10" x14ac:dyDescent="0.25">
      <c r="A208" s="439"/>
      <c r="B208" s="513" t="s">
        <v>325</v>
      </c>
      <c r="C208" s="514" t="s">
        <v>267</v>
      </c>
      <c r="D208" s="515">
        <v>22</v>
      </c>
      <c r="E208" s="516"/>
      <c r="F208" s="480"/>
      <c r="G208" s="452"/>
      <c r="H208" s="452"/>
      <c r="I208" s="452"/>
      <c r="J208" s="452"/>
    </row>
    <row r="209" spans="1:10" x14ac:dyDescent="0.25">
      <c r="A209" s="439"/>
      <c r="B209" s="513" t="s">
        <v>326</v>
      </c>
      <c r="C209" s="514" t="s">
        <v>267</v>
      </c>
      <c r="D209" s="515">
        <v>25</v>
      </c>
      <c r="E209" s="516"/>
      <c r="F209" s="480"/>
      <c r="G209" s="452"/>
      <c r="H209" s="452"/>
      <c r="I209" s="452"/>
      <c r="J209" s="452"/>
    </row>
    <row r="210" spans="1:10" x14ac:dyDescent="0.25">
      <c r="A210" s="444"/>
      <c r="B210" s="513" t="s">
        <v>327</v>
      </c>
      <c r="C210" s="514"/>
      <c r="D210" s="515"/>
      <c r="E210" s="516"/>
      <c r="F210" s="480"/>
      <c r="G210" s="452"/>
      <c r="H210" s="452"/>
      <c r="I210" s="452"/>
      <c r="J210" s="452"/>
    </row>
    <row r="211" spans="1:10" x14ac:dyDescent="0.25">
      <c r="A211" s="444"/>
      <c r="B211" s="513" t="s">
        <v>328</v>
      </c>
      <c r="C211" s="517"/>
      <c r="D211" s="518"/>
      <c r="E211" s="516"/>
      <c r="F211" s="480"/>
      <c r="G211" s="452"/>
      <c r="H211" s="452"/>
      <c r="I211" s="452"/>
      <c r="J211" s="452"/>
    </row>
    <row r="212" spans="1:10" x14ac:dyDescent="0.25">
      <c r="A212" s="439"/>
      <c r="B212" s="513" t="s">
        <v>324</v>
      </c>
      <c r="C212" s="514" t="s">
        <v>43</v>
      </c>
      <c r="D212" s="515">
        <v>2</v>
      </c>
      <c r="E212" s="516"/>
      <c r="F212" s="480"/>
      <c r="G212" s="452"/>
      <c r="H212" s="452"/>
      <c r="I212" s="452"/>
      <c r="J212" s="452"/>
    </row>
    <row r="213" spans="1:10" x14ac:dyDescent="0.25">
      <c r="A213" s="439"/>
      <c r="B213" s="513" t="s">
        <v>325</v>
      </c>
      <c r="C213" s="514" t="s">
        <v>43</v>
      </c>
      <c r="D213" s="515">
        <v>5</v>
      </c>
      <c r="E213" s="516"/>
      <c r="F213" s="480"/>
      <c r="G213" s="452"/>
      <c r="H213" s="452"/>
      <c r="I213" s="452"/>
      <c r="J213" s="452"/>
    </row>
    <row r="214" spans="1:10" x14ac:dyDescent="0.25">
      <c r="A214" s="439"/>
      <c r="B214" s="513" t="s">
        <v>326</v>
      </c>
      <c r="C214" s="514" t="s">
        <v>43</v>
      </c>
      <c r="D214" s="515">
        <v>2</v>
      </c>
      <c r="E214" s="516"/>
      <c r="F214" s="480"/>
      <c r="G214" s="452"/>
      <c r="H214" s="452"/>
      <c r="I214" s="452"/>
      <c r="J214" s="452"/>
    </row>
    <row r="215" spans="1:10" x14ac:dyDescent="0.25">
      <c r="A215" s="444"/>
      <c r="B215" s="513" t="s">
        <v>329</v>
      </c>
      <c r="C215" s="517"/>
      <c r="D215" s="518"/>
      <c r="E215" s="516"/>
      <c r="F215" s="519"/>
      <c r="G215" s="452"/>
      <c r="H215" s="452"/>
      <c r="I215" s="452"/>
      <c r="J215" s="452"/>
    </row>
    <row r="216" spans="1:10" x14ac:dyDescent="0.25">
      <c r="A216" s="439"/>
      <c r="B216" s="513" t="s">
        <v>325</v>
      </c>
      <c r="C216" s="514" t="s">
        <v>43</v>
      </c>
      <c r="D216" s="515">
        <v>2</v>
      </c>
      <c r="E216" s="516"/>
      <c r="F216" s="480"/>
      <c r="G216" s="452"/>
      <c r="H216" s="452"/>
      <c r="I216" s="452"/>
      <c r="J216" s="452"/>
    </row>
    <row r="217" spans="1:10" x14ac:dyDescent="0.25">
      <c r="A217" s="439"/>
      <c r="B217" s="513" t="s">
        <v>330</v>
      </c>
      <c r="C217" s="514" t="s">
        <v>43</v>
      </c>
      <c r="D217" s="515">
        <v>2</v>
      </c>
      <c r="E217" s="516"/>
      <c r="F217" s="480"/>
      <c r="G217" s="452"/>
      <c r="H217" s="452"/>
      <c r="I217" s="452"/>
      <c r="J217" s="452"/>
    </row>
    <row r="218" spans="1:10" x14ac:dyDescent="0.25">
      <c r="A218" s="444"/>
      <c r="B218" s="513">
        <v>0</v>
      </c>
      <c r="C218" s="514"/>
      <c r="D218" s="515"/>
      <c r="E218" s="516"/>
      <c r="F218" s="519"/>
      <c r="G218" s="452"/>
      <c r="H218" s="452"/>
      <c r="I218" s="452"/>
      <c r="J218" s="452"/>
    </row>
    <row r="219" spans="1:10" ht="45" x14ac:dyDescent="0.25">
      <c r="A219" s="444">
        <f>A205+1</f>
        <v>2</v>
      </c>
      <c r="B219" s="520" t="s">
        <v>454</v>
      </c>
      <c r="C219" s="521"/>
      <c r="D219" s="522"/>
      <c r="E219" s="516"/>
      <c r="F219" s="519"/>
      <c r="G219" s="452"/>
      <c r="H219" s="452"/>
      <c r="I219" s="452"/>
      <c r="J219" s="452"/>
    </row>
    <row r="220" spans="1:10" x14ac:dyDescent="0.25">
      <c r="A220" s="439"/>
      <c r="B220" s="513" t="s">
        <v>323</v>
      </c>
      <c r="C220" s="514"/>
      <c r="D220" s="515"/>
      <c r="E220" s="516"/>
      <c r="F220" s="480"/>
      <c r="G220" s="452"/>
      <c r="H220" s="452"/>
      <c r="I220" s="452"/>
      <c r="J220" s="452"/>
    </row>
    <row r="221" spans="1:10" x14ac:dyDescent="0.25">
      <c r="A221" s="439"/>
      <c r="B221" s="513" t="s">
        <v>324</v>
      </c>
      <c r="C221" s="514" t="s">
        <v>267</v>
      </c>
      <c r="D221" s="515">
        <v>16</v>
      </c>
      <c r="E221" s="516"/>
      <c r="F221" s="480"/>
      <c r="G221" s="452"/>
      <c r="H221" s="452"/>
      <c r="I221" s="452"/>
      <c r="J221" s="452"/>
    </row>
    <row r="222" spans="1:10" x14ac:dyDescent="0.25">
      <c r="A222" s="439"/>
      <c r="B222" s="513" t="s">
        <v>325</v>
      </c>
      <c r="C222" s="514" t="s">
        <v>267</v>
      </c>
      <c r="D222" s="515">
        <v>15</v>
      </c>
      <c r="E222" s="516"/>
      <c r="F222" s="480"/>
      <c r="G222" s="452"/>
      <c r="H222" s="452"/>
      <c r="I222" s="452"/>
      <c r="J222" s="452"/>
    </row>
    <row r="223" spans="1:10" x14ac:dyDescent="0.25">
      <c r="A223" s="439"/>
      <c r="B223" s="513" t="s">
        <v>326</v>
      </c>
      <c r="C223" s="514" t="s">
        <v>267</v>
      </c>
      <c r="D223" s="515">
        <v>12</v>
      </c>
      <c r="E223" s="516"/>
      <c r="F223" s="480"/>
      <c r="G223" s="452"/>
      <c r="H223" s="452"/>
      <c r="I223" s="452"/>
      <c r="J223" s="452"/>
    </row>
    <row r="224" spans="1:10" x14ac:dyDescent="0.25">
      <c r="A224" s="444"/>
      <c r="B224" s="513" t="s">
        <v>327</v>
      </c>
      <c r="C224" s="514"/>
      <c r="D224" s="515"/>
      <c r="E224" s="516"/>
      <c r="F224" s="480"/>
      <c r="G224" s="452"/>
      <c r="H224" s="452"/>
      <c r="I224" s="452"/>
      <c r="J224" s="452"/>
    </row>
    <row r="225" spans="1:10" x14ac:dyDescent="0.25">
      <c r="A225" s="444"/>
      <c r="B225" s="513" t="s">
        <v>328</v>
      </c>
      <c r="C225" s="517"/>
      <c r="D225" s="518"/>
      <c r="E225" s="516"/>
      <c r="F225" s="480"/>
      <c r="G225" s="452"/>
      <c r="H225" s="452"/>
      <c r="I225" s="452"/>
      <c r="J225" s="452"/>
    </row>
    <row r="226" spans="1:10" x14ac:dyDescent="0.25">
      <c r="A226" s="439"/>
      <c r="B226" s="513" t="s">
        <v>324</v>
      </c>
      <c r="C226" s="514" t="s">
        <v>43</v>
      </c>
      <c r="D226" s="515">
        <v>2</v>
      </c>
      <c r="E226" s="516"/>
      <c r="F226" s="480"/>
      <c r="G226" s="452"/>
      <c r="H226" s="452"/>
      <c r="I226" s="452"/>
      <c r="J226" s="452"/>
    </row>
    <row r="227" spans="1:10" x14ac:dyDescent="0.25">
      <c r="A227" s="439"/>
      <c r="B227" s="513" t="s">
        <v>325</v>
      </c>
      <c r="C227" s="514" t="s">
        <v>43</v>
      </c>
      <c r="D227" s="515">
        <v>3</v>
      </c>
      <c r="E227" s="516"/>
      <c r="F227" s="480"/>
      <c r="G227" s="452"/>
      <c r="H227" s="452"/>
      <c r="I227" s="452"/>
      <c r="J227" s="452"/>
    </row>
    <row r="228" spans="1:10" x14ac:dyDescent="0.25">
      <c r="A228" s="439"/>
      <c r="B228" s="513" t="s">
        <v>326</v>
      </c>
      <c r="C228" s="514" t="s">
        <v>43</v>
      </c>
      <c r="D228" s="515">
        <v>1</v>
      </c>
      <c r="E228" s="516"/>
      <c r="F228" s="480"/>
      <c r="G228" s="452"/>
      <c r="H228" s="452"/>
      <c r="I228" s="452"/>
      <c r="J228" s="452"/>
    </row>
    <row r="229" spans="1:10" x14ac:dyDescent="0.25">
      <c r="A229" s="444"/>
      <c r="B229" s="513" t="s">
        <v>329</v>
      </c>
      <c r="C229" s="517"/>
      <c r="D229" s="518"/>
      <c r="E229" s="516"/>
      <c r="F229" s="519"/>
      <c r="G229" s="452"/>
      <c r="H229" s="452"/>
      <c r="I229" s="452"/>
      <c r="J229" s="452"/>
    </row>
    <row r="230" spans="1:10" x14ac:dyDescent="0.25">
      <c r="A230" s="439"/>
      <c r="B230" s="513" t="s">
        <v>325</v>
      </c>
      <c r="C230" s="514" t="s">
        <v>43</v>
      </c>
      <c r="D230" s="515">
        <v>1</v>
      </c>
      <c r="E230" s="516"/>
      <c r="F230" s="480"/>
      <c r="G230" s="452"/>
      <c r="H230" s="452"/>
      <c r="I230" s="452"/>
      <c r="J230" s="452"/>
    </row>
    <row r="231" spans="1:10" x14ac:dyDescent="0.25">
      <c r="A231" s="439"/>
      <c r="B231" s="513" t="s">
        <v>330</v>
      </c>
      <c r="C231" s="514" t="s">
        <v>43</v>
      </c>
      <c r="D231" s="515">
        <v>1</v>
      </c>
      <c r="E231" s="516"/>
      <c r="F231" s="480"/>
      <c r="G231" s="452"/>
      <c r="H231" s="452"/>
      <c r="I231" s="452"/>
      <c r="J231" s="452"/>
    </row>
    <row r="232" spans="1:10" x14ac:dyDescent="0.25">
      <c r="A232" s="444"/>
      <c r="B232" s="520"/>
      <c r="C232" s="521"/>
      <c r="D232" s="522"/>
      <c r="E232" s="516"/>
      <c r="F232" s="519"/>
      <c r="G232" s="452"/>
      <c r="H232" s="452"/>
      <c r="I232" s="452"/>
      <c r="J232" s="452"/>
    </row>
    <row r="233" spans="1:10" ht="45" x14ac:dyDescent="0.25">
      <c r="A233" s="444">
        <f>A219+1</f>
        <v>3</v>
      </c>
      <c r="B233" s="523" t="s">
        <v>331</v>
      </c>
      <c r="C233" s="524"/>
      <c r="D233" s="525"/>
      <c r="E233" s="516"/>
      <c r="F233" s="480"/>
      <c r="G233" s="452"/>
      <c r="H233" s="452"/>
      <c r="I233" s="452"/>
      <c r="J233" s="452"/>
    </row>
    <row r="234" spans="1:10" x14ac:dyDescent="0.25">
      <c r="A234" s="439"/>
      <c r="B234" s="513" t="s">
        <v>325</v>
      </c>
      <c r="C234" s="526" t="s">
        <v>267</v>
      </c>
      <c r="D234" s="515">
        <v>1</v>
      </c>
      <c r="E234" s="516"/>
      <c r="F234" s="480"/>
      <c r="G234" s="452"/>
      <c r="H234" s="452"/>
      <c r="I234" s="452"/>
      <c r="J234" s="452"/>
    </row>
    <row r="235" spans="1:10" x14ac:dyDescent="0.25">
      <c r="A235" s="444"/>
      <c r="B235" s="513"/>
      <c r="C235" s="514"/>
      <c r="D235" s="515"/>
      <c r="E235" s="516"/>
      <c r="F235" s="443"/>
      <c r="G235" s="452"/>
      <c r="H235" s="452"/>
      <c r="I235" s="452"/>
      <c r="J235" s="452"/>
    </row>
    <row r="236" spans="1:10" ht="60" x14ac:dyDescent="0.25">
      <c r="A236" s="444">
        <f>A233+1</f>
        <v>4</v>
      </c>
      <c r="B236" s="527" t="s">
        <v>332</v>
      </c>
      <c r="C236" s="528"/>
      <c r="D236" s="529"/>
      <c r="E236" s="516"/>
      <c r="F236" s="443"/>
      <c r="G236" s="452"/>
      <c r="H236" s="452"/>
      <c r="I236" s="452"/>
      <c r="J236" s="452"/>
    </row>
    <row r="237" spans="1:10" x14ac:dyDescent="0.25">
      <c r="A237" s="439"/>
      <c r="B237" s="513" t="s">
        <v>324</v>
      </c>
      <c r="C237" s="514" t="s">
        <v>267</v>
      </c>
      <c r="D237" s="515">
        <v>2</v>
      </c>
      <c r="E237" s="516"/>
      <c r="F237" s="480"/>
      <c r="G237" s="452"/>
      <c r="H237" s="452"/>
      <c r="I237" s="452"/>
      <c r="J237" s="452"/>
    </row>
    <row r="238" spans="1:10" x14ac:dyDescent="0.25">
      <c r="A238" s="439"/>
      <c r="B238" s="513" t="s">
        <v>325</v>
      </c>
      <c r="C238" s="514" t="s">
        <v>267</v>
      </c>
      <c r="D238" s="515">
        <v>1</v>
      </c>
      <c r="E238" s="516"/>
      <c r="F238" s="480"/>
      <c r="G238" s="452"/>
      <c r="H238" s="452"/>
      <c r="I238" s="452"/>
      <c r="J238" s="452"/>
    </row>
    <row r="239" spans="1:10" ht="17.100000000000001" customHeight="1" x14ac:dyDescent="0.25">
      <c r="A239" s="444"/>
      <c r="B239" s="513"/>
      <c r="C239" s="514"/>
      <c r="D239" s="515"/>
      <c r="E239" s="516"/>
      <c r="F239" s="443"/>
      <c r="G239" s="452"/>
      <c r="H239" s="452"/>
      <c r="I239" s="452"/>
      <c r="J239" s="452"/>
    </row>
    <row r="240" spans="1:10" ht="30" x14ac:dyDescent="0.25">
      <c r="A240" s="444">
        <f>A236+1</f>
        <v>5</v>
      </c>
      <c r="B240" s="530" t="s">
        <v>455</v>
      </c>
      <c r="C240" s="531" t="s">
        <v>43</v>
      </c>
      <c r="D240" s="532">
        <v>3</v>
      </c>
      <c r="E240" s="516"/>
      <c r="F240" s="443"/>
      <c r="G240" s="452"/>
      <c r="H240" s="452"/>
      <c r="I240" s="452"/>
      <c r="J240" s="452"/>
    </row>
    <row r="241" spans="1:10" x14ac:dyDescent="0.25">
      <c r="A241" s="444"/>
      <c r="B241" s="530"/>
      <c r="C241" s="531"/>
      <c r="D241" s="532"/>
      <c r="E241" s="516"/>
      <c r="F241" s="480"/>
      <c r="G241" s="452"/>
      <c r="H241" s="452"/>
      <c r="I241" s="452"/>
      <c r="J241" s="452"/>
    </row>
    <row r="242" spans="1:10" ht="75" x14ac:dyDescent="0.25">
      <c r="A242" s="444">
        <f>A240+1</f>
        <v>6</v>
      </c>
      <c r="B242" s="533" t="s">
        <v>456</v>
      </c>
      <c r="C242" s="534"/>
      <c r="D242" s="535"/>
      <c r="E242" s="516"/>
      <c r="F242" s="480"/>
      <c r="G242" s="452"/>
      <c r="H242" s="452"/>
      <c r="I242" s="452"/>
      <c r="J242" s="452"/>
    </row>
    <row r="243" spans="1:10" x14ac:dyDescent="0.25">
      <c r="A243" s="444"/>
      <c r="B243" s="533" t="s">
        <v>457</v>
      </c>
      <c r="C243" s="536" t="s">
        <v>43</v>
      </c>
      <c r="D243" s="535">
        <v>3</v>
      </c>
      <c r="E243" s="516"/>
      <c r="F243" s="480"/>
      <c r="G243" s="452"/>
      <c r="H243" s="452"/>
      <c r="I243" s="452"/>
      <c r="J243" s="452"/>
    </row>
    <row r="244" spans="1:10" x14ac:dyDescent="0.25">
      <c r="A244" s="444"/>
      <c r="B244" s="537"/>
      <c r="C244" s="538"/>
      <c r="D244" s="539"/>
      <c r="E244" s="516"/>
      <c r="F244" s="443"/>
      <c r="G244" s="452"/>
      <c r="H244" s="452"/>
      <c r="I244" s="452"/>
      <c r="J244" s="452"/>
    </row>
    <row r="245" spans="1:10" ht="135" x14ac:dyDescent="0.25">
      <c r="A245" s="444">
        <f>A242+1</f>
        <v>7</v>
      </c>
      <c r="B245" s="540" t="s">
        <v>383</v>
      </c>
      <c r="C245" s="538"/>
      <c r="D245" s="539"/>
      <c r="E245" s="516"/>
      <c r="F245" s="443"/>
      <c r="G245" s="452"/>
      <c r="H245" s="452"/>
      <c r="I245" s="452"/>
      <c r="J245" s="452"/>
    </row>
    <row r="246" spans="1:10" ht="17.25" x14ac:dyDescent="0.25">
      <c r="A246" s="444"/>
      <c r="B246" s="580" t="s">
        <v>379</v>
      </c>
      <c r="C246" s="538" t="s">
        <v>254</v>
      </c>
      <c r="D246" s="539">
        <v>1</v>
      </c>
      <c r="E246" s="516"/>
      <c r="F246" s="443"/>
      <c r="G246" s="452"/>
      <c r="H246" s="452"/>
      <c r="I246" s="452"/>
      <c r="J246" s="452"/>
    </row>
    <row r="247" spans="1:10" ht="17.100000000000001" customHeight="1" x14ac:dyDescent="0.25">
      <c r="A247" s="444"/>
      <c r="B247" s="580" t="s">
        <v>380</v>
      </c>
      <c r="C247" s="538"/>
      <c r="D247" s="539"/>
      <c r="E247" s="516"/>
      <c r="F247" s="443"/>
      <c r="G247" s="452"/>
      <c r="H247" s="452"/>
      <c r="I247" s="452"/>
      <c r="J247" s="452"/>
    </row>
    <row r="248" spans="1:10" x14ac:dyDescent="0.25">
      <c r="A248" s="444"/>
      <c r="B248" s="580" t="s">
        <v>333</v>
      </c>
      <c r="C248" s="538"/>
      <c r="D248" s="539"/>
      <c r="E248" s="516"/>
      <c r="F248" s="443"/>
      <c r="G248" s="452"/>
      <c r="H248" s="452"/>
      <c r="I248" s="452"/>
      <c r="J248" s="452"/>
    </row>
    <row r="249" spans="1:10" x14ac:dyDescent="0.25">
      <c r="A249" s="444"/>
      <c r="B249" s="580" t="s">
        <v>384</v>
      </c>
      <c r="C249" s="538"/>
      <c r="D249" s="539"/>
      <c r="E249" s="516"/>
      <c r="F249" s="443"/>
      <c r="G249" s="452"/>
      <c r="H249" s="452"/>
      <c r="I249" s="452"/>
      <c r="J249" s="452"/>
    </row>
    <row r="250" spans="1:10" s="541" customFormat="1" x14ac:dyDescent="0.25">
      <c r="A250" s="444"/>
      <c r="B250" s="580" t="s">
        <v>334</v>
      </c>
      <c r="C250" s="538"/>
      <c r="D250" s="539"/>
      <c r="E250" s="516"/>
      <c r="F250" s="443"/>
      <c r="G250" s="452"/>
      <c r="H250" s="452"/>
      <c r="I250" s="452"/>
    </row>
    <row r="251" spans="1:10" x14ac:dyDescent="0.25">
      <c r="A251" s="444"/>
      <c r="B251" s="580" t="s">
        <v>458</v>
      </c>
      <c r="C251" s="538"/>
      <c r="D251" s="539"/>
      <c r="E251" s="516"/>
      <c r="F251" s="443"/>
      <c r="G251" s="452"/>
      <c r="H251" s="452"/>
      <c r="I251" s="452"/>
      <c r="J251" s="452"/>
    </row>
    <row r="252" spans="1:10" x14ac:dyDescent="0.25">
      <c r="A252" s="444"/>
      <c r="B252" s="580"/>
      <c r="C252" s="538"/>
      <c r="D252" s="539"/>
      <c r="E252" s="516"/>
      <c r="F252" s="443"/>
      <c r="G252" s="452"/>
      <c r="H252" s="452"/>
      <c r="I252" s="452"/>
      <c r="J252" s="452"/>
    </row>
    <row r="253" spans="1:10" s="542" customFormat="1" ht="27.75" customHeight="1" x14ac:dyDescent="0.25">
      <c r="A253" s="439">
        <f>A245+1</f>
        <v>8</v>
      </c>
      <c r="B253" s="492" t="s">
        <v>335</v>
      </c>
      <c r="C253" s="543"/>
      <c r="D253" s="496"/>
      <c r="E253" s="516"/>
      <c r="F253" s="498"/>
      <c r="G253" s="452"/>
      <c r="H253" s="452"/>
      <c r="I253" s="452"/>
    </row>
    <row r="254" spans="1:10" s="542" customFormat="1" ht="17.100000000000001" customHeight="1" x14ac:dyDescent="0.25">
      <c r="A254" s="439"/>
      <c r="B254" s="492" t="s">
        <v>312</v>
      </c>
      <c r="C254" s="543" t="s">
        <v>267</v>
      </c>
      <c r="D254" s="496">
        <v>125</v>
      </c>
      <c r="E254" s="516"/>
      <c r="F254" s="480"/>
      <c r="G254" s="452"/>
      <c r="H254" s="452"/>
      <c r="I254" s="452"/>
    </row>
    <row r="255" spans="1:10" s="542" customFormat="1" ht="17.100000000000001" customHeight="1" x14ac:dyDescent="0.25">
      <c r="A255" s="444"/>
      <c r="B255" s="537"/>
      <c r="C255" s="538"/>
      <c r="D255" s="539"/>
      <c r="E255" s="516"/>
      <c r="F255" s="443"/>
      <c r="G255" s="452"/>
      <c r="H255" s="452"/>
      <c r="I255" s="452"/>
    </row>
    <row r="256" spans="1:10" s="542" customFormat="1" ht="17.100000000000001" customHeight="1" x14ac:dyDescent="0.25">
      <c r="A256" s="444">
        <f>A253+1</f>
        <v>9</v>
      </c>
      <c r="B256" s="544" t="s">
        <v>336</v>
      </c>
      <c r="C256" s="545"/>
      <c r="D256" s="546"/>
      <c r="E256" s="516"/>
      <c r="F256" s="443"/>
      <c r="G256" s="452"/>
      <c r="H256" s="452"/>
      <c r="I256" s="452"/>
    </row>
    <row r="257" spans="1:10" s="542" customFormat="1" ht="17.100000000000001" customHeight="1" x14ac:dyDescent="0.25">
      <c r="A257" s="444"/>
      <c r="B257" s="544" t="s">
        <v>459</v>
      </c>
      <c r="C257" s="545" t="s">
        <v>43</v>
      </c>
      <c r="D257" s="546">
        <v>4</v>
      </c>
      <c r="E257" s="516"/>
      <c r="F257" s="480"/>
      <c r="G257" s="452"/>
      <c r="H257" s="452"/>
      <c r="I257" s="452"/>
    </row>
    <row r="258" spans="1:10" x14ac:dyDescent="0.25">
      <c r="A258" s="444"/>
      <c r="B258" s="544"/>
      <c r="C258" s="545"/>
      <c r="D258" s="546"/>
      <c r="E258" s="516"/>
      <c r="F258" s="480"/>
      <c r="G258" s="452"/>
      <c r="H258" s="452"/>
      <c r="I258" s="452"/>
      <c r="J258" s="452"/>
    </row>
    <row r="259" spans="1:10" x14ac:dyDescent="0.25">
      <c r="A259" s="444">
        <f>A256+1</f>
        <v>10</v>
      </c>
      <c r="B259" s="544" t="s">
        <v>460</v>
      </c>
      <c r="C259" s="545"/>
      <c r="D259" s="546"/>
      <c r="E259" s="516"/>
      <c r="F259" s="443"/>
      <c r="G259" s="452"/>
      <c r="H259" s="452"/>
      <c r="I259" s="452"/>
      <c r="J259" s="452"/>
    </row>
    <row r="260" spans="1:10" x14ac:dyDescent="0.25">
      <c r="A260" s="444"/>
      <c r="B260" s="544" t="s">
        <v>461</v>
      </c>
      <c r="C260" s="545" t="s">
        <v>43</v>
      </c>
      <c r="D260" s="546">
        <v>3</v>
      </c>
      <c r="E260" s="516"/>
      <c r="F260" s="480"/>
      <c r="G260" s="452"/>
      <c r="H260" s="452"/>
      <c r="I260" s="452"/>
      <c r="J260" s="452"/>
    </row>
    <row r="261" spans="1:10" x14ac:dyDescent="0.25">
      <c r="A261" s="444"/>
      <c r="B261" s="544"/>
      <c r="C261" s="545"/>
      <c r="D261" s="546"/>
      <c r="E261" s="516"/>
      <c r="F261" s="480"/>
      <c r="G261" s="452"/>
      <c r="H261" s="452"/>
      <c r="I261" s="452"/>
      <c r="J261" s="452"/>
    </row>
    <row r="262" spans="1:10" x14ac:dyDescent="0.25">
      <c r="A262" s="475">
        <f>A259+1</f>
        <v>11</v>
      </c>
      <c r="B262" s="547" t="s">
        <v>337</v>
      </c>
      <c r="C262" s="514"/>
      <c r="D262" s="515"/>
      <c r="E262" s="516"/>
      <c r="F262" s="480"/>
      <c r="G262" s="452"/>
      <c r="H262" s="452"/>
      <c r="I262" s="452"/>
      <c r="J262" s="452"/>
    </row>
    <row r="263" spans="1:10" ht="60" x14ac:dyDescent="0.25">
      <c r="A263" s="475"/>
      <c r="B263" s="547" t="s">
        <v>338</v>
      </c>
      <c r="C263" s="548"/>
      <c r="D263" s="549"/>
      <c r="E263" s="516"/>
      <c r="F263" s="480"/>
      <c r="G263" s="452"/>
      <c r="H263" s="452"/>
      <c r="I263" s="452"/>
      <c r="J263" s="452"/>
    </row>
    <row r="264" spans="1:10" x14ac:dyDescent="0.25">
      <c r="A264" s="475"/>
      <c r="B264" s="550" t="s">
        <v>339</v>
      </c>
      <c r="C264" s="548" t="s">
        <v>267</v>
      </c>
      <c r="D264" s="549">
        <v>25</v>
      </c>
      <c r="E264" s="516"/>
      <c r="F264" s="480"/>
      <c r="G264" s="452"/>
      <c r="H264" s="452"/>
      <c r="I264" s="452"/>
      <c r="J264" s="452"/>
    </row>
    <row r="265" spans="1:10" x14ac:dyDescent="0.25">
      <c r="A265" s="475"/>
      <c r="B265" s="550"/>
      <c r="C265" s="514"/>
      <c r="D265" s="515"/>
      <c r="E265" s="516"/>
      <c r="F265" s="480"/>
      <c r="G265" s="452"/>
      <c r="H265" s="452"/>
      <c r="I265" s="452"/>
      <c r="J265" s="452"/>
    </row>
    <row r="266" spans="1:10" ht="30" x14ac:dyDescent="0.25">
      <c r="A266" s="475">
        <f>A262+1</f>
        <v>12</v>
      </c>
      <c r="B266" s="551" t="s">
        <v>462</v>
      </c>
      <c r="C266" s="545" t="s">
        <v>43</v>
      </c>
      <c r="D266" s="515">
        <v>1</v>
      </c>
      <c r="E266" s="516"/>
      <c r="F266" s="480"/>
      <c r="G266" s="452"/>
      <c r="H266" s="452"/>
      <c r="I266" s="452"/>
      <c r="J266" s="452"/>
    </row>
    <row r="267" spans="1:10" x14ac:dyDescent="0.25">
      <c r="A267" s="444"/>
      <c r="B267" s="537"/>
      <c r="C267" s="538"/>
      <c r="D267" s="539"/>
      <c r="E267" s="516"/>
      <c r="F267" s="443"/>
      <c r="G267" s="452"/>
      <c r="H267" s="452"/>
      <c r="I267" s="452"/>
      <c r="J267" s="452"/>
    </row>
    <row r="268" spans="1:10" ht="60" x14ac:dyDescent="0.25">
      <c r="A268" s="439">
        <f>A266+1</f>
        <v>13</v>
      </c>
      <c r="B268" s="502" t="s">
        <v>314</v>
      </c>
      <c r="C268" s="552" t="s">
        <v>315</v>
      </c>
      <c r="D268" s="504">
        <v>1</v>
      </c>
      <c r="E268" s="516"/>
      <c r="F268" s="480"/>
      <c r="G268" s="452"/>
      <c r="H268" s="452"/>
      <c r="I268" s="452"/>
      <c r="J268" s="452"/>
    </row>
    <row r="269" spans="1:10" x14ac:dyDescent="0.25">
      <c r="A269" s="439"/>
      <c r="B269" s="502"/>
      <c r="C269" s="552"/>
      <c r="D269" s="504"/>
      <c r="E269" s="516"/>
      <c r="F269" s="506"/>
      <c r="G269" s="452"/>
      <c r="H269" s="452"/>
      <c r="I269" s="452"/>
      <c r="J269" s="452"/>
    </row>
    <row r="270" spans="1:10" ht="30" x14ac:dyDescent="0.25">
      <c r="A270" s="439">
        <f>A268+1</f>
        <v>14</v>
      </c>
      <c r="B270" s="502" t="s">
        <v>316</v>
      </c>
      <c r="C270" s="552" t="s">
        <v>315</v>
      </c>
      <c r="D270" s="504">
        <v>1</v>
      </c>
      <c r="E270" s="516"/>
      <c r="F270" s="480"/>
      <c r="G270" s="452"/>
      <c r="H270" s="452"/>
      <c r="I270" s="452"/>
      <c r="J270" s="452"/>
    </row>
    <row r="271" spans="1:10" x14ac:dyDescent="0.25">
      <c r="A271" s="439"/>
      <c r="B271" s="502"/>
      <c r="C271" s="552"/>
      <c r="D271" s="504"/>
      <c r="E271" s="516"/>
      <c r="F271" s="506"/>
      <c r="G271" s="452"/>
      <c r="H271" s="452"/>
      <c r="I271" s="452"/>
      <c r="J271" s="452"/>
    </row>
    <row r="272" spans="1:10" ht="45" x14ac:dyDescent="0.25">
      <c r="A272" s="439">
        <f>A270+1</f>
        <v>15</v>
      </c>
      <c r="B272" s="502" t="s">
        <v>317</v>
      </c>
      <c r="C272" s="552" t="s">
        <v>315</v>
      </c>
      <c r="D272" s="504">
        <v>1</v>
      </c>
      <c r="E272" s="516"/>
      <c r="F272" s="480"/>
      <c r="G272" s="452"/>
      <c r="H272" s="452"/>
      <c r="I272" s="452"/>
      <c r="J272" s="452"/>
    </row>
    <row r="273" spans="1:10" x14ac:dyDescent="0.25">
      <c r="A273" s="439"/>
      <c r="B273" s="502"/>
      <c r="C273" s="552"/>
      <c r="D273" s="504"/>
      <c r="E273" s="516"/>
      <c r="F273" s="506"/>
      <c r="G273" s="452"/>
      <c r="H273" s="452"/>
      <c r="I273" s="452"/>
      <c r="J273" s="452"/>
    </row>
    <row r="274" spans="1:10" ht="195.75" thickBot="1" x14ac:dyDescent="0.3">
      <c r="A274" s="439">
        <f>A272+1</f>
        <v>16</v>
      </c>
      <c r="B274" s="502" t="s">
        <v>386</v>
      </c>
      <c r="C274" s="552" t="s">
        <v>315</v>
      </c>
      <c r="D274" s="504">
        <v>1</v>
      </c>
      <c r="E274" s="495"/>
      <c r="F274" s="455"/>
      <c r="G274" s="452"/>
      <c r="H274" s="452"/>
      <c r="I274" s="452"/>
      <c r="J274" s="452"/>
    </row>
    <row r="275" spans="1:10" ht="15.75" thickBot="1" x14ac:dyDescent="0.3">
      <c r="A275" s="462">
        <f>A203</f>
        <v>3</v>
      </c>
      <c r="B275" s="553" t="str">
        <f>B203</f>
        <v>REKUPERATORSKA JEDNICA</v>
      </c>
      <c r="C275" s="554"/>
      <c r="D275" s="555"/>
      <c r="E275" s="556"/>
      <c r="F275" s="463"/>
      <c r="G275" s="452"/>
      <c r="H275" s="452"/>
      <c r="I275" s="452"/>
      <c r="J275" s="452"/>
    </row>
    <row r="276" spans="1:10" x14ac:dyDescent="0.25">
      <c r="B276" s="509"/>
      <c r="C276" s="454"/>
      <c r="G276" s="452"/>
      <c r="H276" s="452"/>
      <c r="I276" s="452"/>
      <c r="J276" s="452"/>
    </row>
    <row r="277" spans="1:10" x14ac:dyDescent="0.25">
      <c r="B277" s="509"/>
      <c r="C277" s="454"/>
      <c r="G277" s="452"/>
      <c r="H277" s="452" t="s">
        <v>231</v>
      </c>
      <c r="I277" s="452"/>
      <c r="J277" s="452"/>
    </row>
    <row r="278" spans="1:10" x14ac:dyDescent="0.25">
      <c r="A278" s="432">
        <v>4</v>
      </c>
      <c r="B278" s="681" t="s">
        <v>340</v>
      </c>
      <c r="C278" s="682"/>
      <c r="D278" s="411"/>
      <c r="E278" s="470"/>
      <c r="F278" s="470"/>
      <c r="G278" s="452"/>
      <c r="H278" s="452"/>
      <c r="I278" s="452"/>
      <c r="J278" s="452"/>
    </row>
    <row r="279" spans="1:10" ht="30" x14ac:dyDescent="0.25">
      <c r="A279" s="435" t="s">
        <v>244</v>
      </c>
      <c r="B279" s="436" t="s">
        <v>245</v>
      </c>
      <c r="C279" s="471" t="s">
        <v>246</v>
      </c>
      <c r="D279" s="472" t="s">
        <v>247</v>
      </c>
      <c r="E279" s="512" t="s">
        <v>248</v>
      </c>
      <c r="F279" s="474" t="s">
        <v>249</v>
      </c>
      <c r="G279" s="452"/>
      <c r="H279" s="452"/>
      <c r="I279" s="452"/>
      <c r="J279" s="452"/>
    </row>
    <row r="280" spans="1:10" ht="75" x14ac:dyDescent="0.25">
      <c r="A280" s="475">
        <v>1</v>
      </c>
      <c r="B280" s="476" t="s">
        <v>341</v>
      </c>
      <c r="C280" s="477" t="s">
        <v>43</v>
      </c>
      <c r="D280" s="478">
        <v>107</v>
      </c>
      <c r="E280" s="557"/>
      <c r="F280" s="557"/>
      <c r="G280" s="452"/>
      <c r="H280" s="452"/>
      <c r="I280" s="452"/>
      <c r="J280" s="452"/>
    </row>
    <row r="281" spans="1:10" x14ac:dyDescent="0.25">
      <c r="A281" s="439"/>
      <c r="B281" s="405"/>
      <c r="C281" s="481"/>
      <c r="D281" s="482"/>
      <c r="E281" s="557"/>
      <c r="F281" s="557"/>
      <c r="G281" s="452"/>
      <c r="H281" s="452"/>
      <c r="I281" s="452"/>
      <c r="J281" s="452"/>
    </row>
    <row r="282" spans="1:10" ht="60" x14ac:dyDescent="0.25">
      <c r="A282" s="439">
        <f>A280+1</f>
        <v>2</v>
      </c>
      <c r="B282" s="476" t="s">
        <v>342</v>
      </c>
      <c r="C282" s="484" t="s">
        <v>254</v>
      </c>
      <c r="D282" s="485">
        <v>1</v>
      </c>
      <c r="E282" s="558"/>
      <c r="F282" s="557"/>
      <c r="G282" s="452"/>
      <c r="H282" s="452"/>
      <c r="I282" s="452"/>
      <c r="J282" s="452"/>
    </row>
    <row r="283" spans="1:10" x14ac:dyDescent="0.25">
      <c r="A283" s="439"/>
      <c r="B283" s="487"/>
      <c r="C283" s="484"/>
      <c r="D283" s="485"/>
      <c r="E283" s="558"/>
      <c r="F283" s="558"/>
      <c r="G283" s="452"/>
      <c r="H283" s="452"/>
      <c r="I283" s="452"/>
      <c r="J283" s="452"/>
    </row>
    <row r="284" spans="1:10" ht="75" x14ac:dyDescent="0.25">
      <c r="A284" s="439">
        <f>A282+1</f>
        <v>3</v>
      </c>
      <c r="B284" s="476" t="s">
        <v>343</v>
      </c>
      <c r="C284" s="484" t="s">
        <v>254</v>
      </c>
      <c r="D284" s="485">
        <v>1</v>
      </c>
      <c r="E284" s="558"/>
      <c r="F284" s="557"/>
      <c r="G284" s="452"/>
      <c r="H284" s="452"/>
      <c r="I284" s="452"/>
      <c r="J284" s="452"/>
    </row>
    <row r="285" spans="1:10" x14ac:dyDescent="0.25">
      <c r="A285" s="439"/>
      <c r="B285" s="476"/>
      <c r="C285" s="484"/>
      <c r="D285" s="485"/>
      <c r="E285" s="558"/>
      <c r="F285" s="558"/>
      <c r="G285" s="452"/>
      <c r="H285" s="452"/>
      <c r="I285" s="452"/>
      <c r="J285" s="452"/>
    </row>
    <row r="286" spans="1:10" ht="30" x14ac:dyDescent="0.25">
      <c r="A286" s="439">
        <f>A284+1</f>
        <v>4</v>
      </c>
      <c r="B286" s="476" t="s">
        <v>344</v>
      </c>
      <c r="C286" s="484" t="s">
        <v>254</v>
      </c>
      <c r="D286" s="485">
        <v>1</v>
      </c>
      <c r="E286" s="558"/>
      <c r="F286" s="557"/>
      <c r="G286" s="452"/>
      <c r="H286" s="452"/>
      <c r="I286" s="452"/>
      <c r="J286" s="452"/>
    </row>
    <row r="287" spans="1:10" x14ac:dyDescent="0.25">
      <c r="A287" s="439"/>
      <c r="B287" s="476"/>
      <c r="C287" s="484"/>
      <c r="D287" s="485"/>
      <c r="E287" s="558"/>
      <c r="F287" s="558"/>
      <c r="G287" s="452"/>
      <c r="H287" s="452"/>
      <c r="I287" s="452"/>
      <c r="J287" s="452"/>
    </row>
    <row r="288" spans="1:10" ht="30" x14ac:dyDescent="0.25">
      <c r="A288" s="439">
        <f>A286+1</f>
        <v>5</v>
      </c>
      <c r="B288" s="476" t="s">
        <v>345</v>
      </c>
      <c r="C288" s="484" t="s">
        <v>254</v>
      </c>
      <c r="D288" s="485">
        <v>1</v>
      </c>
      <c r="E288" s="558"/>
      <c r="F288" s="557"/>
      <c r="G288" s="452"/>
      <c r="H288" s="452"/>
      <c r="I288" s="452"/>
      <c r="J288" s="452"/>
    </row>
    <row r="289" spans="1:10" x14ac:dyDescent="0.25">
      <c r="A289" s="439"/>
      <c r="B289" s="476"/>
      <c r="C289" s="484"/>
      <c r="D289" s="485"/>
      <c r="E289" s="558"/>
      <c r="F289" s="558"/>
      <c r="G289" s="452"/>
      <c r="H289" s="452"/>
      <c r="I289" s="452"/>
      <c r="J289" s="452"/>
    </row>
    <row r="290" spans="1:10" ht="32.25" customHeight="1" thickBot="1" x14ac:dyDescent="0.3">
      <c r="A290" s="439">
        <f>A288+1</f>
        <v>6</v>
      </c>
      <c r="B290" s="487" t="s">
        <v>346</v>
      </c>
      <c r="C290" s="484" t="s">
        <v>254</v>
      </c>
      <c r="D290" s="485">
        <v>1</v>
      </c>
      <c r="E290" s="558"/>
      <c r="F290" s="557"/>
      <c r="G290" s="452"/>
      <c r="H290" s="452"/>
      <c r="I290" s="452"/>
      <c r="J290" s="452"/>
    </row>
    <row r="291" spans="1:10" ht="15.75" thickBot="1" x14ac:dyDescent="0.3">
      <c r="A291" s="462">
        <f>A278</f>
        <v>4</v>
      </c>
      <c r="B291" s="559" t="str">
        <f>B278</f>
        <v>DEMONTAŽA POSTOJEĆEG SUSTAVA GRIJANJA</v>
      </c>
      <c r="C291" s="560"/>
      <c r="D291" s="555"/>
      <c r="E291" s="556"/>
      <c r="F291" s="463"/>
      <c r="G291" s="452"/>
      <c r="H291" s="452"/>
      <c r="I291" s="452"/>
      <c r="J291" s="452"/>
    </row>
    <row r="292" spans="1:10" x14ac:dyDescent="0.25">
      <c r="B292" s="509"/>
      <c r="C292" s="454"/>
      <c r="G292" s="452"/>
      <c r="H292" s="452"/>
      <c r="I292" s="452"/>
      <c r="J292" s="452"/>
    </row>
    <row r="293" spans="1:10" x14ac:dyDescent="0.25">
      <c r="B293" s="509"/>
      <c r="C293" s="454"/>
      <c r="G293" s="452"/>
      <c r="H293" s="452"/>
      <c r="I293" s="452"/>
      <c r="J293" s="452"/>
    </row>
    <row r="294" spans="1:10" x14ac:dyDescent="0.25">
      <c r="A294" s="432">
        <v>5</v>
      </c>
      <c r="B294" s="681" t="s">
        <v>347</v>
      </c>
      <c r="C294" s="682"/>
      <c r="D294" s="411"/>
      <c r="E294" s="470"/>
      <c r="F294" s="470"/>
      <c r="G294" s="452"/>
      <c r="H294" s="452"/>
      <c r="I294" s="452"/>
      <c r="J294" s="452"/>
    </row>
    <row r="295" spans="1:10" ht="30" x14ac:dyDescent="0.25">
      <c r="A295" s="435" t="s">
        <v>244</v>
      </c>
      <c r="B295" s="436" t="s">
        <v>245</v>
      </c>
      <c r="C295" s="561" t="s">
        <v>246</v>
      </c>
      <c r="D295" s="472" t="s">
        <v>247</v>
      </c>
      <c r="E295" s="512" t="s">
        <v>248</v>
      </c>
      <c r="F295" s="474" t="s">
        <v>249</v>
      </c>
      <c r="G295" s="452"/>
      <c r="H295" s="452"/>
      <c r="I295" s="452"/>
      <c r="J295" s="452"/>
    </row>
    <row r="296" spans="1:10" ht="135" x14ac:dyDescent="0.25">
      <c r="A296" s="475">
        <v>1</v>
      </c>
      <c r="B296" s="513" t="s">
        <v>348</v>
      </c>
      <c r="C296" s="562" t="s">
        <v>254</v>
      </c>
      <c r="D296" s="515">
        <v>1</v>
      </c>
      <c r="E296" s="455"/>
      <c r="F296" s="455"/>
      <c r="G296" s="452"/>
      <c r="H296" s="452"/>
      <c r="I296" s="452"/>
      <c r="J296" s="452"/>
    </row>
    <row r="297" spans="1:10" x14ac:dyDescent="0.25">
      <c r="A297" s="439"/>
      <c r="B297" s="513"/>
      <c r="C297" s="562"/>
      <c r="D297" s="515"/>
      <c r="E297" s="455"/>
      <c r="F297" s="455"/>
      <c r="G297" s="452"/>
      <c r="H297" s="452"/>
      <c r="I297" s="452"/>
      <c r="J297" s="452"/>
    </row>
    <row r="298" spans="1:10" ht="90" x14ac:dyDescent="0.25">
      <c r="A298" s="439">
        <f>A296+1</f>
        <v>2</v>
      </c>
      <c r="B298" s="513" t="s">
        <v>349</v>
      </c>
      <c r="C298" s="562" t="s">
        <v>254</v>
      </c>
      <c r="D298" s="515">
        <v>1</v>
      </c>
      <c r="E298" s="455"/>
      <c r="F298" s="455"/>
      <c r="G298" s="452"/>
      <c r="H298" s="452"/>
      <c r="I298" s="452"/>
      <c r="J298" s="452"/>
    </row>
    <row r="299" spans="1:10" x14ac:dyDescent="0.25">
      <c r="A299" s="439"/>
      <c r="B299" s="513"/>
      <c r="C299" s="562"/>
      <c r="D299" s="515"/>
      <c r="E299" s="455"/>
      <c r="F299" s="455"/>
      <c r="G299" s="452"/>
      <c r="H299" s="452"/>
      <c r="I299" s="452"/>
      <c r="J299" s="452"/>
    </row>
    <row r="300" spans="1:10" ht="108" customHeight="1" thickBot="1" x14ac:dyDescent="0.3">
      <c r="A300" s="439">
        <f>A298+1</f>
        <v>3</v>
      </c>
      <c r="B300" s="513" t="s">
        <v>350</v>
      </c>
      <c r="C300" s="562" t="s">
        <v>254</v>
      </c>
      <c r="D300" s="515">
        <v>1</v>
      </c>
      <c r="E300" s="455"/>
      <c r="F300" s="455"/>
      <c r="G300" s="452"/>
      <c r="H300" s="452"/>
      <c r="I300" s="452"/>
      <c r="J300" s="452"/>
    </row>
    <row r="301" spans="1:10" ht="15.75" thickBot="1" x14ac:dyDescent="0.3">
      <c r="A301" s="462">
        <f>A294</f>
        <v>5</v>
      </c>
      <c r="B301" s="553" t="str">
        <f>B294</f>
        <v>ZAJEDNIČKE STAVKE</v>
      </c>
      <c r="C301" s="563"/>
      <c r="D301" s="555"/>
      <c r="E301" s="556"/>
      <c r="F301" s="463"/>
      <c r="G301" s="452"/>
      <c r="H301" s="452"/>
      <c r="I301" s="452"/>
      <c r="J301" s="452"/>
    </row>
    <row r="302" spans="1:10" x14ac:dyDescent="0.25">
      <c r="B302" s="509"/>
      <c r="C302" s="454"/>
      <c r="G302" s="452"/>
      <c r="H302" s="452"/>
      <c r="I302" s="452"/>
      <c r="J302" s="452"/>
    </row>
    <row r="303" spans="1:10" x14ac:dyDescent="0.25">
      <c r="B303" s="509"/>
      <c r="C303" s="454"/>
      <c r="G303" s="452"/>
      <c r="H303" s="452"/>
      <c r="I303" s="452"/>
      <c r="J303" s="452"/>
    </row>
    <row r="304" spans="1:10" x14ac:dyDescent="0.25">
      <c r="B304" s="509"/>
      <c r="C304" s="454"/>
      <c r="G304" s="452"/>
      <c r="H304" s="452"/>
      <c r="I304" s="452"/>
      <c r="J304" s="452"/>
    </row>
    <row r="305" spans="1:10" x14ac:dyDescent="0.25">
      <c r="A305" s="564"/>
      <c r="B305" s="564" t="s">
        <v>351</v>
      </c>
      <c r="C305" s="383"/>
      <c r="D305" s="383"/>
      <c r="E305" s="383"/>
      <c r="F305" s="565"/>
      <c r="G305" s="541"/>
      <c r="H305" s="541"/>
      <c r="I305" s="541"/>
      <c r="J305" s="452"/>
    </row>
    <row r="306" spans="1:10" x14ac:dyDescent="0.25">
      <c r="A306" s="566"/>
      <c r="B306" s="566"/>
      <c r="C306" s="379"/>
      <c r="D306" s="379"/>
      <c r="E306" s="379"/>
      <c r="F306" s="567"/>
      <c r="G306" s="452"/>
      <c r="H306" s="452"/>
      <c r="I306" s="452"/>
      <c r="J306" s="452"/>
    </row>
    <row r="307" spans="1:10" x14ac:dyDescent="0.25">
      <c r="A307" s="568" t="s">
        <v>28</v>
      </c>
      <c r="B307" s="683" t="str">
        <f>B138</f>
        <v>CIRKULACIJSKE PUMPE RADIJATORSKOG GRIJANJA (90/70°C)</v>
      </c>
      <c r="C307" s="684"/>
      <c r="D307" s="684"/>
      <c r="E307" s="684"/>
      <c r="F307" s="569"/>
      <c r="G307" s="542"/>
      <c r="H307" s="542"/>
      <c r="I307" s="542"/>
      <c r="J307" s="452"/>
    </row>
    <row r="308" spans="1:10" x14ac:dyDescent="0.25">
      <c r="A308" s="568" t="s">
        <v>30</v>
      </c>
      <c r="B308" s="683" t="str">
        <f>B200</f>
        <v>RADIJATORSKO GRIJANJE 90/70°C</v>
      </c>
      <c r="C308" s="684"/>
      <c r="D308" s="684"/>
      <c r="E308" s="684"/>
      <c r="F308" s="569"/>
      <c r="G308" s="542"/>
      <c r="H308" s="542"/>
      <c r="I308" s="542"/>
      <c r="J308" s="452"/>
    </row>
    <row r="309" spans="1:10" x14ac:dyDescent="0.25">
      <c r="A309" s="568" t="s">
        <v>31</v>
      </c>
      <c r="B309" s="683" t="str">
        <f>B275</f>
        <v>REKUPERATORSKA JEDNICA</v>
      </c>
      <c r="C309" s="684"/>
      <c r="D309" s="684"/>
      <c r="E309" s="684"/>
      <c r="F309" s="569"/>
      <c r="G309" s="542"/>
      <c r="H309" s="542"/>
      <c r="I309" s="542"/>
      <c r="J309" s="452"/>
    </row>
    <row r="310" spans="1:10" x14ac:dyDescent="0.25">
      <c r="A310" s="568" t="s">
        <v>32</v>
      </c>
      <c r="B310" s="683" t="str">
        <f>B291</f>
        <v>DEMONTAŽA POSTOJEĆEG SUSTAVA GRIJANJA</v>
      </c>
      <c r="C310" s="684"/>
      <c r="D310" s="684"/>
      <c r="E310" s="684"/>
      <c r="F310" s="569"/>
      <c r="G310" s="542"/>
      <c r="H310" s="542"/>
      <c r="I310" s="542"/>
      <c r="J310" s="452"/>
    </row>
    <row r="311" spans="1:10" x14ac:dyDescent="0.25">
      <c r="A311" s="568" t="s">
        <v>34</v>
      </c>
      <c r="B311" s="683" t="str">
        <f>B301</f>
        <v>ZAJEDNIČKE STAVKE</v>
      </c>
      <c r="C311" s="684"/>
      <c r="D311" s="684"/>
      <c r="E311" s="684"/>
      <c r="F311" s="569"/>
      <c r="G311" s="542"/>
      <c r="H311" s="542"/>
      <c r="I311" s="542"/>
      <c r="J311" s="452"/>
    </row>
    <row r="312" spans="1:10" x14ac:dyDescent="0.25">
      <c r="A312" s="570"/>
      <c r="B312" s="674" t="s">
        <v>352</v>
      </c>
      <c r="C312" s="675"/>
      <c r="D312" s="675"/>
      <c r="E312" s="675"/>
      <c r="F312" s="565"/>
      <c r="G312" s="542"/>
      <c r="H312" s="542"/>
      <c r="I312" s="542"/>
      <c r="J312" s="452"/>
    </row>
    <row r="313" spans="1:10" x14ac:dyDescent="0.25">
      <c r="B313" s="509"/>
      <c r="C313" s="454"/>
      <c r="G313" s="452"/>
      <c r="H313" s="452"/>
      <c r="I313" s="452"/>
      <c r="J313" s="452"/>
    </row>
    <row r="314" spans="1:10" x14ac:dyDescent="0.25">
      <c r="B314" s="509"/>
      <c r="C314" s="454"/>
      <c r="G314" s="452"/>
      <c r="H314" s="452"/>
      <c r="I314" s="452"/>
      <c r="J314" s="452"/>
    </row>
    <row r="315" spans="1:10" x14ac:dyDescent="0.25">
      <c r="B315" s="509"/>
      <c r="C315" s="454"/>
      <c r="G315" s="452"/>
      <c r="H315" s="452"/>
      <c r="I315" s="452"/>
      <c r="J315" s="452"/>
    </row>
    <row r="316" spans="1:10" x14ac:dyDescent="0.25">
      <c r="B316" s="509"/>
      <c r="C316" s="454"/>
      <c r="G316" s="452"/>
      <c r="H316" s="452"/>
      <c r="I316" s="452"/>
      <c r="J316" s="452"/>
    </row>
    <row r="317" spans="1:10" x14ac:dyDescent="0.25">
      <c r="B317" s="509"/>
      <c r="C317" s="454"/>
      <c r="G317" s="452"/>
      <c r="H317" s="452"/>
      <c r="I317" s="452"/>
      <c r="J317" s="452"/>
    </row>
    <row r="318" spans="1:10" x14ac:dyDescent="0.25">
      <c r="B318" s="509"/>
      <c r="C318" s="454"/>
      <c r="G318" s="452"/>
      <c r="H318" s="452"/>
      <c r="I318" s="452"/>
      <c r="J318" s="452"/>
    </row>
    <row r="319" spans="1:10" x14ac:dyDescent="0.25">
      <c r="B319" s="509"/>
      <c r="C319" s="454"/>
      <c r="G319" s="452"/>
      <c r="H319" s="452"/>
      <c r="I319" s="452"/>
      <c r="J319" s="452"/>
    </row>
    <row r="320" spans="1:10" x14ac:dyDescent="0.25">
      <c r="B320" s="509"/>
      <c r="C320" s="454"/>
      <c r="G320" s="452"/>
      <c r="H320" s="452"/>
      <c r="I320" s="452"/>
      <c r="J320" s="452"/>
    </row>
    <row r="321" spans="2:10" x14ac:dyDescent="0.25">
      <c r="B321" s="509"/>
      <c r="C321" s="454"/>
      <c r="G321" s="452"/>
      <c r="H321" s="452"/>
      <c r="I321" s="452"/>
      <c r="J321" s="452"/>
    </row>
    <row r="322" spans="2:10" x14ac:dyDescent="0.25">
      <c r="B322" s="509"/>
      <c r="C322" s="454"/>
      <c r="G322" s="452"/>
      <c r="H322" s="452"/>
      <c r="I322" s="452"/>
      <c r="J322" s="452"/>
    </row>
    <row r="323" spans="2:10" x14ac:dyDescent="0.25">
      <c r="B323" s="509"/>
      <c r="C323" s="454"/>
      <c r="G323" s="452"/>
      <c r="H323" s="452"/>
      <c r="I323" s="452"/>
      <c r="J323" s="452"/>
    </row>
    <row r="324" spans="2:10" x14ac:dyDescent="0.25">
      <c r="B324" s="509"/>
      <c r="C324" s="454"/>
      <c r="G324" s="452"/>
      <c r="H324" s="452"/>
      <c r="I324" s="452"/>
      <c r="J324" s="452"/>
    </row>
    <row r="325" spans="2:10" x14ac:dyDescent="0.25">
      <c r="B325" s="509"/>
      <c r="C325" s="454"/>
      <c r="G325" s="452"/>
      <c r="H325" s="452"/>
      <c r="I325" s="452"/>
      <c r="J325" s="452"/>
    </row>
    <row r="326" spans="2:10" x14ac:dyDescent="0.25">
      <c r="B326" s="509"/>
      <c r="C326" s="454"/>
      <c r="G326" s="452"/>
      <c r="H326" s="452"/>
      <c r="I326" s="452"/>
      <c r="J326" s="452"/>
    </row>
    <row r="327" spans="2:10" x14ac:dyDescent="0.25">
      <c r="B327" s="509"/>
      <c r="C327" s="454"/>
      <c r="G327" s="452"/>
      <c r="H327" s="452"/>
      <c r="I327" s="452"/>
      <c r="J327" s="452"/>
    </row>
    <row r="328" spans="2:10" x14ac:dyDescent="0.25">
      <c r="B328" s="509"/>
      <c r="C328" s="454"/>
      <c r="G328" s="452"/>
      <c r="H328" s="452"/>
      <c r="I328" s="452"/>
      <c r="J328" s="452"/>
    </row>
    <row r="329" spans="2:10" x14ac:dyDescent="0.25">
      <c r="B329" s="509"/>
      <c r="C329" s="454"/>
      <c r="G329" s="452"/>
      <c r="H329" s="452"/>
      <c r="I329" s="452"/>
      <c r="J329" s="452"/>
    </row>
    <row r="330" spans="2:10" x14ac:dyDescent="0.25">
      <c r="B330" s="509"/>
      <c r="C330" s="454"/>
      <c r="G330" s="452"/>
      <c r="H330" s="452"/>
      <c r="I330" s="452"/>
      <c r="J330" s="452"/>
    </row>
    <row r="331" spans="2:10" x14ac:dyDescent="0.25">
      <c r="B331" s="509"/>
      <c r="C331" s="454"/>
      <c r="G331" s="452"/>
      <c r="H331" s="452"/>
      <c r="I331" s="452"/>
      <c r="J331" s="452"/>
    </row>
    <row r="332" spans="2:10" x14ac:dyDescent="0.25">
      <c r="B332" s="509"/>
      <c r="C332" s="454"/>
      <c r="G332" s="452"/>
      <c r="H332" s="452"/>
      <c r="I332" s="452"/>
      <c r="J332" s="452"/>
    </row>
    <row r="333" spans="2:10" x14ac:dyDescent="0.25">
      <c r="B333" s="509"/>
      <c r="C333" s="454"/>
      <c r="G333" s="452"/>
      <c r="H333" s="452"/>
      <c r="I333" s="452"/>
      <c r="J333" s="452"/>
    </row>
    <row r="334" spans="2:10" x14ac:dyDescent="0.25">
      <c r="B334" s="509"/>
      <c r="C334" s="454"/>
      <c r="G334" s="452"/>
      <c r="H334" s="452"/>
      <c r="I334" s="452"/>
      <c r="J334" s="452"/>
    </row>
    <row r="335" spans="2:10" x14ac:dyDescent="0.25">
      <c r="B335" s="509"/>
      <c r="C335" s="454"/>
      <c r="G335" s="452"/>
      <c r="H335" s="452"/>
      <c r="I335" s="452"/>
      <c r="J335" s="452"/>
    </row>
    <row r="336" spans="2:10" x14ac:dyDescent="0.25">
      <c r="B336" s="509"/>
      <c r="C336" s="454"/>
      <c r="G336" s="452"/>
      <c r="H336" s="452"/>
      <c r="I336" s="452"/>
      <c r="J336" s="452"/>
    </row>
    <row r="337" spans="2:10" x14ac:dyDescent="0.25">
      <c r="B337" s="509"/>
      <c r="C337" s="454"/>
      <c r="G337" s="452"/>
      <c r="H337" s="452"/>
      <c r="I337" s="452"/>
      <c r="J337" s="452"/>
    </row>
    <row r="338" spans="2:10" x14ac:dyDescent="0.25">
      <c r="B338" s="509"/>
      <c r="C338" s="454"/>
      <c r="G338" s="452"/>
      <c r="H338" s="452"/>
      <c r="I338" s="452"/>
      <c r="J338" s="452"/>
    </row>
    <row r="339" spans="2:10" x14ac:dyDescent="0.25">
      <c r="B339" s="509"/>
      <c r="C339" s="454"/>
      <c r="G339" s="452"/>
      <c r="H339" s="452"/>
      <c r="I339" s="452"/>
      <c r="J339" s="452"/>
    </row>
    <row r="340" spans="2:10" x14ac:dyDescent="0.25">
      <c r="B340" s="509"/>
      <c r="C340" s="454"/>
      <c r="G340" s="452"/>
      <c r="H340" s="452"/>
      <c r="I340" s="452"/>
      <c r="J340" s="452"/>
    </row>
    <row r="341" spans="2:10" x14ac:dyDescent="0.25">
      <c r="B341" s="509"/>
      <c r="C341" s="454"/>
      <c r="G341" s="452"/>
      <c r="H341" s="452"/>
      <c r="I341" s="452"/>
      <c r="J341" s="452"/>
    </row>
    <row r="342" spans="2:10" x14ac:dyDescent="0.25">
      <c r="B342" s="509"/>
      <c r="C342" s="454"/>
      <c r="G342" s="452"/>
      <c r="H342" s="452"/>
      <c r="I342" s="452"/>
      <c r="J342" s="452"/>
    </row>
    <row r="343" spans="2:10" x14ac:dyDescent="0.25">
      <c r="B343" s="509"/>
      <c r="C343" s="454"/>
      <c r="G343" s="452"/>
      <c r="H343" s="452"/>
      <c r="I343" s="452"/>
      <c r="J343" s="452"/>
    </row>
    <row r="344" spans="2:10" x14ac:dyDescent="0.25">
      <c r="B344" s="509"/>
      <c r="C344" s="454"/>
      <c r="G344" s="452"/>
      <c r="H344" s="452"/>
      <c r="I344" s="452"/>
      <c r="J344" s="452"/>
    </row>
    <row r="345" spans="2:10" x14ac:dyDescent="0.25">
      <c r="B345" s="509"/>
      <c r="C345" s="454"/>
      <c r="G345" s="452"/>
      <c r="H345" s="452"/>
      <c r="I345" s="452"/>
      <c r="J345" s="452"/>
    </row>
    <row r="346" spans="2:10" x14ac:dyDescent="0.25">
      <c r="B346" s="509"/>
      <c r="C346" s="454"/>
      <c r="G346" s="452"/>
      <c r="H346" s="452"/>
      <c r="I346" s="452"/>
      <c r="J346" s="452"/>
    </row>
    <row r="347" spans="2:10" x14ac:dyDescent="0.25">
      <c r="B347" s="509"/>
      <c r="C347" s="454"/>
      <c r="G347" s="452"/>
      <c r="H347" s="452"/>
      <c r="I347" s="452"/>
      <c r="J347" s="452"/>
    </row>
    <row r="348" spans="2:10" x14ac:dyDescent="0.25">
      <c r="B348" s="509"/>
      <c r="C348" s="454"/>
      <c r="G348" s="452"/>
      <c r="H348" s="452"/>
      <c r="I348" s="452"/>
      <c r="J348" s="452"/>
    </row>
    <row r="349" spans="2:10" x14ac:dyDescent="0.25">
      <c r="B349" s="509"/>
      <c r="C349" s="454"/>
      <c r="G349" s="452"/>
      <c r="H349" s="452"/>
      <c r="I349" s="452"/>
      <c r="J349" s="452"/>
    </row>
    <row r="350" spans="2:10" x14ac:dyDescent="0.25">
      <c r="B350" s="509"/>
      <c r="C350" s="454"/>
      <c r="G350" s="452"/>
      <c r="H350" s="452"/>
      <c r="I350" s="452"/>
      <c r="J350" s="452"/>
    </row>
    <row r="351" spans="2:10" x14ac:dyDescent="0.25">
      <c r="B351" s="509"/>
      <c r="C351" s="454"/>
      <c r="G351" s="452"/>
      <c r="H351" s="452"/>
      <c r="I351" s="452"/>
      <c r="J351" s="452"/>
    </row>
    <row r="352" spans="2:10" x14ac:dyDescent="0.25">
      <c r="B352" s="509"/>
      <c r="C352" s="454"/>
      <c r="G352" s="452"/>
      <c r="H352" s="452"/>
      <c r="I352" s="452"/>
      <c r="J352" s="452"/>
    </row>
    <row r="353" spans="2:10" x14ac:dyDescent="0.25">
      <c r="B353" s="509"/>
      <c r="C353" s="454"/>
      <c r="G353" s="452"/>
      <c r="H353" s="452"/>
      <c r="I353" s="452"/>
      <c r="J353" s="452"/>
    </row>
    <row r="354" spans="2:10" x14ac:dyDescent="0.25">
      <c r="B354" s="509"/>
      <c r="C354" s="454"/>
      <c r="G354" s="452"/>
      <c r="H354" s="452"/>
      <c r="I354" s="452"/>
      <c r="J354" s="452"/>
    </row>
    <row r="355" spans="2:10" x14ac:dyDescent="0.25">
      <c r="B355" s="509"/>
      <c r="C355" s="454"/>
      <c r="G355" s="452"/>
      <c r="H355" s="452"/>
      <c r="I355" s="452"/>
      <c r="J355" s="452"/>
    </row>
    <row r="356" spans="2:10" x14ac:dyDescent="0.25">
      <c r="B356" s="509"/>
      <c r="C356" s="454"/>
      <c r="G356" s="452"/>
      <c r="H356" s="452"/>
      <c r="I356" s="452"/>
      <c r="J356" s="452"/>
    </row>
    <row r="357" spans="2:10" x14ac:dyDescent="0.25">
      <c r="B357" s="509"/>
      <c r="C357" s="454"/>
      <c r="G357" s="452"/>
      <c r="H357" s="452"/>
      <c r="I357" s="452"/>
      <c r="J357" s="452"/>
    </row>
    <row r="358" spans="2:10" x14ac:dyDescent="0.25">
      <c r="B358" s="509"/>
      <c r="C358" s="454"/>
      <c r="G358" s="452"/>
      <c r="H358" s="452"/>
      <c r="I358" s="452"/>
      <c r="J358" s="452"/>
    </row>
    <row r="359" spans="2:10" x14ac:dyDescent="0.25">
      <c r="B359" s="509"/>
      <c r="C359" s="454"/>
      <c r="G359" s="452"/>
      <c r="H359" s="452"/>
      <c r="I359" s="452"/>
      <c r="J359" s="452"/>
    </row>
    <row r="360" spans="2:10" x14ac:dyDescent="0.25">
      <c r="B360" s="509"/>
      <c r="C360" s="454"/>
      <c r="G360" s="452"/>
      <c r="H360" s="452"/>
      <c r="I360" s="452"/>
      <c r="J360" s="452"/>
    </row>
    <row r="361" spans="2:10" x14ac:dyDescent="0.25">
      <c r="B361" s="509"/>
      <c r="C361" s="454"/>
      <c r="G361" s="452"/>
      <c r="H361" s="452"/>
      <c r="I361" s="452"/>
      <c r="J361" s="452"/>
    </row>
    <row r="362" spans="2:10" x14ac:dyDescent="0.25">
      <c r="B362" s="509"/>
      <c r="C362" s="454"/>
      <c r="G362" s="452"/>
      <c r="H362" s="452"/>
      <c r="I362" s="452"/>
      <c r="J362" s="452"/>
    </row>
    <row r="363" spans="2:10" x14ac:dyDescent="0.25">
      <c r="B363" s="509"/>
      <c r="C363" s="454"/>
      <c r="G363" s="452"/>
      <c r="H363" s="452"/>
      <c r="I363" s="452"/>
      <c r="J363" s="452"/>
    </row>
    <row r="364" spans="2:10" x14ac:dyDescent="0.25">
      <c r="B364" s="509"/>
      <c r="C364" s="454"/>
      <c r="G364" s="452"/>
      <c r="H364" s="452"/>
      <c r="I364" s="452"/>
      <c r="J364" s="452"/>
    </row>
    <row r="365" spans="2:10" x14ac:dyDescent="0.25">
      <c r="B365" s="509"/>
      <c r="C365" s="454"/>
      <c r="G365" s="452"/>
      <c r="H365" s="452"/>
      <c r="I365" s="452"/>
      <c r="J365" s="452"/>
    </row>
    <row r="366" spans="2:10" x14ac:dyDescent="0.25">
      <c r="B366" s="509"/>
      <c r="C366" s="454"/>
      <c r="G366" s="452"/>
      <c r="H366" s="452"/>
      <c r="I366" s="452"/>
      <c r="J366" s="452"/>
    </row>
    <row r="367" spans="2:10" x14ac:dyDescent="0.25">
      <c r="B367" s="509"/>
      <c r="C367" s="454"/>
      <c r="G367" s="452"/>
      <c r="H367" s="452"/>
      <c r="I367" s="452"/>
      <c r="J367" s="452"/>
    </row>
    <row r="368" spans="2:10" x14ac:dyDescent="0.25">
      <c r="B368" s="509"/>
      <c r="C368" s="454"/>
      <c r="G368" s="452"/>
      <c r="H368" s="452"/>
      <c r="I368" s="452"/>
      <c r="J368" s="452"/>
    </row>
    <row r="369" spans="2:10" x14ac:dyDescent="0.25">
      <c r="B369" s="509"/>
      <c r="C369" s="454"/>
      <c r="G369" s="452"/>
      <c r="H369" s="452"/>
      <c r="I369" s="452"/>
      <c r="J369" s="452"/>
    </row>
    <row r="370" spans="2:10" x14ac:dyDescent="0.25">
      <c r="B370" s="509"/>
      <c r="C370" s="454"/>
      <c r="G370" s="452"/>
      <c r="H370" s="452"/>
      <c r="I370" s="452"/>
      <c r="J370" s="452"/>
    </row>
    <row r="371" spans="2:10" x14ac:dyDescent="0.25">
      <c r="B371" s="509"/>
      <c r="C371" s="454"/>
      <c r="G371" s="452"/>
      <c r="H371" s="452"/>
      <c r="I371" s="452"/>
      <c r="J371" s="452"/>
    </row>
    <row r="372" spans="2:10" x14ac:dyDescent="0.25">
      <c r="B372" s="509"/>
      <c r="C372" s="454"/>
      <c r="G372" s="452"/>
      <c r="H372" s="452"/>
      <c r="I372" s="452"/>
      <c r="J372" s="452"/>
    </row>
    <row r="373" spans="2:10" x14ac:dyDescent="0.25">
      <c r="B373" s="509"/>
      <c r="C373" s="454"/>
      <c r="G373" s="452"/>
      <c r="H373" s="452"/>
      <c r="I373" s="452"/>
      <c r="J373" s="452"/>
    </row>
    <row r="374" spans="2:10" x14ac:dyDescent="0.25">
      <c r="B374" s="509"/>
      <c r="C374" s="454"/>
      <c r="G374" s="452"/>
      <c r="H374" s="452"/>
      <c r="I374" s="452"/>
      <c r="J374" s="452"/>
    </row>
    <row r="375" spans="2:10" x14ac:dyDescent="0.25">
      <c r="B375" s="509"/>
      <c r="C375" s="454"/>
      <c r="G375" s="452"/>
      <c r="H375" s="452"/>
      <c r="I375" s="452"/>
      <c r="J375" s="452"/>
    </row>
    <row r="376" spans="2:10" x14ac:dyDescent="0.25">
      <c r="B376" s="509"/>
      <c r="C376" s="454"/>
      <c r="G376" s="452"/>
      <c r="H376" s="452"/>
      <c r="I376" s="452"/>
      <c r="J376" s="452"/>
    </row>
    <row r="377" spans="2:10" x14ac:dyDescent="0.25">
      <c r="B377" s="509"/>
      <c r="C377" s="454"/>
      <c r="G377" s="452"/>
      <c r="H377" s="452"/>
      <c r="I377" s="452"/>
      <c r="J377" s="452"/>
    </row>
    <row r="378" spans="2:10" x14ac:dyDescent="0.25">
      <c r="B378" s="509"/>
      <c r="C378" s="454"/>
      <c r="G378" s="452"/>
      <c r="H378" s="452"/>
      <c r="I378" s="452"/>
      <c r="J378" s="452"/>
    </row>
    <row r="379" spans="2:10" x14ac:dyDescent="0.25">
      <c r="B379" s="509"/>
      <c r="C379" s="454"/>
      <c r="G379" s="452"/>
      <c r="H379" s="452"/>
      <c r="I379" s="452"/>
      <c r="J379" s="452"/>
    </row>
    <row r="380" spans="2:10" x14ac:dyDescent="0.25">
      <c r="B380" s="509"/>
      <c r="C380" s="454"/>
      <c r="G380" s="452"/>
      <c r="H380" s="452"/>
      <c r="I380" s="452"/>
      <c r="J380" s="452"/>
    </row>
    <row r="381" spans="2:10" x14ac:dyDescent="0.25">
      <c r="B381" s="509"/>
      <c r="C381" s="454"/>
      <c r="G381" s="452"/>
      <c r="H381" s="452"/>
      <c r="I381" s="452"/>
      <c r="J381" s="452"/>
    </row>
    <row r="382" spans="2:10" x14ac:dyDescent="0.25">
      <c r="B382" s="509"/>
      <c r="C382" s="454"/>
      <c r="G382" s="452"/>
      <c r="H382" s="452"/>
      <c r="I382" s="452"/>
      <c r="J382" s="452"/>
    </row>
    <row r="383" spans="2:10" x14ac:dyDescent="0.25">
      <c r="B383" s="509"/>
      <c r="C383" s="454"/>
      <c r="G383" s="452"/>
      <c r="H383" s="452"/>
      <c r="I383" s="452"/>
      <c r="J383" s="452"/>
    </row>
    <row r="384" spans="2:10" x14ac:dyDescent="0.25">
      <c r="B384" s="509"/>
      <c r="C384" s="454"/>
      <c r="G384" s="452"/>
      <c r="H384" s="452"/>
      <c r="I384" s="452"/>
      <c r="J384" s="452"/>
    </row>
    <row r="385" spans="2:10" x14ac:dyDescent="0.25">
      <c r="B385" s="509"/>
      <c r="C385" s="454"/>
      <c r="G385" s="452"/>
      <c r="H385" s="452"/>
      <c r="I385" s="452"/>
      <c r="J385" s="452"/>
    </row>
    <row r="386" spans="2:10" x14ac:dyDescent="0.25">
      <c r="B386" s="509"/>
      <c r="C386" s="454"/>
      <c r="G386" s="452"/>
      <c r="H386" s="452"/>
      <c r="I386" s="452"/>
      <c r="J386" s="452"/>
    </row>
    <row r="387" spans="2:10" x14ac:dyDescent="0.25">
      <c r="B387" s="509"/>
      <c r="C387" s="454"/>
      <c r="G387" s="452"/>
      <c r="H387" s="452"/>
      <c r="I387" s="452"/>
      <c r="J387" s="452"/>
    </row>
    <row r="388" spans="2:10" x14ac:dyDescent="0.25">
      <c r="B388" s="509"/>
      <c r="C388" s="454"/>
      <c r="G388" s="452"/>
      <c r="H388" s="452"/>
      <c r="I388" s="452"/>
      <c r="J388" s="452"/>
    </row>
    <row r="389" spans="2:10" x14ac:dyDescent="0.25">
      <c r="B389" s="509"/>
      <c r="C389" s="454"/>
      <c r="G389" s="452"/>
      <c r="H389" s="452"/>
      <c r="I389" s="452"/>
      <c r="J389" s="452"/>
    </row>
    <row r="390" spans="2:10" x14ac:dyDescent="0.25">
      <c r="B390" s="509"/>
      <c r="C390" s="454"/>
      <c r="G390" s="452"/>
      <c r="H390" s="452"/>
      <c r="I390" s="452"/>
      <c r="J390" s="452"/>
    </row>
    <row r="391" spans="2:10" x14ac:dyDescent="0.25">
      <c r="B391" s="509"/>
      <c r="C391" s="454"/>
      <c r="G391" s="452"/>
      <c r="H391" s="452"/>
      <c r="I391" s="452"/>
      <c r="J391" s="452"/>
    </row>
    <row r="392" spans="2:10" x14ac:dyDescent="0.25">
      <c r="B392" s="509"/>
      <c r="C392" s="454"/>
      <c r="G392" s="452"/>
      <c r="H392" s="452"/>
      <c r="I392" s="452"/>
      <c r="J392" s="452"/>
    </row>
    <row r="393" spans="2:10" x14ac:dyDescent="0.25">
      <c r="B393" s="509"/>
      <c r="C393" s="454"/>
      <c r="G393" s="452"/>
      <c r="H393" s="452"/>
      <c r="I393" s="452"/>
      <c r="J393" s="452"/>
    </row>
    <row r="394" spans="2:10" x14ac:dyDescent="0.25">
      <c r="B394" s="509"/>
      <c r="C394" s="454"/>
      <c r="G394" s="452"/>
      <c r="H394" s="452"/>
      <c r="I394" s="452"/>
      <c r="J394" s="452"/>
    </row>
    <row r="395" spans="2:10" x14ac:dyDescent="0.25">
      <c r="B395" s="509"/>
      <c r="C395" s="454"/>
      <c r="G395" s="452"/>
      <c r="H395" s="452"/>
      <c r="I395" s="452"/>
      <c r="J395" s="452"/>
    </row>
    <row r="396" spans="2:10" x14ac:dyDescent="0.25">
      <c r="B396" s="509"/>
      <c r="C396" s="454"/>
      <c r="G396" s="452"/>
      <c r="H396" s="452"/>
      <c r="I396" s="452"/>
      <c r="J396" s="452"/>
    </row>
    <row r="397" spans="2:10" x14ac:dyDescent="0.25">
      <c r="B397" s="509"/>
      <c r="C397" s="454"/>
      <c r="G397" s="452"/>
      <c r="H397" s="452"/>
      <c r="I397" s="452"/>
      <c r="J397" s="452"/>
    </row>
    <row r="398" spans="2:10" x14ac:dyDescent="0.25">
      <c r="B398" s="509"/>
      <c r="C398" s="454"/>
      <c r="G398" s="452"/>
      <c r="H398" s="452"/>
      <c r="I398" s="452"/>
      <c r="J398" s="452"/>
    </row>
    <row r="399" spans="2:10" x14ac:dyDescent="0.25">
      <c r="B399" s="509"/>
      <c r="C399" s="454"/>
      <c r="G399" s="452"/>
      <c r="H399" s="452"/>
      <c r="I399" s="452"/>
      <c r="J399" s="452"/>
    </row>
    <row r="400" spans="2:10" x14ac:dyDescent="0.25">
      <c r="B400" s="509"/>
      <c r="C400" s="454"/>
      <c r="G400" s="452"/>
      <c r="H400" s="452"/>
      <c r="I400" s="452"/>
      <c r="J400" s="452"/>
    </row>
    <row r="401" spans="2:10" x14ac:dyDescent="0.25">
      <c r="B401" s="509"/>
      <c r="C401" s="454"/>
      <c r="G401" s="452"/>
      <c r="H401" s="452"/>
      <c r="I401" s="452"/>
      <c r="J401" s="452"/>
    </row>
    <row r="402" spans="2:10" x14ac:dyDescent="0.25">
      <c r="B402" s="509"/>
      <c r="C402" s="454"/>
      <c r="G402" s="452"/>
      <c r="H402" s="452"/>
      <c r="I402" s="452"/>
      <c r="J402" s="452"/>
    </row>
    <row r="403" spans="2:10" x14ac:dyDescent="0.25">
      <c r="B403" s="509"/>
      <c r="C403" s="454"/>
      <c r="G403" s="452"/>
      <c r="H403" s="452"/>
      <c r="I403" s="452"/>
      <c r="J403" s="452"/>
    </row>
    <row r="404" spans="2:10" x14ac:dyDescent="0.25">
      <c r="B404" s="509"/>
      <c r="C404" s="454"/>
      <c r="G404" s="452"/>
      <c r="H404" s="452"/>
      <c r="I404" s="452"/>
      <c r="J404" s="452"/>
    </row>
    <row r="405" spans="2:10" x14ac:dyDescent="0.25">
      <c r="B405" s="509"/>
      <c r="C405" s="454"/>
      <c r="G405" s="452"/>
      <c r="H405" s="452"/>
      <c r="I405" s="452"/>
      <c r="J405" s="452"/>
    </row>
    <row r="406" spans="2:10" x14ac:dyDescent="0.25">
      <c r="B406" s="509"/>
      <c r="C406" s="454"/>
      <c r="G406" s="452"/>
      <c r="H406" s="452"/>
      <c r="I406" s="452"/>
      <c r="J406" s="452"/>
    </row>
    <row r="407" spans="2:10" x14ac:dyDescent="0.25">
      <c r="B407" s="509"/>
      <c r="C407" s="454"/>
      <c r="G407" s="452"/>
      <c r="H407" s="452"/>
      <c r="I407" s="452"/>
      <c r="J407" s="452"/>
    </row>
    <row r="408" spans="2:10" x14ac:dyDescent="0.25">
      <c r="B408" s="509"/>
      <c r="C408" s="454"/>
      <c r="G408" s="452"/>
      <c r="H408" s="452"/>
      <c r="I408" s="452"/>
      <c r="J408" s="452"/>
    </row>
    <row r="409" spans="2:10" x14ac:dyDescent="0.25">
      <c r="B409" s="509"/>
      <c r="C409" s="454"/>
      <c r="G409" s="452"/>
      <c r="H409" s="452"/>
      <c r="I409" s="452"/>
      <c r="J409" s="452"/>
    </row>
    <row r="410" spans="2:10" x14ac:dyDescent="0.25">
      <c r="B410" s="509"/>
      <c r="C410" s="454"/>
      <c r="G410" s="452"/>
      <c r="H410" s="452"/>
      <c r="I410" s="452"/>
      <c r="J410" s="452"/>
    </row>
    <row r="411" spans="2:10" x14ac:dyDescent="0.25">
      <c r="B411" s="509"/>
      <c r="C411" s="454"/>
      <c r="G411" s="452"/>
      <c r="H411" s="452"/>
      <c r="I411" s="452"/>
      <c r="J411" s="452"/>
    </row>
    <row r="412" spans="2:10" x14ac:dyDescent="0.25">
      <c r="B412" s="509"/>
      <c r="C412" s="454"/>
      <c r="G412" s="452"/>
      <c r="H412" s="452"/>
      <c r="I412" s="452"/>
      <c r="J412" s="452"/>
    </row>
    <row r="413" spans="2:10" x14ac:dyDescent="0.25">
      <c r="B413" s="509"/>
      <c r="C413" s="454"/>
      <c r="G413" s="452"/>
      <c r="H413" s="452"/>
      <c r="I413" s="452"/>
      <c r="J413" s="452"/>
    </row>
    <row r="414" spans="2:10" x14ac:dyDescent="0.25">
      <c r="B414" s="509"/>
      <c r="C414" s="454"/>
      <c r="G414" s="452"/>
      <c r="H414" s="452"/>
      <c r="I414" s="452"/>
      <c r="J414" s="452"/>
    </row>
    <row r="415" spans="2:10" x14ac:dyDescent="0.25">
      <c r="B415" s="509"/>
      <c r="C415" s="454"/>
      <c r="G415" s="452"/>
      <c r="H415" s="452"/>
      <c r="I415" s="452"/>
      <c r="J415" s="452"/>
    </row>
    <row r="416" spans="2:10" x14ac:dyDescent="0.25">
      <c r="B416" s="509"/>
      <c r="C416" s="454"/>
      <c r="G416" s="452"/>
      <c r="H416" s="452"/>
      <c r="I416" s="452"/>
      <c r="J416" s="452"/>
    </row>
    <row r="417" spans="2:10" x14ac:dyDescent="0.25">
      <c r="B417" s="509"/>
      <c r="C417" s="454"/>
      <c r="G417" s="452"/>
      <c r="H417" s="452"/>
      <c r="I417" s="452"/>
      <c r="J417" s="452"/>
    </row>
    <row r="418" spans="2:10" x14ac:dyDescent="0.25">
      <c r="B418" s="509"/>
      <c r="C418" s="454"/>
      <c r="G418" s="452"/>
      <c r="H418" s="452"/>
      <c r="I418" s="452"/>
      <c r="J418" s="452"/>
    </row>
    <row r="419" spans="2:10" x14ac:dyDescent="0.25">
      <c r="B419" s="509"/>
      <c r="C419" s="454"/>
      <c r="G419" s="452"/>
      <c r="H419" s="452"/>
      <c r="I419" s="452"/>
      <c r="J419" s="452"/>
    </row>
    <row r="420" spans="2:10" x14ac:dyDescent="0.25">
      <c r="B420" s="509"/>
      <c r="C420" s="454"/>
      <c r="G420" s="452"/>
      <c r="H420" s="452"/>
      <c r="I420" s="452"/>
      <c r="J420" s="452"/>
    </row>
    <row r="421" spans="2:10" x14ac:dyDescent="0.25">
      <c r="B421" s="509"/>
      <c r="C421" s="454"/>
      <c r="G421" s="452"/>
      <c r="H421" s="452"/>
      <c r="I421" s="452"/>
      <c r="J421" s="452"/>
    </row>
    <row r="422" spans="2:10" x14ac:dyDescent="0.25">
      <c r="B422" s="509"/>
      <c r="C422" s="454"/>
      <c r="G422" s="452"/>
      <c r="H422" s="452"/>
      <c r="I422" s="452"/>
      <c r="J422" s="452"/>
    </row>
    <row r="423" spans="2:10" x14ac:dyDescent="0.25">
      <c r="B423" s="509"/>
      <c r="C423" s="454"/>
      <c r="G423" s="452"/>
      <c r="H423" s="452"/>
      <c r="I423" s="452"/>
      <c r="J423" s="452"/>
    </row>
    <row r="424" spans="2:10" x14ac:dyDescent="0.25">
      <c r="B424" s="509"/>
      <c r="C424" s="454"/>
      <c r="G424" s="452"/>
      <c r="H424" s="452"/>
      <c r="I424" s="452"/>
      <c r="J424" s="452"/>
    </row>
    <row r="425" spans="2:10" x14ac:dyDescent="0.25">
      <c r="B425" s="509"/>
      <c r="C425" s="454"/>
      <c r="G425" s="452"/>
      <c r="H425" s="452"/>
      <c r="I425" s="452"/>
      <c r="J425" s="452"/>
    </row>
    <row r="426" spans="2:10" x14ac:dyDescent="0.25">
      <c r="B426" s="509"/>
      <c r="C426" s="454"/>
      <c r="G426" s="452"/>
      <c r="H426" s="452"/>
      <c r="I426" s="452"/>
      <c r="J426" s="452"/>
    </row>
    <row r="427" spans="2:10" x14ac:dyDescent="0.25">
      <c r="B427" s="509"/>
      <c r="C427" s="454"/>
      <c r="G427" s="452"/>
      <c r="H427" s="452"/>
      <c r="I427" s="452"/>
      <c r="J427" s="452"/>
    </row>
    <row r="428" spans="2:10" x14ac:dyDescent="0.25">
      <c r="B428" s="509"/>
      <c r="C428" s="454"/>
      <c r="G428" s="452"/>
      <c r="H428" s="452"/>
      <c r="I428" s="452"/>
      <c r="J428" s="452"/>
    </row>
    <row r="429" spans="2:10" x14ac:dyDescent="0.25">
      <c r="B429" s="509"/>
      <c r="C429" s="454"/>
      <c r="G429" s="452"/>
      <c r="H429" s="452"/>
      <c r="I429" s="452"/>
      <c r="J429" s="452"/>
    </row>
    <row r="430" spans="2:10" x14ac:dyDescent="0.25">
      <c r="B430" s="509"/>
      <c r="C430" s="454"/>
      <c r="G430" s="452"/>
      <c r="H430" s="452"/>
      <c r="I430" s="452"/>
      <c r="J430" s="452"/>
    </row>
    <row r="431" spans="2:10" x14ac:dyDescent="0.25">
      <c r="B431" s="509"/>
      <c r="C431" s="454"/>
      <c r="G431" s="452"/>
      <c r="H431" s="452"/>
      <c r="I431" s="452"/>
      <c r="J431" s="452"/>
    </row>
    <row r="432" spans="2:10" x14ac:dyDescent="0.25">
      <c r="B432" s="509"/>
      <c r="C432" s="454"/>
      <c r="G432" s="452"/>
      <c r="H432" s="452"/>
      <c r="I432" s="452"/>
      <c r="J432" s="452"/>
    </row>
    <row r="433" spans="2:10" x14ac:dyDescent="0.25">
      <c r="B433" s="509"/>
      <c r="C433" s="454"/>
      <c r="G433" s="452"/>
      <c r="H433" s="452"/>
      <c r="I433" s="452"/>
      <c r="J433" s="452"/>
    </row>
    <row r="434" spans="2:10" x14ac:dyDescent="0.25">
      <c r="B434" s="509"/>
      <c r="C434" s="454"/>
      <c r="G434" s="452"/>
      <c r="H434" s="452"/>
      <c r="I434" s="452"/>
      <c r="J434" s="452"/>
    </row>
    <row r="435" spans="2:10" x14ac:dyDescent="0.25">
      <c r="B435" s="509"/>
      <c r="C435" s="454"/>
      <c r="G435" s="452"/>
      <c r="H435" s="452"/>
      <c r="I435" s="452"/>
      <c r="J435" s="452"/>
    </row>
    <row r="436" spans="2:10" x14ac:dyDescent="0.25">
      <c r="B436" s="509"/>
      <c r="C436" s="454"/>
      <c r="G436" s="452"/>
      <c r="H436" s="452"/>
      <c r="I436" s="452"/>
      <c r="J436" s="452"/>
    </row>
    <row r="437" spans="2:10" x14ac:dyDescent="0.25">
      <c r="B437" s="509"/>
      <c r="C437" s="454"/>
      <c r="G437" s="452"/>
      <c r="H437" s="452"/>
      <c r="I437" s="452"/>
      <c r="J437" s="452"/>
    </row>
    <row r="438" spans="2:10" x14ac:dyDescent="0.25">
      <c r="B438" s="509"/>
      <c r="C438" s="454"/>
      <c r="G438" s="452"/>
      <c r="H438" s="452"/>
      <c r="I438" s="452"/>
      <c r="J438" s="452"/>
    </row>
    <row r="439" spans="2:10" x14ac:dyDescent="0.25">
      <c r="B439" s="509"/>
      <c r="C439" s="454"/>
      <c r="G439" s="452"/>
      <c r="H439" s="452"/>
      <c r="I439" s="452"/>
      <c r="J439" s="452"/>
    </row>
    <row r="440" spans="2:10" x14ac:dyDescent="0.25">
      <c r="B440" s="509"/>
      <c r="C440" s="454"/>
      <c r="G440" s="452"/>
      <c r="H440" s="452"/>
      <c r="I440" s="452"/>
      <c r="J440" s="452"/>
    </row>
    <row r="441" spans="2:10" x14ac:dyDescent="0.25">
      <c r="B441" s="509"/>
      <c r="C441" s="454"/>
      <c r="G441" s="452"/>
      <c r="H441" s="452"/>
      <c r="I441" s="452"/>
      <c r="J441" s="452"/>
    </row>
    <row r="442" spans="2:10" x14ac:dyDescent="0.25">
      <c r="B442" s="509"/>
      <c r="C442" s="454"/>
      <c r="G442" s="452"/>
      <c r="H442" s="452"/>
      <c r="I442" s="452"/>
      <c r="J442" s="452"/>
    </row>
    <row r="443" spans="2:10" x14ac:dyDescent="0.25">
      <c r="B443" s="509"/>
      <c r="C443" s="454"/>
      <c r="G443" s="452"/>
      <c r="H443" s="452"/>
      <c r="I443" s="452"/>
      <c r="J443" s="452"/>
    </row>
    <row r="444" spans="2:10" x14ac:dyDescent="0.25">
      <c r="B444" s="509"/>
      <c r="C444" s="454"/>
      <c r="G444" s="452"/>
      <c r="H444" s="452"/>
      <c r="I444" s="452"/>
      <c r="J444" s="452"/>
    </row>
    <row r="445" spans="2:10" x14ac:dyDescent="0.25">
      <c r="B445" s="509"/>
      <c r="C445" s="454"/>
      <c r="G445" s="452"/>
      <c r="H445" s="452"/>
      <c r="I445" s="452"/>
      <c r="J445" s="452"/>
    </row>
    <row r="446" spans="2:10" x14ac:dyDescent="0.25">
      <c r="B446" s="509"/>
      <c r="C446" s="454"/>
      <c r="G446" s="452"/>
      <c r="H446" s="452"/>
      <c r="I446" s="452"/>
      <c r="J446" s="452"/>
    </row>
    <row r="447" spans="2:10" x14ac:dyDescent="0.25">
      <c r="B447" s="509"/>
      <c r="C447" s="454"/>
      <c r="G447" s="452"/>
      <c r="H447" s="452"/>
      <c r="I447" s="452"/>
      <c r="J447" s="452"/>
    </row>
    <row r="448" spans="2:10" x14ac:dyDescent="0.25">
      <c r="B448" s="509"/>
      <c r="C448" s="454"/>
      <c r="G448" s="452"/>
      <c r="H448" s="452"/>
      <c r="I448" s="452"/>
      <c r="J448" s="452"/>
    </row>
    <row r="449" spans="2:10" x14ac:dyDescent="0.25">
      <c r="B449" s="509"/>
      <c r="C449" s="454"/>
      <c r="G449" s="452"/>
      <c r="H449" s="452"/>
      <c r="I449" s="452"/>
      <c r="J449" s="452"/>
    </row>
    <row r="450" spans="2:10" x14ac:dyDescent="0.25">
      <c r="B450" s="509"/>
      <c r="C450" s="454"/>
      <c r="G450" s="452"/>
      <c r="H450" s="452"/>
      <c r="I450" s="452"/>
      <c r="J450" s="452"/>
    </row>
    <row r="451" spans="2:10" x14ac:dyDescent="0.25">
      <c r="B451" s="509"/>
      <c r="C451" s="454"/>
      <c r="G451" s="452"/>
      <c r="H451" s="452"/>
      <c r="I451" s="452"/>
      <c r="J451" s="452"/>
    </row>
    <row r="452" spans="2:10" x14ac:dyDescent="0.25">
      <c r="B452" s="509"/>
      <c r="C452" s="454"/>
      <c r="G452" s="452"/>
      <c r="H452" s="452"/>
      <c r="I452" s="452"/>
      <c r="J452" s="452"/>
    </row>
    <row r="453" spans="2:10" x14ac:dyDescent="0.25">
      <c r="B453" s="509"/>
      <c r="C453" s="454"/>
      <c r="G453" s="452"/>
      <c r="H453" s="452"/>
      <c r="I453" s="452"/>
      <c r="J453" s="452"/>
    </row>
    <row r="454" spans="2:10" x14ac:dyDescent="0.25">
      <c r="B454" s="509"/>
      <c r="C454" s="454"/>
      <c r="G454" s="452"/>
      <c r="H454" s="452"/>
      <c r="I454" s="452"/>
      <c r="J454" s="452"/>
    </row>
    <row r="455" spans="2:10" x14ac:dyDescent="0.25">
      <c r="B455" s="509"/>
      <c r="C455" s="454"/>
      <c r="G455" s="452"/>
      <c r="H455" s="452"/>
      <c r="I455" s="452"/>
      <c r="J455" s="452"/>
    </row>
    <row r="456" spans="2:10" x14ac:dyDescent="0.25">
      <c r="B456" s="509"/>
      <c r="C456" s="454"/>
      <c r="G456" s="452"/>
      <c r="H456" s="452"/>
      <c r="I456" s="452"/>
      <c r="J456" s="452"/>
    </row>
    <row r="457" spans="2:10" x14ac:dyDescent="0.25">
      <c r="B457" s="509"/>
      <c r="C457" s="454"/>
      <c r="G457" s="452"/>
      <c r="H457" s="452"/>
      <c r="I457" s="452"/>
      <c r="J457" s="452"/>
    </row>
    <row r="458" spans="2:10" x14ac:dyDescent="0.25">
      <c r="B458" s="509"/>
      <c r="C458" s="454"/>
      <c r="G458" s="452"/>
      <c r="H458" s="452"/>
      <c r="I458" s="452"/>
      <c r="J458" s="452"/>
    </row>
    <row r="459" spans="2:10" x14ac:dyDescent="0.25">
      <c r="B459" s="509"/>
      <c r="C459" s="454"/>
      <c r="G459" s="452"/>
      <c r="H459" s="452"/>
      <c r="I459" s="452"/>
      <c r="J459" s="452"/>
    </row>
    <row r="460" spans="2:10" x14ac:dyDescent="0.25">
      <c r="B460" s="509"/>
      <c r="C460" s="454"/>
      <c r="G460" s="452"/>
      <c r="H460" s="452"/>
      <c r="I460" s="452"/>
      <c r="J460" s="452"/>
    </row>
    <row r="461" spans="2:10" x14ac:dyDescent="0.25">
      <c r="B461" s="509"/>
      <c r="C461" s="454"/>
      <c r="G461" s="452"/>
      <c r="H461" s="452"/>
      <c r="I461" s="452"/>
      <c r="J461" s="452"/>
    </row>
    <row r="462" spans="2:10" x14ac:dyDescent="0.25">
      <c r="B462" s="509"/>
      <c r="C462" s="454"/>
      <c r="G462" s="452"/>
      <c r="H462" s="452"/>
      <c r="I462" s="452"/>
      <c r="J462" s="452"/>
    </row>
    <row r="463" spans="2:10" x14ac:dyDescent="0.25">
      <c r="B463" s="509"/>
      <c r="C463" s="454"/>
      <c r="G463" s="452"/>
      <c r="H463" s="452"/>
      <c r="I463" s="452"/>
      <c r="J463" s="452"/>
    </row>
    <row r="464" spans="2:10" x14ac:dyDescent="0.25">
      <c r="B464" s="509"/>
      <c r="C464" s="454"/>
      <c r="G464" s="452"/>
      <c r="H464" s="452"/>
      <c r="I464" s="452"/>
      <c r="J464" s="452"/>
    </row>
    <row r="465" spans="2:10" x14ac:dyDescent="0.25">
      <c r="B465" s="509"/>
      <c r="C465" s="454"/>
      <c r="G465" s="452"/>
      <c r="H465" s="452"/>
      <c r="I465" s="452"/>
      <c r="J465" s="452"/>
    </row>
    <row r="466" spans="2:10" x14ac:dyDescent="0.25">
      <c r="B466" s="509"/>
      <c r="C466" s="454"/>
      <c r="G466" s="452"/>
      <c r="H466" s="452"/>
      <c r="I466" s="452"/>
      <c r="J466" s="452"/>
    </row>
    <row r="467" spans="2:10" x14ac:dyDescent="0.25">
      <c r="B467" s="509"/>
      <c r="C467" s="454"/>
      <c r="G467" s="452"/>
      <c r="H467" s="452"/>
      <c r="I467" s="452"/>
      <c r="J467" s="452"/>
    </row>
    <row r="468" spans="2:10" x14ac:dyDescent="0.25">
      <c r="B468" s="509"/>
      <c r="C468" s="454"/>
      <c r="G468" s="452"/>
      <c r="H468" s="452"/>
      <c r="I468" s="452"/>
      <c r="J468" s="452"/>
    </row>
    <row r="469" spans="2:10" x14ac:dyDescent="0.25">
      <c r="B469" s="509"/>
      <c r="C469" s="454"/>
      <c r="G469" s="452"/>
      <c r="H469" s="452"/>
      <c r="I469" s="452"/>
      <c r="J469" s="452"/>
    </row>
    <row r="470" spans="2:10" x14ac:dyDescent="0.25">
      <c r="B470" s="509"/>
      <c r="C470" s="454"/>
      <c r="G470" s="452"/>
      <c r="H470" s="452"/>
      <c r="I470" s="452"/>
      <c r="J470" s="452"/>
    </row>
    <row r="471" spans="2:10" x14ac:dyDescent="0.25">
      <c r="B471" s="509"/>
      <c r="C471" s="454"/>
      <c r="G471" s="452"/>
      <c r="H471" s="452"/>
      <c r="I471" s="452"/>
      <c r="J471" s="452"/>
    </row>
    <row r="472" spans="2:10" x14ac:dyDescent="0.25">
      <c r="B472" s="509"/>
      <c r="C472" s="454"/>
      <c r="G472" s="452"/>
      <c r="H472" s="452"/>
      <c r="I472" s="452"/>
      <c r="J472" s="452"/>
    </row>
    <row r="473" spans="2:10" x14ac:dyDescent="0.25">
      <c r="B473" s="509"/>
      <c r="C473" s="454"/>
      <c r="G473" s="452"/>
      <c r="H473" s="452"/>
      <c r="I473" s="452"/>
      <c r="J473" s="452"/>
    </row>
    <row r="474" spans="2:10" x14ac:dyDescent="0.25">
      <c r="B474" s="509"/>
      <c r="C474" s="454"/>
      <c r="G474" s="452"/>
      <c r="H474" s="452"/>
      <c r="I474" s="452"/>
      <c r="J474" s="452"/>
    </row>
    <row r="475" spans="2:10" x14ac:dyDescent="0.25">
      <c r="B475" s="509"/>
      <c r="C475" s="454"/>
      <c r="G475" s="452"/>
      <c r="H475" s="452"/>
      <c r="I475" s="452"/>
      <c r="J475" s="452"/>
    </row>
    <row r="476" spans="2:10" x14ac:dyDescent="0.25">
      <c r="B476" s="509"/>
      <c r="C476" s="454"/>
      <c r="G476" s="452"/>
      <c r="H476" s="452"/>
      <c r="I476" s="452"/>
      <c r="J476" s="452"/>
    </row>
    <row r="477" spans="2:10" x14ac:dyDescent="0.25">
      <c r="B477" s="509"/>
      <c r="C477" s="454"/>
      <c r="G477" s="452"/>
      <c r="H477" s="452"/>
      <c r="I477" s="452"/>
      <c r="J477" s="452"/>
    </row>
    <row r="478" spans="2:10" x14ac:dyDescent="0.25">
      <c r="B478" s="509"/>
      <c r="C478" s="454"/>
      <c r="G478" s="452"/>
      <c r="H478" s="452"/>
      <c r="I478" s="452"/>
      <c r="J478" s="452"/>
    </row>
    <row r="479" spans="2:10" x14ac:dyDescent="0.25">
      <c r="B479" s="509"/>
      <c r="C479" s="454"/>
      <c r="G479" s="452"/>
      <c r="H479" s="452"/>
      <c r="I479" s="452"/>
      <c r="J479" s="452"/>
    </row>
    <row r="480" spans="2:10" x14ac:dyDescent="0.25">
      <c r="B480" s="509"/>
      <c r="C480" s="454"/>
      <c r="G480" s="452"/>
      <c r="H480" s="452"/>
      <c r="I480" s="452"/>
      <c r="J480" s="452"/>
    </row>
    <row r="481" spans="2:10" x14ac:dyDescent="0.25">
      <c r="B481" s="509"/>
      <c r="C481" s="454"/>
      <c r="G481" s="452"/>
      <c r="H481" s="452"/>
      <c r="I481" s="452"/>
      <c r="J481" s="452"/>
    </row>
    <row r="482" spans="2:10" x14ac:dyDescent="0.25">
      <c r="B482" s="509"/>
      <c r="C482" s="454"/>
      <c r="G482" s="452"/>
      <c r="H482" s="452"/>
      <c r="I482" s="452"/>
      <c r="J482" s="452"/>
    </row>
    <row r="483" spans="2:10" x14ac:dyDescent="0.25">
      <c r="B483" s="509"/>
      <c r="C483" s="454"/>
      <c r="G483" s="452"/>
      <c r="H483" s="452"/>
      <c r="I483" s="452"/>
      <c r="J483" s="452"/>
    </row>
    <row r="484" spans="2:10" x14ac:dyDescent="0.25">
      <c r="B484" s="509"/>
      <c r="C484" s="454"/>
      <c r="G484" s="452"/>
      <c r="H484" s="452"/>
      <c r="I484" s="452"/>
      <c r="J484" s="452"/>
    </row>
    <row r="485" spans="2:10" x14ac:dyDescent="0.25">
      <c r="B485" s="509"/>
      <c r="C485" s="454"/>
      <c r="G485" s="452"/>
      <c r="H485" s="452"/>
      <c r="I485" s="452"/>
      <c r="J485" s="452"/>
    </row>
    <row r="486" spans="2:10" x14ac:dyDescent="0.25">
      <c r="B486" s="509"/>
      <c r="C486" s="454"/>
      <c r="G486" s="452"/>
      <c r="H486" s="452"/>
      <c r="I486" s="452"/>
      <c r="J486" s="452"/>
    </row>
    <row r="487" spans="2:10" x14ac:dyDescent="0.25">
      <c r="B487" s="509"/>
      <c r="C487" s="454"/>
      <c r="G487" s="452"/>
      <c r="H487" s="452"/>
      <c r="I487" s="452"/>
      <c r="J487" s="452"/>
    </row>
    <row r="488" spans="2:10" x14ac:dyDescent="0.25">
      <c r="B488" s="509"/>
      <c r="C488" s="454"/>
      <c r="G488" s="452"/>
      <c r="H488" s="452"/>
      <c r="I488" s="452"/>
      <c r="J488" s="452"/>
    </row>
    <row r="489" spans="2:10" x14ac:dyDescent="0.25">
      <c r="B489" s="509"/>
      <c r="C489" s="454"/>
      <c r="G489" s="452"/>
      <c r="H489" s="452"/>
      <c r="I489" s="452"/>
      <c r="J489" s="452"/>
    </row>
    <row r="490" spans="2:10" x14ac:dyDescent="0.25">
      <c r="B490" s="509"/>
      <c r="C490" s="454"/>
      <c r="G490" s="452"/>
      <c r="H490" s="452"/>
      <c r="I490" s="452"/>
      <c r="J490" s="452"/>
    </row>
    <row r="491" spans="2:10" x14ac:dyDescent="0.25">
      <c r="B491" s="509"/>
      <c r="C491" s="454"/>
      <c r="G491" s="452"/>
      <c r="H491" s="452"/>
      <c r="I491" s="452"/>
      <c r="J491" s="452"/>
    </row>
    <row r="492" spans="2:10" x14ac:dyDescent="0.25">
      <c r="B492" s="509"/>
      <c r="C492" s="454"/>
      <c r="G492" s="452"/>
      <c r="H492" s="452"/>
      <c r="I492" s="452"/>
      <c r="J492" s="452"/>
    </row>
    <row r="493" spans="2:10" x14ac:dyDescent="0.25">
      <c r="B493" s="509"/>
      <c r="C493" s="454"/>
      <c r="G493" s="452"/>
      <c r="H493" s="452"/>
      <c r="I493" s="452"/>
      <c r="J493" s="452"/>
    </row>
    <row r="494" spans="2:10" x14ac:dyDescent="0.25">
      <c r="B494" s="509"/>
      <c r="C494" s="454"/>
      <c r="G494" s="452"/>
      <c r="H494" s="452"/>
      <c r="I494" s="452"/>
      <c r="J494" s="452"/>
    </row>
    <row r="495" spans="2:10" x14ac:dyDescent="0.25">
      <c r="B495" s="509"/>
      <c r="C495" s="454"/>
      <c r="G495" s="452"/>
      <c r="H495" s="452"/>
      <c r="I495" s="452"/>
      <c r="J495" s="452"/>
    </row>
    <row r="496" spans="2:10" x14ac:dyDescent="0.25">
      <c r="B496" s="509"/>
      <c r="C496" s="454"/>
      <c r="G496" s="452"/>
      <c r="H496" s="452"/>
      <c r="I496" s="452"/>
      <c r="J496" s="452"/>
    </row>
    <row r="497" spans="2:10" x14ac:dyDescent="0.25">
      <c r="B497" s="509"/>
      <c r="C497" s="454"/>
      <c r="G497" s="452"/>
      <c r="H497" s="452"/>
      <c r="I497" s="452"/>
      <c r="J497" s="452"/>
    </row>
    <row r="498" spans="2:10" x14ac:dyDescent="0.25">
      <c r="B498" s="509"/>
      <c r="C498" s="454"/>
      <c r="G498" s="452"/>
      <c r="H498" s="452"/>
      <c r="I498" s="452"/>
      <c r="J498" s="452"/>
    </row>
    <row r="499" spans="2:10" x14ac:dyDescent="0.25">
      <c r="B499" s="509"/>
      <c r="C499" s="454"/>
      <c r="G499" s="452"/>
      <c r="H499" s="452"/>
      <c r="I499" s="452"/>
      <c r="J499" s="452"/>
    </row>
    <row r="500" spans="2:10" x14ac:dyDescent="0.25">
      <c r="B500" s="509"/>
      <c r="C500" s="454"/>
      <c r="G500" s="452"/>
      <c r="H500" s="452"/>
      <c r="I500" s="452"/>
      <c r="J500" s="452"/>
    </row>
    <row r="501" spans="2:10" x14ac:dyDescent="0.25">
      <c r="B501" s="509"/>
      <c r="C501" s="454"/>
      <c r="G501" s="452"/>
      <c r="H501" s="452"/>
      <c r="I501" s="452"/>
      <c r="J501" s="452"/>
    </row>
    <row r="502" spans="2:10" x14ac:dyDescent="0.25">
      <c r="B502" s="509"/>
      <c r="C502" s="454"/>
      <c r="G502" s="452"/>
      <c r="H502" s="452"/>
      <c r="I502" s="452"/>
      <c r="J502" s="452"/>
    </row>
    <row r="503" spans="2:10" x14ac:dyDescent="0.25">
      <c r="B503" s="509"/>
      <c r="C503" s="454"/>
      <c r="G503" s="452"/>
      <c r="H503" s="452"/>
      <c r="I503" s="452"/>
      <c r="J503" s="452"/>
    </row>
    <row r="504" spans="2:10" x14ac:dyDescent="0.25">
      <c r="B504" s="509"/>
      <c r="C504" s="454"/>
      <c r="G504" s="452"/>
      <c r="H504" s="452"/>
      <c r="I504" s="452"/>
      <c r="J504" s="452"/>
    </row>
    <row r="505" spans="2:10" x14ac:dyDescent="0.25">
      <c r="B505" s="509"/>
      <c r="C505" s="454"/>
      <c r="G505" s="452"/>
      <c r="H505" s="452"/>
      <c r="I505" s="452"/>
      <c r="J505" s="452"/>
    </row>
    <row r="506" spans="2:10" x14ac:dyDescent="0.25">
      <c r="B506" s="509"/>
      <c r="C506" s="454"/>
      <c r="G506" s="452"/>
      <c r="H506" s="452"/>
      <c r="I506" s="452"/>
      <c r="J506" s="452"/>
    </row>
    <row r="507" spans="2:10" x14ac:dyDescent="0.25">
      <c r="B507" s="509"/>
      <c r="C507" s="454"/>
      <c r="G507" s="452"/>
      <c r="H507" s="452"/>
      <c r="I507" s="452"/>
      <c r="J507" s="452"/>
    </row>
    <row r="508" spans="2:10" x14ac:dyDescent="0.25">
      <c r="B508" s="509"/>
      <c r="C508" s="454"/>
      <c r="G508" s="452"/>
      <c r="H508" s="452"/>
      <c r="I508" s="452"/>
      <c r="J508" s="452"/>
    </row>
    <row r="509" spans="2:10" x14ac:dyDescent="0.25">
      <c r="B509" s="509"/>
      <c r="C509" s="454"/>
      <c r="G509" s="452"/>
      <c r="H509" s="452"/>
      <c r="I509" s="452"/>
      <c r="J509" s="452"/>
    </row>
    <row r="510" spans="2:10" x14ac:dyDescent="0.25">
      <c r="B510" s="509"/>
      <c r="C510" s="454"/>
      <c r="G510" s="452"/>
      <c r="H510" s="452"/>
      <c r="I510" s="452"/>
      <c r="J510" s="452"/>
    </row>
    <row r="511" spans="2:10" x14ac:dyDescent="0.25">
      <c r="B511" s="509"/>
      <c r="C511" s="454"/>
      <c r="G511" s="452"/>
      <c r="H511" s="452"/>
      <c r="I511" s="452"/>
      <c r="J511" s="452"/>
    </row>
    <row r="512" spans="2:10" x14ac:dyDescent="0.25">
      <c r="B512" s="509"/>
      <c r="C512" s="454"/>
      <c r="G512" s="452"/>
      <c r="H512" s="452"/>
      <c r="I512" s="452"/>
      <c r="J512" s="452"/>
    </row>
    <row r="513" spans="2:10" x14ac:dyDescent="0.25">
      <c r="B513" s="509"/>
      <c r="C513" s="454"/>
      <c r="G513" s="452"/>
      <c r="H513" s="452"/>
      <c r="I513" s="452"/>
      <c r="J513" s="452"/>
    </row>
    <row r="514" spans="2:10" x14ac:dyDescent="0.25">
      <c r="B514" s="509"/>
      <c r="C514" s="454"/>
      <c r="G514" s="452"/>
      <c r="H514" s="452"/>
      <c r="I514" s="452"/>
      <c r="J514" s="452"/>
    </row>
    <row r="515" spans="2:10" x14ac:dyDescent="0.25">
      <c r="B515" s="509"/>
      <c r="C515" s="454"/>
      <c r="G515" s="452"/>
      <c r="H515" s="452"/>
      <c r="I515" s="452"/>
      <c r="J515" s="452"/>
    </row>
    <row r="516" spans="2:10" x14ac:dyDescent="0.25">
      <c r="B516" s="509"/>
      <c r="C516" s="454"/>
      <c r="G516" s="452"/>
      <c r="H516" s="452"/>
      <c r="I516" s="452"/>
      <c r="J516" s="452"/>
    </row>
    <row r="517" spans="2:10" x14ac:dyDescent="0.25">
      <c r="B517" s="509"/>
      <c r="C517" s="454"/>
      <c r="G517" s="452"/>
      <c r="H517" s="452"/>
      <c r="I517" s="452"/>
      <c r="J517" s="452"/>
    </row>
    <row r="518" spans="2:10" x14ac:dyDescent="0.25">
      <c r="B518" s="509"/>
      <c r="C518" s="454"/>
      <c r="G518" s="452"/>
      <c r="H518" s="452"/>
      <c r="I518" s="452"/>
      <c r="J518" s="452"/>
    </row>
    <row r="519" spans="2:10" x14ac:dyDescent="0.25">
      <c r="B519" s="509"/>
      <c r="C519" s="454"/>
      <c r="G519" s="452"/>
      <c r="H519" s="452"/>
      <c r="I519" s="452"/>
      <c r="J519" s="452"/>
    </row>
    <row r="520" spans="2:10" x14ac:dyDescent="0.25">
      <c r="B520" s="509"/>
      <c r="C520" s="454"/>
      <c r="G520" s="452"/>
      <c r="H520" s="452"/>
      <c r="I520" s="452"/>
      <c r="J520" s="452"/>
    </row>
    <row r="521" spans="2:10" x14ac:dyDescent="0.25">
      <c r="B521" s="509"/>
      <c r="C521" s="454"/>
      <c r="G521" s="452"/>
      <c r="H521" s="452"/>
      <c r="I521" s="452"/>
      <c r="J521" s="452"/>
    </row>
    <row r="522" spans="2:10" x14ac:dyDescent="0.25">
      <c r="B522" s="509"/>
      <c r="C522" s="454"/>
      <c r="G522" s="452"/>
      <c r="H522" s="452"/>
      <c r="I522" s="452"/>
      <c r="J522" s="452"/>
    </row>
    <row r="523" spans="2:10" x14ac:dyDescent="0.25">
      <c r="B523" s="509"/>
      <c r="C523" s="454"/>
      <c r="G523" s="452"/>
      <c r="H523" s="452"/>
      <c r="I523" s="452"/>
      <c r="J523" s="452"/>
    </row>
    <row r="524" spans="2:10" x14ac:dyDescent="0.25">
      <c r="B524" s="509"/>
      <c r="C524" s="454"/>
      <c r="G524" s="452"/>
      <c r="H524" s="452"/>
      <c r="I524" s="452"/>
      <c r="J524" s="452"/>
    </row>
    <row r="525" spans="2:10" x14ac:dyDescent="0.25">
      <c r="B525" s="509"/>
      <c r="C525" s="454"/>
      <c r="G525" s="452"/>
      <c r="H525" s="452"/>
      <c r="I525" s="452"/>
      <c r="J525" s="452"/>
    </row>
    <row r="526" spans="2:10" x14ac:dyDescent="0.25">
      <c r="B526" s="509"/>
      <c r="C526" s="454"/>
      <c r="G526" s="452"/>
      <c r="H526" s="452"/>
      <c r="I526" s="452"/>
      <c r="J526" s="452"/>
    </row>
    <row r="527" spans="2:10" x14ac:dyDescent="0.25">
      <c r="B527" s="509"/>
      <c r="C527" s="454"/>
      <c r="G527" s="452"/>
      <c r="H527" s="452"/>
      <c r="I527" s="452"/>
      <c r="J527" s="452"/>
    </row>
    <row r="528" spans="2:10" x14ac:dyDescent="0.25">
      <c r="B528" s="509"/>
      <c r="C528" s="454"/>
      <c r="G528" s="452"/>
      <c r="H528" s="452"/>
      <c r="I528" s="452"/>
      <c r="J528" s="452"/>
    </row>
    <row r="529" spans="2:10" x14ac:dyDescent="0.25">
      <c r="B529" s="509"/>
      <c r="C529" s="454"/>
      <c r="G529" s="452"/>
      <c r="H529" s="452"/>
      <c r="I529" s="452"/>
      <c r="J529" s="452"/>
    </row>
    <row r="530" spans="2:10" x14ac:dyDescent="0.25">
      <c r="B530" s="509"/>
      <c r="C530" s="454"/>
      <c r="G530" s="452"/>
      <c r="H530" s="452"/>
      <c r="I530" s="452"/>
      <c r="J530" s="452"/>
    </row>
    <row r="531" spans="2:10" x14ac:dyDescent="0.25">
      <c r="B531" s="509"/>
      <c r="C531" s="454"/>
      <c r="G531" s="452"/>
      <c r="H531" s="452"/>
      <c r="I531" s="452"/>
      <c r="J531" s="452"/>
    </row>
    <row r="532" spans="2:10" x14ac:dyDescent="0.25">
      <c r="B532" s="509"/>
      <c r="C532" s="454"/>
      <c r="G532" s="452"/>
      <c r="H532" s="452"/>
      <c r="I532" s="452"/>
      <c r="J532" s="452"/>
    </row>
    <row r="533" spans="2:10" x14ac:dyDescent="0.25">
      <c r="B533" s="509"/>
      <c r="C533" s="454"/>
      <c r="G533" s="452"/>
      <c r="H533" s="452"/>
      <c r="I533" s="452"/>
      <c r="J533" s="452"/>
    </row>
    <row r="534" spans="2:10" x14ac:dyDescent="0.25">
      <c r="B534" s="509"/>
      <c r="C534" s="454"/>
      <c r="G534" s="452"/>
      <c r="H534" s="452"/>
      <c r="I534" s="452"/>
      <c r="J534" s="452"/>
    </row>
    <row r="535" spans="2:10" x14ac:dyDescent="0.25">
      <c r="B535" s="509"/>
      <c r="C535" s="454"/>
      <c r="G535" s="452"/>
      <c r="H535" s="452"/>
      <c r="I535" s="452"/>
      <c r="J535" s="452"/>
    </row>
    <row r="536" spans="2:10" x14ac:dyDescent="0.25">
      <c r="B536" s="509"/>
      <c r="C536" s="454"/>
      <c r="G536" s="452"/>
      <c r="H536" s="452"/>
      <c r="I536" s="452"/>
      <c r="J536" s="452"/>
    </row>
    <row r="537" spans="2:10" x14ac:dyDescent="0.25">
      <c r="B537" s="509"/>
      <c r="C537" s="454"/>
      <c r="G537" s="452"/>
      <c r="H537" s="452"/>
      <c r="I537" s="452"/>
      <c r="J537" s="452"/>
    </row>
    <row r="538" spans="2:10" x14ac:dyDescent="0.25">
      <c r="B538" s="509"/>
      <c r="C538" s="454"/>
      <c r="G538" s="452"/>
      <c r="H538" s="452"/>
      <c r="I538" s="452"/>
      <c r="J538" s="452"/>
    </row>
    <row r="539" spans="2:10" x14ac:dyDescent="0.25">
      <c r="B539" s="509"/>
      <c r="C539" s="454"/>
      <c r="G539" s="452"/>
      <c r="H539" s="452"/>
      <c r="I539" s="452"/>
      <c r="J539" s="452"/>
    </row>
    <row r="540" spans="2:10" x14ac:dyDescent="0.25">
      <c r="B540" s="509"/>
      <c r="C540" s="454"/>
      <c r="G540" s="452"/>
      <c r="H540" s="452"/>
      <c r="I540" s="452"/>
      <c r="J540" s="452"/>
    </row>
    <row r="541" spans="2:10" x14ac:dyDescent="0.25">
      <c r="B541" s="509"/>
      <c r="C541" s="454"/>
      <c r="G541" s="452"/>
      <c r="H541" s="452"/>
      <c r="I541" s="452"/>
      <c r="J541" s="452"/>
    </row>
    <row r="542" spans="2:10" x14ac:dyDescent="0.25">
      <c r="B542" s="509"/>
      <c r="C542" s="454"/>
      <c r="G542" s="452"/>
      <c r="H542" s="452"/>
      <c r="I542" s="452"/>
      <c r="J542" s="452"/>
    </row>
    <row r="543" spans="2:10" x14ac:dyDescent="0.25">
      <c r="B543" s="509"/>
      <c r="C543" s="454"/>
      <c r="G543" s="452"/>
      <c r="H543" s="452"/>
      <c r="I543" s="452"/>
      <c r="J543" s="452"/>
    </row>
    <row r="544" spans="2:10" x14ac:dyDescent="0.25">
      <c r="B544" s="509"/>
      <c r="C544" s="454"/>
      <c r="G544" s="452"/>
      <c r="H544" s="452"/>
      <c r="I544" s="452"/>
      <c r="J544" s="452"/>
    </row>
    <row r="545" spans="2:10" x14ac:dyDescent="0.25">
      <c r="B545" s="509"/>
      <c r="C545" s="454"/>
      <c r="G545" s="452"/>
      <c r="H545" s="452"/>
      <c r="I545" s="452"/>
      <c r="J545" s="452"/>
    </row>
    <row r="546" spans="2:10" x14ac:dyDescent="0.25">
      <c r="B546" s="509"/>
      <c r="C546" s="454"/>
      <c r="G546" s="452"/>
      <c r="H546" s="452"/>
      <c r="I546" s="452"/>
      <c r="J546" s="452"/>
    </row>
    <row r="547" spans="2:10" x14ac:dyDescent="0.25">
      <c r="B547" s="509"/>
      <c r="C547" s="454"/>
      <c r="G547" s="452"/>
      <c r="H547" s="452"/>
      <c r="I547" s="452"/>
      <c r="J547" s="452"/>
    </row>
    <row r="548" spans="2:10" x14ac:dyDescent="0.25">
      <c r="B548" s="509"/>
      <c r="C548" s="454"/>
      <c r="G548" s="452"/>
      <c r="H548" s="452"/>
      <c r="I548" s="452"/>
      <c r="J548" s="452"/>
    </row>
    <row r="549" spans="2:10" x14ac:dyDescent="0.25">
      <c r="B549" s="509"/>
      <c r="C549" s="454"/>
      <c r="G549" s="452"/>
      <c r="H549" s="452"/>
      <c r="I549" s="452"/>
      <c r="J549" s="452"/>
    </row>
    <row r="550" spans="2:10" x14ac:dyDescent="0.25">
      <c r="B550" s="509"/>
      <c r="C550" s="454"/>
      <c r="G550" s="452"/>
      <c r="H550" s="452"/>
      <c r="I550" s="452"/>
      <c r="J550" s="452"/>
    </row>
    <row r="551" spans="2:10" x14ac:dyDescent="0.25">
      <c r="B551" s="509"/>
      <c r="C551" s="454"/>
      <c r="G551" s="452"/>
      <c r="H551" s="452"/>
      <c r="I551" s="452"/>
      <c r="J551" s="452"/>
    </row>
    <row r="552" spans="2:10" x14ac:dyDescent="0.25">
      <c r="B552" s="509"/>
      <c r="C552" s="454"/>
      <c r="G552" s="452"/>
      <c r="H552" s="452"/>
      <c r="I552" s="452"/>
      <c r="J552" s="452"/>
    </row>
    <row r="553" spans="2:10" x14ac:dyDescent="0.25">
      <c r="B553" s="509"/>
      <c r="C553" s="454"/>
      <c r="G553" s="452"/>
      <c r="H553" s="452"/>
      <c r="I553" s="452"/>
      <c r="J553" s="452"/>
    </row>
    <row r="554" spans="2:10" x14ac:dyDescent="0.25">
      <c r="B554" s="509"/>
      <c r="C554" s="454"/>
      <c r="G554" s="452"/>
      <c r="H554" s="452"/>
      <c r="I554" s="452"/>
      <c r="J554" s="452"/>
    </row>
    <row r="555" spans="2:10" x14ac:dyDescent="0.25">
      <c r="B555" s="509"/>
      <c r="C555" s="454"/>
      <c r="G555" s="452"/>
      <c r="H555" s="452"/>
      <c r="I555" s="452"/>
      <c r="J555" s="452"/>
    </row>
    <row r="556" spans="2:10" x14ac:dyDescent="0.25">
      <c r="B556" s="509"/>
      <c r="C556" s="454"/>
      <c r="G556" s="452"/>
      <c r="H556" s="452"/>
      <c r="I556" s="452"/>
      <c r="J556" s="452"/>
    </row>
    <row r="557" spans="2:10" x14ac:dyDescent="0.25">
      <c r="B557" s="509"/>
      <c r="C557" s="454"/>
      <c r="G557" s="452"/>
      <c r="H557" s="452"/>
      <c r="I557" s="452"/>
      <c r="J557" s="452"/>
    </row>
    <row r="558" spans="2:10" x14ac:dyDescent="0.25">
      <c r="B558" s="509"/>
      <c r="C558" s="454"/>
      <c r="G558" s="452"/>
      <c r="H558" s="452"/>
      <c r="I558" s="452"/>
      <c r="J558" s="452"/>
    </row>
    <row r="559" spans="2:10" x14ac:dyDescent="0.25">
      <c r="B559" s="509"/>
      <c r="C559" s="454"/>
      <c r="G559" s="452"/>
      <c r="H559" s="452"/>
      <c r="I559" s="452"/>
      <c r="J559" s="452"/>
    </row>
    <row r="560" spans="2:10" x14ac:dyDescent="0.25">
      <c r="B560" s="509"/>
      <c r="C560" s="454"/>
      <c r="G560" s="452"/>
      <c r="H560" s="452"/>
      <c r="I560" s="452"/>
      <c r="J560" s="452"/>
    </row>
    <row r="561" spans="2:10" x14ac:dyDescent="0.25">
      <c r="B561" s="509"/>
      <c r="C561" s="454"/>
      <c r="G561" s="452"/>
      <c r="H561" s="452"/>
      <c r="I561" s="452"/>
      <c r="J561" s="452"/>
    </row>
    <row r="562" spans="2:10" x14ac:dyDescent="0.25">
      <c r="B562" s="509"/>
      <c r="C562" s="454"/>
      <c r="G562" s="452"/>
      <c r="H562" s="452"/>
      <c r="I562" s="452"/>
      <c r="J562" s="452"/>
    </row>
    <row r="563" spans="2:10" x14ac:dyDescent="0.25">
      <c r="B563" s="509"/>
      <c r="C563" s="454"/>
      <c r="G563" s="452"/>
      <c r="H563" s="452"/>
      <c r="I563" s="452"/>
      <c r="J563" s="452"/>
    </row>
    <row r="564" spans="2:10" x14ac:dyDescent="0.25">
      <c r="B564" s="509"/>
      <c r="C564" s="454"/>
      <c r="G564" s="452"/>
      <c r="H564" s="452"/>
      <c r="I564" s="452"/>
      <c r="J564" s="452"/>
    </row>
    <row r="565" spans="2:10" x14ac:dyDescent="0.25">
      <c r="B565" s="509"/>
      <c r="C565" s="454"/>
      <c r="G565" s="452"/>
      <c r="H565" s="452"/>
      <c r="I565" s="452"/>
      <c r="J565" s="452"/>
    </row>
    <row r="566" spans="2:10" x14ac:dyDescent="0.25">
      <c r="B566" s="509"/>
      <c r="C566" s="454"/>
      <c r="G566" s="452"/>
      <c r="H566" s="452"/>
      <c r="I566" s="452"/>
      <c r="J566" s="452"/>
    </row>
    <row r="567" spans="2:10" x14ac:dyDescent="0.25">
      <c r="B567" s="509"/>
      <c r="C567" s="454"/>
      <c r="G567" s="452"/>
      <c r="H567" s="452"/>
      <c r="I567" s="452"/>
      <c r="J567" s="452"/>
    </row>
    <row r="568" spans="2:10" x14ac:dyDescent="0.25">
      <c r="B568" s="509"/>
      <c r="C568" s="454"/>
      <c r="G568" s="452"/>
      <c r="H568" s="452"/>
      <c r="I568" s="452"/>
      <c r="J568" s="452"/>
    </row>
    <row r="569" spans="2:10" x14ac:dyDescent="0.25">
      <c r="B569" s="509"/>
      <c r="C569" s="454"/>
      <c r="G569" s="452"/>
      <c r="H569" s="452"/>
      <c r="I569" s="452"/>
      <c r="J569" s="452"/>
    </row>
    <row r="570" spans="2:10" x14ac:dyDescent="0.25">
      <c r="B570" s="509"/>
      <c r="C570" s="454"/>
      <c r="G570" s="452"/>
      <c r="H570" s="452"/>
      <c r="I570" s="452"/>
      <c r="J570" s="452"/>
    </row>
    <row r="571" spans="2:10" x14ac:dyDescent="0.25">
      <c r="B571" s="509"/>
      <c r="C571" s="454"/>
      <c r="G571" s="452"/>
      <c r="H571" s="452"/>
      <c r="I571" s="452"/>
      <c r="J571" s="452"/>
    </row>
    <row r="572" spans="2:10" x14ac:dyDescent="0.25">
      <c r="B572" s="509"/>
      <c r="C572" s="454"/>
      <c r="G572" s="452"/>
      <c r="H572" s="452"/>
      <c r="I572" s="452"/>
      <c r="J572" s="452"/>
    </row>
    <row r="573" spans="2:10" x14ac:dyDescent="0.25">
      <c r="B573" s="509"/>
      <c r="C573" s="454"/>
      <c r="G573" s="452"/>
      <c r="H573" s="452"/>
      <c r="I573" s="452"/>
      <c r="J573" s="452"/>
    </row>
    <row r="574" spans="2:10" x14ac:dyDescent="0.25">
      <c r="B574" s="509"/>
      <c r="C574" s="454"/>
      <c r="G574" s="452"/>
      <c r="H574" s="452"/>
      <c r="I574" s="452"/>
      <c r="J574" s="452"/>
    </row>
    <row r="575" spans="2:10" x14ac:dyDescent="0.25">
      <c r="B575" s="509"/>
      <c r="C575" s="454"/>
      <c r="G575" s="452"/>
      <c r="H575" s="452"/>
      <c r="I575" s="452"/>
      <c r="J575" s="452"/>
    </row>
    <row r="576" spans="2:10" x14ac:dyDescent="0.25">
      <c r="B576" s="509"/>
      <c r="C576" s="454"/>
      <c r="G576" s="452"/>
      <c r="H576" s="452"/>
      <c r="I576" s="452"/>
      <c r="J576" s="452"/>
    </row>
    <row r="577" spans="2:10" x14ac:dyDescent="0.25">
      <c r="B577" s="509"/>
      <c r="C577" s="454"/>
      <c r="G577" s="452"/>
      <c r="H577" s="452"/>
      <c r="I577" s="452"/>
      <c r="J577" s="452"/>
    </row>
    <row r="578" spans="2:10" x14ac:dyDescent="0.25">
      <c r="B578" s="509"/>
      <c r="C578" s="454"/>
      <c r="G578" s="452"/>
      <c r="H578" s="452"/>
      <c r="I578" s="452"/>
      <c r="J578" s="452"/>
    </row>
    <row r="579" spans="2:10" x14ac:dyDescent="0.25">
      <c r="B579" s="509"/>
      <c r="C579" s="454"/>
      <c r="G579" s="452"/>
      <c r="H579" s="452"/>
      <c r="I579" s="452"/>
      <c r="J579" s="452"/>
    </row>
    <row r="580" spans="2:10" x14ac:dyDescent="0.25">
      <c r="B580" s="509"/>
      <c r="C580" s="454"/>
      <c r="G580" s="452"/>
      <c r="H580" s="452"/>
      <c r="I580" s="452"/>
      <c r="J580" s="452"/>
    </row>
    <row r="581" spans="2:10" x14ac:dyDescent="0.25">
      <c r="B581" s="509"/>
      <c r="C581" s="454"/>
      <c r="G581" s="452"/>
      <c r="H581" s="452"/>
      <c r="I581" s="452"/>
      <c r="J581" s="452"/>
    </row>
    <row r="582" spans="2:10" x14ac:dyDescent="0.25">
      <c r="B582" s="509"/>
      <c r="C582" s="454"/>
      <c r="G582" s="452"/>
      <c r="H582" s="452"/>
      <c r="I582" s="452"/>
      <c r="J582" s="452"/>
    </row>
    <row r="583" spans="2:10" x14ac:dyDescent="0.25">
      <c r="B583" s="509"/>
      <c r="C583" s="454"/>
      <c r="G583" s="452"/>
      <c r="H583" s="452"/>
      <c r="I583" s="452"/>
      <c r="J583" s="452"/>
    </row>
    <row r="584" spans="2:10" x14ac:dyDescent="0.25">
      <c r="B584" s="509"/>
      <c r="C584" s="454"/>
      <c r="G584" s="452"/>
      <c r="H584" s="452"/>
      <c r="I584" s="452"/>
      <c r="J584" s="452"/>
    </row>
    <row r="585" spans="2:10" x14ac:dyDescent="0.25">
      <c r="B585" s="509"/>
      <c r="C585" s="454"/>
      <c r="G585" s="452"/>
      <c r="H585" s="452"/>
      <c r="I585" s="452"/>
      <c r="J585" s="452"/>
    </row>
    <row r="586" spans="2:10" x14ac:dyDescent="0.25">
      <c r="B586" s="509"/>
      <c r="C586" s="454"/>
      <c r="G586" s="452"/>
      <c r="H586" s="452"/>
      <c r="I586" s="452"/>
      <c r="J586" s="452"/>
    </row>
    <row r="587" spans="2:10" x14ac:dyDescent="0.25">
      <c r="B587" s="509"/>
      <c r="C587" s="454"/>
      <c r="G587" s="452"/>
      <c r="H587" s="452"/>
      <c r="I587" s="452"/>
      <c r="J587" s="452"/>
    </row>
    <row r="588" spans="2:10" x14ac:dyDescent="0.25">
      <c r="B588" s="509"/>
      <c r="C588" s="454"/>
      <c r="G588" s="452"/>
      <c r="H588" s="452"/>
      <c r="I588" s="452"/>
      <c r="J588" s="452"/>
    </row>
    <row r="589" spans="2:10" x14ac:dyDescent="0.25">
      <c r="B589" s="509"/>
      <c r="C589" s="454"/>
      <c r="G589" s="452"/>
      <c r="H589" s="452"/>
      <c r="I589" s="452"/>
      <c r="J589" s="452"/>
    </row>
    <row r="590" spans="2:10" x14ac:dyDescent="0.25">
      <c r="B590" s="509"/>
      <c r="C590" s="454"/>
      <c r="G590" s="452"/>
      <c r="H590" s="452"/>
      <c r="I590" s="452"/>
      <c r="J590" s="452"/>
    </row>
    <row r="591" spans="2:10" x14ac:dyDescent="0.25">
      <c r="B591" s="509"/>
      <c r="C591" s="454"/>
      <c r="G591" s="452"/>
      <c r="H591" s="452"/>
      <c r="I591" s="452"/>
      <c r="J591" s="452"/>
    </row>
    <row r="592" spans="2:10" x14ac:dyDescent="0.25">
      <c r="B592" s="509"/>
      <c r="C592" s="454"/>
      <c r="G592" s="452"/>
      <c r="H592" s="452"/>
      <c r="I592" s="452"/>
      <c r="J592" s="452"/>
    </row>
    <row r="593" spans="2:10" x14ac:dyDescent="0.25">
      <c r="B593" s="509"/>
      <c r="C593" s="454"/>
      <c r="G593" s="452"/>
      <c r="H593" s="452"/>
      <c r="I593" s="452"/>
      <c r="J593" s="452"/>
    </row>
    <row r="594" spans="2:10" x14ac:dyDescent="0.25">
      <c r="B594" s="509"/>
      <c r="C594" s="454"/>
      <c r="G594" s="452"/>
      <c r="H594" s="452"/>
      <c r="I594" s="452"/>
      <c r="J594" s="452"/>
    </row>
    <row r="595" spans="2:10" x14ac:dyDescent="0.25">
      <c r="B595" s="509"/>
      <c r="C595" s="454"/>
      <c r="G595" s="452"/>
      <c r="H595" s="452"/>
      <c r="I595" s="452"/>
      <c r="J595" s="452"/>
    </row>
    <row r="596" spans="2:10" x14ac:dyDescent="0.25">
      <c r="B596" s="509"/>
      <c r="C596" s="454"/>
      <c r="G596" s="452"/>
      <c r="H596" s="452"/>
      <c r="I596" s="452"/>
      <c r="J596" s="452"/>
    </row>
    <row r="597" spans="2:10" x14ac:dyDescent="0.25">
      <c r="B597" s="509"/>
      <c r="C597" s="454"/>
      <c r="G597" s="452"/>
      <c r="H597" s="452"/>
      <c r="I597" s="452"/>
      <c r="J597" s="452"/>
    </row>
    <row r="598" spans="2:10" x14ac:dyDescent="0.25">
      <c r="B598" s="509"/>
      <c r="C598" s="454"/>
      <c r="G598" s="452"/>
      <c r="H598" s="452"/>
      <c r="I598" s="452"/>
      <c r="J598" s="452"/>
    </row>
    <row r="599" spans="2:10" x14ac:dyDescent="0.25">
      <c r="B599" s="509"/>
      <c r="C599" s="454"/>
      <c r="G599" s="452"/>
      <c r="H599" s="452"/>
      <c r="I599" s="452"/>
      <c r="J599" s="452"/>
    </row>
    <row r="600" spans="2:10" x14ac:dyDescent="0.25">
      <c r="B600" s="509"/>
      <c r="C600" s="454"/>
      <c r="G600" s="452"/>
      <c r="H600" s="452"/>
      <c r="I600" s="452"/>
      <c r="J600" s="452"/>
    </row>
    <row r="601" spans="2:10" x14ac:dyDescent="0.25">
      <c r="B601" s="509"/>
      <c r="C601" s="454"/>
      <c r="G601" s="452"/>
      <c r="H601" s="452"/>
      <c r="I601" s="452"/>
      <c r="J601" s="452"/>
    </row>
    <row r="602" spans="2:10" x14ac:dyDescent="0.25">
      <c r="B602" s="509"/>
      <c r="C602" s="454"/>
      <c r="G602" s="452"/>
      <c r="H602" s="452"/>
      <c r="I602" s="452"/>
      <c r="J602" s="452"/>
    </row>
    <row r="603" spans="2:10" x14ac:dyDescent="0.25">
      <c r="B603" s="509"/>
      <c r="C603" s="454"/>
      <c r="G603" s="452"/>
      <c r="H603" s="452"/>
      <c r="I603" s="452"/>
      <c r="J603" s="452"/>
    </row>
    <row r="604" spans="2:10" x14ac:dyDescent="0.25">
      <c r="B604" s="509"/>
      <c r="C604" s="454"/>
      <c r="G604" s="452"/>
      <c r="H604" s="452"/>
      <c r="I604" s="452"/>
      <c r="J604" s="452"/>
    </row>
    <row r="605" spans="2:10" x14ac:dyDescent="0.25">
      <c r="B605" s="509"/>
      <c r="C605" s="454"/>
      <c r="G605" s="452"/>
      <c r="H605" s="452"/>
      <c r="I605" s="452"/>
      <c r="J605" s="452"/>
    </row>
    <row r="606" spans="2:10" x14ac:dyDescent="0.25">
      <c r="B606" s="509"/>
      <c r="C606" s="454"/>
      <c r="G606" s="452"/>
      <c r="H606" s="452"/>
      <c r="I606" s="452"/>
      <c r="J606" s="452"/>
    </row>
    <row r="607" spans="2:10" x14ac:dyDescent="0.25">
      <c r="B607" s="509"/>
      <c r="C607" s="454"/>
      <c r="G607" s="452"/>
      <c r="H607" s="452"/>
      <c r="I607" s="452"/>
      <c r="J607" s="452"/>
    </row>
    <row r="608" spans="2:10" x14ac:dyDescent="0.25">
      <c r="B608" s="509"/>
      <c r="C608" s="454"/>
      <c r="G608" s="452"/>
      <c r="H608" s="452"/>
      <c r="I608" s="452"/>
      <c r="J608" s="452"/>
    </row>
    <row r="609" spans="2:10" x14ac:dyDescent="0.25">
      <c r="B609" s="509"/>
      <c r="C609" s="454"/>
      <c r="G609" s="452"/>
      <c r="H609" s="452"/>
      <c r="I609" s="452"/>
      <c r="J609" s="452"/>
    </row>
    <row r="610" spans="2:10" x14ac:dyDescent="0.25">
      <c r="B610" s="509"/>
      <c r="C610" s="454"/>
      <c r="G610" s="452"/>
      <c r="H610" s="452"/>
      <c r="I610" s="452"/>
      <c r="J610" s="452"/>
    </row>
    <row r="611" spans="2:10" x14ac:dyDescent="0.25">
      <c r="B611" s="509"/>
      <c r="C611" s="454"/>
      <c r="G611" s="452"/>
      <c r="H611" s="452"/>
      <c r="I611" s="452"/>
      <c r="J611" s="452"/>
    </row>
    <row r="612" spans="2:10" x14ac:dyDescent="0.25">
      <c r="B612" s="509"/>
      <c r="C612" s="454"/>
      <c r="G612" s="452"/>
      <c r="H612" s="452"/>
      <c r="I612" s="452"/>
      <c r="J612" s="452"/>
    </row>
    <row r="613" spans="2:10" x14ac:dyDescent="0.25">
      <c r="B613" s="509"/>
      <c r="C613" s="454"/>
      <c r="G613" s="452"/>
      <c r="H613" s="452"/>
      <c r="I613" s="452"/>
      <c r="J613" s="452"/>
    </row>
    <row r="614" spans="2:10" x14ac:dyDescent="0.25">
      <c r="B614" s="509"/>
      <c r="C614" s="454"/>
      <c r="G614" s="452"/>
      <c r="H614" s="452"/>
      <c r="I614" s="452"/>
      <c r="J614" s="452"/>
    </row>
    <row r="615" spans="2:10" x14ac:dyDescent="0.25">
      <c r="B615" s="509"/>
      <c r="C615" s="454"/>
      <c r="G615" s="452"/>
      <c r="H615" s="452"/>
      <c r="I615" s="452"/>
      <c r="J615" s="452"/>
    </row>
    <row r="616" spans="2:10" x14ac:dyDescent="0.25">
      <c r="B616" s="509"/>
      <c r="C616" s="454"/>
      <c r="G616" s="452"/>
      <c r="H616" s="452"/>
      <c r="I616" s="452"/>
      <c r="J616" s="452"/>
    </row>
    <row r="617" spans="2:10" x14ac:dyDescent="0.25">
      <c r="B617" s="509"/>
      <c r="C617" s="454"/>
      <c r="G617" s="452"/>
      <c r="H617" s="452"/>
      <c r="I617" s="452"/>
      <c r="J617" s="452"/>
    </row>
    <row r="618" spans="2:10" x14ac:dyDescent="0.25">
      <c r="B618" s="509"/>
      <c r="C618" s="454"/>
      <c r="G618" s="452"/>
      <c r="H618" s="452"/>
      <c r="I618" s="452"/>
    </row>
    <row r="619" spans="2:10" x14ac:dyDescent="0.25">
      <c r="B619" s="509"/>
      <c r="C619" s="454"/>
      <c r="G619" s="452"/>
      <c r="H619" s="452"/>
      <c r="I619" s="452"/>
    </row>
    <row r="620" spans="2:10" x14ac:dyDescent="0.25">
      <c r="B620" s="509"/>
      <c r="C620" s="454"/>
      <c r="G620" s="452"/>
      <c r="H620" s="452"/>
      <c r="I620" s="452"/>
    </row>
    <row r="621" spans="2:10" x14ac:dyDescent="0.25">
      <c r="B621" s="509"/>
      <c r="C621" s="454"/>
      <c r="G621" s="452"/>
      <c r="H621" s="452"/>
      <c r="I621" s="452"/>
    </row>
    <row r="622" spans="2:10" x14ac:dyDescent="0.25">
      <c r="B622" s="509"/>
      <c r="C622" s="454"/>
      <c r="G622" s="452"/>
      <c r="H622" s="452"/>
      <c r="I622" s="452"/>
    </row>
    <row r="623" spans="2:10" x14ac:dyDescent="0.25">
      <c r="B623" s="509"/>
      <c r="C623" s="454"/>
      <c r="G623" s="452"/>
      <c r="H623" s="452"/>
      <c r="I623" s="452"/>
    </row>
    <row r="624" spans="2:10" x14ac:dyDescent="0.25">
      <c r="B624" s="509"/>
      <c r="C624" s="454"/>
      <c r="G624" s="452"/>
      <c r="H624" s="452"/>
      <c r="I624" s="452"/>
    </row>
    <row r="625" spans="2:9" x14ac:dyDescent="0.25">
      <c r="B625" s="509"/>
      <c r="C625" s="454"/>
      <c r="G625" s="452"/>
      <c r="H625" s="452"/>
      <c r="I625" s="452"/>
    </row>
    <row r="626" spans="2:9" x14ac:dyDescent="0.25">
      <c r="B626" s="509"/>
      <c r="C626" s="454"/>
      <c r="G626" s="452"/>
      <c r="H626" s="452"/>
      <c r="I626" s="452"/>
    </row>
    <row r="627" spans="2:9" x14ac:dyDescent="0.25">
      <c r="B627" s="509"/>
      <c r="C627" s="454"/>
      <c r="G627" s="452"/>
      <c r="H627" s="452"/>
      <c r="I627" s="452"/>
    </row>
    <row r="628" spans="2:9" x14ac:dyDescent="0.25">
      <c r="B628" s="509"/>
      <c r="C628" s="454"/>
      <c r="G628" s="452"/>
      <c r="H628" s="452"/>
      <c r="I628" s="452"/>
    </row>
    <row r="629" spans="2:9" x14ac:dyDescent="0.25">
      <c r="B629" s="509"/>
      <c r="C629" s="454"/>
      <c r="G629" s="452"/>
      <c r="H629" s="452"/>
      <c r="I629" s="452"/>
    </row>
    <row r="630" spans="2:9" x14ac:dyDescent="0.25">
      <c r="B630" s="509"/>
      <c r="C630" s="454"/>
      <c r="G630" s="452"/>
      <c r="H630" s="452"/>
      <c r="I630" s="452"/>
    </row>
    <row r="631" spans="2:9" x14ac:dyDescent="0.25">
      <c r="B631" s="509"/>
      <c r="C631" s="454"/>
      <c r="G631" s="452"/>
      <c r="H631" s="452"/>
      <c r="I631" s="452"/>
    </row>
    <row r="632" spans="2:9" x14ac:dyDescent="0.25">
      <c r="B632" s="509"/>
      <c r="C632" s="454"/>
      <c r="G632" s="452"/>
      <c r="H632" s="452"/>
      <c r="I632" s="452"/>
    </row>
    <row r="633" spans="2:9" x14ac:dyDescent="0.25">
      <c r="B633" s="509"/>
      <c r="C633" s="454"/>
      <c r="G633" s="452"/>
      <c r="H633" s="452"/>
      <c r="I633" s="452"/>
    </row>
    <row r="634" spans="2:9" x14ac:dyDescent="0.25">
      <c r="B634" s="509"/>
      <c r="C634" s="454"/>
      <c r="G634" s="452"/>
      <c r="H634" s="452"/>
      <c r="I634" s="452"/>
    </row>
    <row r="635" spans="2:9" x14ac:dyDescent="0.25">
      <c r="B635" s="509"/>
      <c r="C635" s="454"/>
      <c r="G635" s="452"/>
      <c r="H635" s="452"/>
      <c r="I635" s="452"/>
    </row>
    <row r="636" spans="2:9" x14ac:dyDescent="0.25">
      <c r="B636" s="509"/>
      <c r="C636" s="454"/>
      <c r="G636" s="452"/>
      <c r="H636" s="452"/>
      <c r="I636" s="452"/>
    </row>
    <row r="637" spans="2:9" x14ac:dyDescent="0.25">
      <c r="B637" s="509"/>
      <c r="C637" s="454"/>
      <c r="G637" s="452"/>
      <c r="H637" s="452"/>
      <c r="I637" s="452"/>
    </row>
    <row r="638" spans="2:9" x14ac:dyDescent="0.25">
      <c r="B638" s="509"/>
      <c r="C638" s="454"/>
      <c r="G638" s="452"/>
      <c r="H638" s="452"/>
      <c r="I638" s="452"/>
    </row>
    <row r="639" spans="2:9" x14ac:dyDescent="0.25">
      <c r="B639" s="509"/>
      <c r="C639" s="454"/>
      <c r="G639" s="452"/>
      <c r="H639" s="452"/>
      <c r="I639" s="452"/>
    </row>
    <row r="640" spans="2:9" x14ac:dyDescent="0.25">
      <c r="B640" s="509"/>
      <c r="C640" s="454"/>
      <c r="G640" s="452"/>
      <c r="H640" s="452"/>
      <c r="I640" s="452"/>
    </row>
    <row r="641" spans="2:9" x14ac:dyDescent="0.25">
      <c r="B641" s="509"/>
      <c r="C641" s="454"/>
      <c r="G641" s="452"/>
      <c r="H641" s="452"/>
      <c r="I641" s="452"/>
    </row>
    <row r="642" spans="2:9" x14ac:dyDescent="0.25">
      <c r="B642" s="509"/>
      <c r="C642" s="454"/>
      <c r="G642" s="452"/>
      <c r="H642" s="452"/>
      <c r="I642" s="452"/>
    </row>
    <row r="643" spans="2:9" x14ac:dyDescent="0.25">
      <c r="B643" s="509"/>
      <c r="C643" s="454"/>
      <c r="G643" s="452"/>
      <c r="H643" s="452"/>
      <c r="I643" s="452"/>
    </row>
    <row r="644" spans="2:9" x14ac:dyDescent="0.25">
      <c r="B644" s="509"/>
      <c r="C644" s="454"/>
      <c r="G644" s="452"/>
      <c r="H644" s="452"/>
      <c r="I644" s="452"/>
    </row>
    <row r="645" spans="2:9" x14ac:dyDescent="0.25">
      <c r="B645" s="509"/>
      <c r="C645" s="454"/>
      <c r="G645" s="452"/>
      <c r="H645" s="452"/>
      <c r="I645" s="452"/>
    </row>
    <row r="646" spans="2:9" x14ac:dyDescent="0.25">
      <c r="B646" s="509"/>
      <c r="C646" s="454"/>
      <c r="G646" s="452"/>
      <c r="H646" s="452"/>
      <c r="I646" s="452"/>
    </row>
    <row r="647" spans="2:9" x14ac:dyDescent="0.25">
      <c r="B647" s="509"/>
      <c r="C647" s="454"/>
      <c r="G647" s="452"/>
      <c r="H647" s="452"/>
      <c r="I647" s="452"/>
    </row>
    <row r="648" spans="2:9" x14ac:dyDescent="0.25">
      <c r="B648" s="509"/>
      <c r="C648" s="454"/>
      <c r="G648" s="452"/>
      <c r="H648" s="452"/>
      <c r="I648" s="452"/>
    </row>
    <row r="649" spans="2:9" x14ac:dyDescent="0.25">
      <c r="B649" s="509"/>
      <c r="C649" s="454"/>
      <c r="G649" s="452"/>
      <c r="H649" s="452"/>
      <c r="I649" s="452"/>
    </row>
    <row r="650" spans="2:9" x14ac:dyDescent="0.25">
      <c r="B650" s="509"/>
      <c r="C650" s="454"/>
      <c r="G650" s="452"/>
      <c r="H650" s="452"/>
      <c r="I650" s="452"/>
    </row>
    <row r="651" spans="2:9" x14ac:dyDescent="0.25">
      <c r="B651" s="509"/>
      <c r="C651" s="454"/>
      <c r="G651" s="452"/>
      <c r="H651" s="452"/>
      <c r="I651" s="452"/>
    </row>
    <row r="652" spans="2:9" x14ac:dyDescent="0.25">
      <c r="B652" s="509"/>
      <c r="C652" s="454"/>
      <c r="G652" s="452"/>
      <c r="H652" s="452"/>
      <c r="I652" s="452"/>
    </row>
    <row r="653" spans="2:9" x14ac:dyDescent="0.25">
      <c r="B653" s="509"/>
      <c r="C653" s="454"/>
      <c r="G653" s="452"/>
      <c r="H653" s="452"/>
      <c r="I653" s="452"/>
    </row>
    <row r="654" spans="2:9" x14ac:dyDescent="0.25">
      <c r="B654" s="509"/>
      <c r="C654" s="454"/>
      <c r="G654" s="452"/>
      <c r="H654" s="452"/>
      <c r="I654" s="452"/>
    </row>
    <row r="655" spans="2:9" x14ac:dyDescent="0.25">
      <c r="B655" s="509"/>
      <c r="C655" s="454"/>
      <c r="G655" s="452"/>
      <c r="H655" s="452"/>
      <c r="I655" s="452"/>
    </row>
    <row r="656" spans="2:9" x14ac:dyDescent="0.25">
      <c r="B656" s="509"/>
      <c r="C656" s="454"/>
      <c r="G656" s="452"/>
      <c r="H656" s="452"/>
      <c r="I656" s="452"/>
    </row>
    <row r="657" spans="2:9" x14ac:dyDescent="0.25">
      <c r="B657" s="509"/>
      <c r="C657" s="454"/>
      <c r="G657" s="452"/>
      <c r="H657" s="452"/>
      <c r="I657" s="452"/>
    </row>
    <row r="658" spans="2:9" x14ac:dyDescent="0.25">
      <c r="B658" s="509"/>
      <c r="C658" s="454"/>
      <c r="G658" s="452"/>
      <c r="H658" s="452"/>
      <c r="I658" s="452"/>
    </row>
    <row r="659" spans="2:9" x14ac:dyDescent="0.25">
      <c r="B659" s="509"/>
      <c r="C659" s="454"/>
      <c r="G659" s="452"/>
      <c r="H659" s="452"/>
      <c r="I659" s="452"/>
    </row>
    <row r="660" spans="2:9" x14ac:dyDescent="0.25">
      <c r="B660" s="509"/>
      <c r="C660" s="454"/>
      <c r="G660" s="452"/>
      <c r="H660" s="452"/>
      <c r="I660" s="452"/>
    </row>
    <row r="661" spans="2:9" x14ac:dyDescent="0.25">
      <c r="B661" s="509"/>
      <c r="C661" s="454"/>
      <c r="G661" s="452"/>
      <c r="H661" s="452"/>
      <c r="I661" s="452"/>
    </row>
    <row r="662" spans="2:9" x14ac:dyDescent="0.25">
      <c r="B662" s="509"/>
      <c r="C662" s="454"/>
      <c r="G662" s="452"/>
      <c r="H662" s="452"/>
      <c r="I662" s="452"/>
    </row>
    <row r="663" spans="2:9" x14ac:dyDescent="0.25">
      <c r="B663" s="509"/>
      <c r="C663" s="454"/>
      <c r="G663" s="452"/>
      <c r="H663" s="452"/>
      <c r="I663" s="452"/>
    </row>
    <row r="664" spans="2:9" x14ac:dyDescent="0.25">
      <c r="B664" s="509"/>
      <c r="C664" s="454"/>
      <c r="G664" s="452"/>
      <c r="H664" s="452"/>
      <c r="I664" s="452"/>
    </row>
    <row r="665" spans="2:9" x14ac:dyDescent="0.25">
      <c r="B665" s="509"/>
      <c r="C665" s="454"/>
      <c r="G665" s="452"/>
      <c r="H665" s="452"/>
      <c r="I665" s="452"/>
    </row>
    <row r="666" spans="2:9" x14ac:dyDescent="0.25">
      <c r="B666" s="509"/>
      <c r="C666" s="454"/>
      <c r="G666" s="452"/>
      <c r="H666" s="452"/>
      <c r="I666" s="452"/>
    </row>
    <row r="667" spans="2:9" x14ac:dyDescent="0.25">
      <c r="B667" s="509"/>
      <c r="C667" s="454"/>
      <c r="G667" s="452"/>
      <c r="H667" s="452"/>
      <c r="I667" s="452"/>
    </row>
    <row r="668" spans="2:9" x14ac:dyDescent="0.25">
      <c r="B668" s="509"/>
      <c r="C668" s="454"/>
      <c r="G668" s="452"/>
      <c r="H668" s="452"/>
      <c r="I668" s="452"/>
    </row>
    <row r="669" spans="2:9" x14ac:dyDescent="0.25">
      <c r="B669" s="509"/>
      <c r="C669" s="454"/>
      <c r="G669" s="452"/>
      <c r="H669" s="452"/>
      <c r="I669" s="452"/>
    </row>
    <row r="670" spans="2:9" x14ac:dyDescent="0.25">
      <c r="B670" s="509"/>
      <c r="C670" s="454"/>
      <c r="G670" s="452"/>
      <c r="H670" s="452"/>
      <c r="I670" s="452"/>
    </row>
    <row r="671" spans="2:9" x14ac:dyDescent="0.25">
      <c r="B671" s="509"/>
      <c r="C671" s="454"/>
      <c r="G671" s="452"/>
      <c r="H671" s="452"/>
      <c r="I671" s="452"/>
    </row>
    <row r="672" spans="2:9" x14ac:dyDescent="0.25">
      <c r="B672" s="509"/>
      <c r="C672" s="454"/>
      <c r="G672" s="452"/>
      <c r="H672" s="452"/>
      <c r="I672" s="452"/>
    </row>
  </sheetData>
  <mergeCells count="18">
    <mergeCell ref="B1:F1"/>
    <mergeCell ref="B2:F2"/>
    <mergeCell ref="A22:I22"/>
    <mergeCell ref="B20:E20"/>
    <mergeCell ref="B18:E18"/>
    <mergeCell ref="B312:E312"/>
    <mergeCell ref="B56:C56"/>
    <mergeCell ref="B138:E138"/>
    <mergeCell ref="B141:C141"/>
    <mergeCell ref="B203:C203"/>
    <mergeCell ref="B278:C278"/>
    <mergeCell ref="B294:C294"/>
    <mergeCell ref="B200:E200"/>
    <mergeCell ref="B307:E307"/>
    <mergeCell ref="B308:E308"/>
    <mergeCell ref="B309:E309"/>
    <mergeCell ref="B310:E310"/>
    <mergeCell ref="B311:E311"/>
  </mergeCells>
  <pageMargins left="0.70866141732283472" right="0.70866141732283472" top="0.74803149606299213" bottom="0.74803149606299213" header="0.31496062992125984" footer="0.31496062992125984"/>
  <pageSetup paperSize="9" scale="78" fitToHeight="0" orientation="portrait" r:id="rId1"/>
  <headerFooter>
    <oddHeader>&amp;R&amp;P/&amp;N</oddHeader>
  </headerFooter>
  <rowBreaks count="5" manualBreakCount="5">
    <brk id="55" max="5" man="1"/>
    <brk id="140" max="5" man="1"/>
    <brk id="215" max="5" man="1"/>
    <brk id="255" max="5" man="1"/>
    <brk id="28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O284"/>
  <sheetViews>
    <sheetView view="pageBreakPreview" zoomScaleNormal="40" zoomScaleSheetLayoutView="100" workbookViewId="0">
      <selection activeCell="H399" sqref="H399"/>
    </sheetView>
  </sheetViews>
  <sheetFormatPr defaultRowHeight="12.75" x14ac:dyDescent="0.2"/>
  <cols>
    <col min="1" max="1" width="2.7109375" style="621" customWidth="1"/>
    <col min="2" max="2" width="5.7109375" style="626" customWidth="1"/>
    <col min="3" max="3" width="45.5703125" style="627" customWidth="1"/>
    <col min="4" max="4" width="6.7109375" style="622" customWidth="1"/>
    <col min="5" max="5" width="10.7109375" style="623" customWidth="1"/>
    <col min="6" max="7" width="14.7109375" style="624" customWidth="1"/>
    <col min="8" max="256" width="9.140625" style="625"/>
    <col min="257" max="257" width="2.7109375" style="625" customWidth="1"/>
    <col min="258" max="258" width="5.7109375" style="625" customWidth="1"/>
    <col min="259" max="259" width="45.5703125" style="625" customWidth="1"/>
    <col min="260" max="260" width="6.7109375" style="625" customWidth="1"/>
    <col min="261" max="261" width="10.7109375" style="625" customWidth="1"/>
    <col min="262" max="263" width="14.7109375" style="625" customWidth="1"/>
    <col min="264" max="512" width="9.140625" style="625"/>
    <col min="513" max="513" width="2.7109375" style="625" customWidth="1"/>
    <col min="514" max="514" width="5.7109375" style="625" customWidth="1"/>
    <col min="515" max="515" width="45.5703125" style="625" customWidth="1"/>
    <col min="516" max="516" width="6.7109375" style="625" customWidth="1"/>
    <col min="517" max="517" width="10.7109375" style="625" customWidth="1"/>
    <col min="518" max="519" width="14.7109375" style="625" customWidth="1"/>
    <col min="520" max="768" width="9.140625" style="625"/>
    <col min="769" max="769" width="2.7109375" style="625" customWidth="1"/>
    <col min="770" max="770" width="5.7109375" style="625" customWidth="1"/>
    <col min="771" max="771" width="45.5703125" style="625" customWidth="1"/>
    <col min="772" max="772" width="6.7109375" style="625" customWidth="1"/>
    <col min="773" max="773" width="10.7109375" style="625" customWidth="1"/>
    <col min="774" max="775" width="14.7109375" style="625" customWidth="1"/>
    <col min="776" max="1024" width="9.140625" style="625"/>
    <col min="1025" max="1025" width="2.7109375" style="625" customWidth="1"/>
    <col min="1026" max="1026" width="5.7109375" style="625" customWidth="1"/>
    <col min="1027" max="1027" width="45.5703125" style="625" customWidth="1"/>
    <col min="1028" max="1028" width="6.7109375" style="625" customWidth="1"/>
    <col min="1029" max="1029" width="10.7109375" style="625" customWidth="1"/>
    <col min="1030" max="1031" width="14.7109375" style="625" customWidth="1"/>
    <col min="1032" max="1280" width="9.140625" style="625"/>
    <col min="1281" max="1281" width="2.7109375" style="625" customWidth="1"/>
    <col min="1282" max="1282" width="5.7109375" style="625" customWidth="1"/>
    <col min="1283" max="1283" width="45.5703125" style="625" customWidth="1"/>
    <col min="1284" max="1284" width="6.7109375" style="625" customWidth="1"/>
    <col min="1285" max="1285" width="10.7109375" style="625" customWidth="1"/>
    <col min="1286" max="1287" width="14.7109375" style="625" customWidth="1"/>
    <col min="1288" max="1536" width="9.140625" style="625"/>
    <col min="1537" max="1537" width="2.7109375" style="625" customWidth="1"/>
    <col min="1538" max="1538" width="5.7109375" style="625" customWidth="1"/>
    <col min="1539" max="1539" width="45.5703125" style="625" customWidth="1"/>
    <col min="1540" max="1540" width="6.7109375" style="625" customWidth="1"/>
    <col min="1541" max="1541" width="10.7109375" style="625" customWidth="1"/>
    <col min="1542" max="1543" width="14.7109375" style="625" customWidth="1"/>
    <col min="1544" max="1792" width="9.140625" style="625"/>
    <col min="1793" max="1793" width="2.7109375" style="625" customWidth="1"/>
    <col min="1794" max="1794" width="5.7109375" style="625" customWidth="1"/>
    <col min="1795" max="1795" width="45.5703125" style="625" customWidth="1"/>
    <col min="1796" max="1796" width="6.7109375" style="625" customWidth="1"/>
    <col min="1797" max="1797" width="10.7109375" style="625" customWidth="1"/>
    <col min="1798" max="1799" width="14.7109375" style="625" customWidth="1"/>
    <col min="1800" max="2048" width="9.140625" style="625"/>
    <col min="2049" max="2049" width="2.7109375" style="625" customWidth="1"/>
    <col min="2050" max="2050" width="5.7109375" style="625" customWidth="1"/>
    <col min="2051" max="2051" width="45.5703125" style="625" customWidth="1"/>
    <col min="2052" max="2052" width="6.7109375" style="625" customWidth="1"/>
    <col min="2053" max="2053" width="10.7109375" style="625" customWidth="1"/>
    <col min="2054" max="2055" width="14.7109375" style="625" customWidth="1"/>
    <col min="2056" max="2304" width="9.140625" style="625"/>
    <col min="2305" max="2305" width="2.7109375" style="625" customWidth="1"/>
    <col min="2306" max="2306" width="5.7109375" style="625" customWidth="1"/>
    <col min="2307" max="2307" width="45.5703125" style="625" customWidth="1"/>
    <col min="2308" max="2308" width="6.7109375" style="625" customWidth="1"/>
    <col min="2309" max="2309" width="10.7109375" style="625" customWidth="1"/>
    <col min="2310" max="2311" width="14.7109375" style="625" customWidth="1"/>
    <col min="2312" max="2560" width="9.140625" style="625"/>
    <col min="2561" max="2561" width="2.7109375" style="625" customWidth="1"/>
    <col min="2562" max="2562" width="5.7109375" style="625" customWidth="1"/>
    <col min="2563" max="2563" width="45.5703125" style="625" customWidth="1"/>
    <col min="2564" max="2564" width="6.7109375" style="625" customWidth="1"/>
    <col min="2565" max="2565" width="10.7109375" style="625" customWidth="1"/>
    <col min="2566" max="2567" width="14.7109375" style="625" customWidth="1"/>
    <col min="2568" max="2816" width="9.140625" style="625"/>
    <col min="2817" max="2817" width="2.7109375" style="625" customWidth="1"/>
    <col min="2818" max="2818" width="5.7109375" style="625" customWidth="1"/>
    <col min="2819" max="2819" width="45.5703125" style="625" customWidth="1"/>
    <col min="2820" max="2820" width="6.7109375" style="625" customWidth="1"/>
    <col min="2821" max="2821" width="10.7109375" style="625" customWidth="1"/>
    <col min="2822" max="2823" width="14.7109375" style="625" customWidth="1"/>
    <col min="2824" max="3072" width="9.140625" style="625"/>
    <col min="3073" max="3073" width="2.7109375" style="625" customWidth="1"/>
    <col min="3074" max="3074" width="5.7109375" style="625" customWidth="1"/>
    <col min="3075" max="3075" width="45.5703125" style="625" customWidth="1"/>
    <col min="3076" max="3076" width="6.7109375" style="625" customWidth="1"/>
    <col min="3077" max="3077" width="10.7109375" style="625" customWidth="1"/>
    <col min="3078" max="3079" width="14.7109375" style="625" customWidth="1"/>
    <col min="3080" max="3328" width="9.140625" style="625"/>
    <col min="3329" max="3329" width="2.7109375" style="625" customWidth="1"/>
    <col min="3330" max="3330" width="5.7109375" style="625" customWidth="1"/>
    <col min="3331" max="3331" width="45.5703125" style="625" customWidth="1"/>
    <col min="3332" max="3332" width="6.7109375" style="625" customWidth="1"/>
    <col min="3333" max="3333" width="10.7109375" style="625" customWidth="1"/>
    <col min="3334" max="3335" width="14.7109375" style="625" customWidth="1"/>
    <col min="3336" max="3584" width="9.140625" style="625"/>
    <col min="3585" max="3585" width="2.7109375" style="625" customWidth="1"/>
    <col min="3586" max="3586" width="5.7109375" style="625" customWidth="1"/>
    <col min="3587" max="3587" width="45.5703125" style="625" customWidth="1"/>
    <col min="3588" max="3588" width="6.7109375" style="625" customWidth="1"/>
    <col min="3589" max="3589" width="10.7109375" style="625" customWidth="1"/>
    <col min="3590" max="3591" width="14.7109375" style="625" customWidth="1"/>
    <col min="3592" max="3840" width="9.140625" style="625"/>
    <col min="3841" max="3841" width="2.7109375" style="625" customWidth="1"/>
    <col min="3842" max="3842" width="5.7109375" style="625" customWidth="1"/>
    <col min="3843" max="3843" width="45.5703125" style="625" customWidth="1"/>
    <col min="3844" max="3844" width="6.7109375" style="625" customWidth="1"/>
    <col min="3845" max="3845" width="10.7109375" style="625" customWidth="1"/>
    <col min="3846" max="3847" width="14.7109375" style="625" customWidth="1"/>
    <col min="3848" max="4096" width="9.140625" style="625"/>
    <col min="4097" max="4097" width="2.7109375" style="625" customWidth="1"/>
    <col min="4098" max="4098" width="5.7109375" style="625" customWidth="1"/>
    <col min="4099" max="4099" width="45.5703125" style="625" customWidth="1"/>
    <col min="4100" max="4100" width="6.7109375" style="625" customWidth="1"/>
    <col min="4101" max="4101" width="10.7109375" style="625" customWidth="1"/>
    <col min="4102" max="4103" width="14.7109375" style="625" customWidth="1"/>
    <col min="4104" max="4352" width="9.140625" style="625"/>
    <col min="4353" max="4353" width="2.7109375" style="625" customWidth="1"/>
    <col min="4354" max="4354" width="5.7109375" style="625" customWidth="1"/>
    <col min="4355" max="4355" width="45.5703125" style="625" customWidth="1"/>
    <col min="4356" max="4356" width="6.7109375" style="625" customWidth="1"/>
    <col min="4357" max="4357" width="10.7109375" style="625" customWidth="1"/>
    <col min="4358" max="4359" width="14.7109375" style="625" customWidth="1"/>
    <col min="4360" max="4608" width="9.140625" style="625"/>
    <col min="4609" max="4609" width="2.7109375" style="625" customWidth="1"/>
    <col min="4610" max="4610" width="5.7109375" style="625" customWidth="1"/>
    <col min="4611" max="4611" width="45.5703125" style="625" customWidth="1"/>
    <col min="4612" max="4612" width="6.7109375" style="625" customWidth="1"/>
    <col min="4613" max="4613" width="10.7109375" style="625" customWidth="1"/>
    <col min="4614" max="4615" width="14.7109375" style="625" customWidth="1"/>
    <col min="4616" max="4864" width="9.140625" style="625"/>
    <col min="4865" max="4865" width="2.7109375" style="625" customWidth="1"/>
    <col min="4866" max="4866" width="5.7109375" style="625" customWidth="1"/>
    <col min="4867" max="4867" width="45.5703125" style="625" customWidth="1"/>
    <col min="4868" max="4868" width="6.7109375" style="625" customWidth="1"/>
    <col min="4869" max="4869" width="10.7109375" style="625" customWidth="1"/>
    <col min="4870" max="4871" width="14.7109375" style="625" customWidth="1"/>
    <col min="4872" max="5120" width="9.140625" style="625"/>
    <col min="5121" max="5121" width="2.7109375" style="625" customWidth="1"/>
    <col min="5122" max="5122" width="5.7109375" style="625" customWidth="1"/>
    <col min="5123" max="5123" width="45.5703125" style="625" customWidth="1"/>
    <col min="5124" max="5124" width="6.7109375" style="625" customWidth="1"/>
    <col min="5125" max="5125" width="10.7109375" style="625" customWidth="1"/>
    <col min="5126" max="5127" width="14.7109375" style="625" customWidth="1"/>
    <col min="5128" max="5376" width="9.140625" style="625"/>
    <col min="5377" max="5377" width="2.7109375" style="625" customWidth="1"/>
    <col min="5378" max="5378" width="5.7109375" style="625" customWidth="1"/>
    <col min="5379" max="5379" width="45.5703125" style="625" customWidth="1"/>
    <col min="5380" max="5380" width="6.7109375" style="625" customWidth="1"/>
    <col min="5381" max="5381" width="10.7109375" style="625" customWidth="1"/>
    <col min="5382" max="5383" width="14.7109375" style="625" customWidth="1"/>
    <col min="5384" max="5632" width="9.140625" style="625"/>
    <col min="5633" max="5633" width="2.7109375" style="625" customWidth="1"/>
    <col min="5634" max="5634" width="5.7109375" style="625" customWidth="1"/>
    <col min="5635" max="5635" width="45.5703125" style="625" customWidth="1"/>
    <col min="5636" max="5636" width="6.7109375" style="625" customWidth="1"/>
    <col min="5637" max="5637" width="10.7109375" style="625" customWidth="1"/>
    <col min="5638" max="5639" width="14.7109375" style="625" customWidth="1"/>
    <col min="5640" max="5888" width="9.140625" style="625"/>
    <col min="5889" max="5889" width="2.7109375" style="625" customWidth="1"/>
    <col min="5890" max="5890" width="5.7109375" style="625" customWidth="1"/>
    <col min="5891" max="5891" width="45.5703125" style="625" customWidth="1"/>
    <col min="5892" max="5892" width="6.7109375" style="625" customWidth="1"/>
    <col min="5893" max="5893" width="10.7109375" style="625" customWidth="1"/>
    <col min="5894" max="5895" width="14.7109375" style="625" customWidth="1"/>
    <col min="5896" max="6144" width="9.140625" style="625"/>
    <col min="6145" max="6145" width="2.7109375" style="625" customWidth="1"/>
    <col min="6146" max="6146" width="5.7109375" style="625" customWidth="1"/>
    <col min="6147" max="6147" width="45.5703125" style="625" customWidth="1"/>
    <col min="6148" max="6148" width="6.7109375" style="625" customWidth="1"/>
    <col min="6149" max="6149" width="10.7109375" style="625" customWidth="1"/>
    <col min="6150" max="6151" width="14.7109375" style="625" customWidth="1"/>
    <col min="6152" max="6400" width="9.140625" style="625"/>
    <col min="6401" max="6401" width="2.7109375" style="625" customWidth="1"/>
    <col min="6402" max="6402" width="5.7109375" style="625" customWidth="1"/>
    <col min="6403" max="6403" width="45.5703125" style="625" customWidth="1"/>
    <col min="6404" max="6404" width="6.7109375" style="625" customWidth="1"/>
    <col min="6405" max="6405" width="10.7109375" style="625" customWidth="1"/>
    <col min="6406" max="6407" width="14.7109375" style="625" customWidth="1"/>
    <col min="6408" max="6656" width="9.140625" style="625"/>
    <col min="6657" max="6657" width="2.7109375" style="625" customWidth="1"/>
    <col min="6658" max="6658" width="5.7109375" style="625" customWidth="1"/>
    <col min="6659" max="6659" width="45.5703125" style="625" customWidth="1"/>
    <col min="6660" max="6660" width="6.7109375" style="625" customWidth="1"/>
    <col min="6661" max="6661" width="10.7109375" style="625" customWidth="1"/>
    <col min="6662" max="6663" width="14.7109375" style="625" customWidth="1"/>
    <col min="6664" max="6912" width="9.140625" style="625"/>
    <col min="6913" max="6913" width="2.7109375" style="625" customWidth="1"/>
    <col min="6914" max="6914" width="5.7109375" style="625" customWidth="1"/>
    <col min="6915" max="6915" width="45.5703125" style="625" customWidth="1"/>
    <col min="6916" max="6916" width="6.7109375" style="625" customWidth="1"/>
    <col min="6917" max="6917" width="10.7109375" style="625" customWidth="1"/>
    <col min="6918" max="6919" width="14.7109375" style="625" customWidth="1"/>
    <col min="6920" max="7168" width="9.140625" style="625"/>
    <col min="7169" max="7169" width="2.7109375" style="625" customWidth="1"/>
    <col min="7170" max="7170" width="5.7109375" style="625" customWidth="1"/>
    <col min="7171" max="7171" width="45.5703125" style="625" customWidth="1"/>
    <col min="7172" max="7172" width="6.7109375" style="625" customWidth="1"/>
    <col min="7173" max="7173" width="10.7109375" style="625" customWidth="1"/>
    <col min="7174" max="7175" width="14.7109375" style="625" customWidth="1"/>
    <col min="7176" max="7424" width="9.140625" style="625"/>
    <col min="7425" max="7425" width="2.7109375" style="625" customWidth="1"/>
    <col min="7426" max="7426" width="5.7109375" style="625" customWidth="1"/>
    <col min="7427" max="7427" width="45.5703125" style="625" customWidth="1"/>
    <col min="7428" max="7428" width="6.7109375" style="625" customWidth="1"/>
    <col min="7429" max="7429" width="10.7109375" style="625" customWidth="1"/>
    <col min="7430" max="7431" width="14.7109375" style="625" customWidth="1"/>
    <col min="7432" max="7680" width="9.140625" style="625"/>
    <col min="7681" max="7681" width="2.7109375" style="625" customWidth="1"/>
    <col min="7682" max="7682" width="5.7109375" style="625" customWidth="1"/>
    <col min="7683" max="7683" width="45.5703125" style="625" customWidth="1"/>
    <col min="7684" max="7684" width="6.7109375" style="625" customWidth="1"/>
    <col min="7685" max="7685" width="10.7109375" style="625" customWidth="1"/>
    <col min="7686" max="7687" width="14.7109375" style="625" customWidth="1"/>
    <col min="7688" max="7936" width="9.140625" style="625"/>
    <col min="7937" max="7937" width="2.7109375" style="625" customWidth="1"/>
    <col min="7938" max="7938" width="5.7109375" style="625" customWidth="1"/>
    <col min="7939" max="7939" width="45.5703125" style="625" customWidth="1"/>
    <col min="7940" max="7940" width="6.7109375" style="625" customWidth="1"/>
    <col min="7941" max="7941" width="10.7109375" style="625" customWidth="1"/>
    <col min="7942" max="7943" width="14.7109375" style="625" customWidth="1"/>
    <col min="7944" max="8192" width="9.140625" style="625"/>
    <col min="8193" max="8193" width="2.7109375" style="625" customWidth="1"/>
    <col min="8194" max="8194" width="5.7109375" style="625" customWidth="1"/>
    <col min="8195" max="8195" width="45.5703125" style="625" customWidth="1"/>
    <col min="8196" max="8196" width="6.7109375" style="625" customWidth="1"/>
    <col min="8197" max="8197" width="10.7109375" style="625" customWidth="1"/>
    <col min="8198" max="8199" width="14.7109375" style="625" customWidth="1"/>
    <col min="8200" max="8448" width="9.140625" style="625"/>
    <col min="8449" max="8449" width="2.7109375" style="625" customWidth="1"/>
    <col min="8450" max="8450" width="5.7109375" style="625" customWidth="1"/>
    <col min="8451" max="8451" width="45.5703125" style="625" customWidth="1"/>
    <col min="8452" max="8452" width="6.7109375" style="625" customWidth="1"/>
    <col min="8453" max="8453" width="10.7109375" style="625" customWidth="1"/>
    <col min="8454" max="8455" width="14.7109375" style="625" customWidth="1"/>
    <col min="8456" max="8704" width="9.140625" style="625"/>
    <col min="8705" max="8705" width="2.7109375" style="625" customWidth="1"/>
    <col min="8706" max="8706" width="5.7109375" style="625" customWidth="1"/>
    <col min="8707" max="8707" width="45.5703125" style="625" customWidth="1"/>
    <col min="8708" max="8708" width="6.7109375" style="625" customWidth="1"/>
    <col min="8709" max="8709" width="10.7109375" style="625" customWidth="1"/>
    <col min="8710" max="8711" width="14.7109375" style="625" customWidth="1"/>
    <col min="8712" max="8960" width="9.140625" style="625"/>
    <col min="8961" max="8961" width="2.7109375" style="625" customWidth="1"/>
    <col min="8962" max="8962" width="5.7109375" style="625" customWidth="1"/>
    <col min="8963" max="8963" width="45.5703125" style="625" customWidth="1"/>
    <col min="8964" max="8964" width="6.7109375" style="625" customWidth="1"/>
    <col min="8965" max="8965" width="10.7109375" style="625" customWidth="1"/>
    <col min="8966" max="8967" width="14.7109375" style="625" customWidth="1"/>
    <col min="8968" max="9216" width="9.140625" style="625"/>
    <col min="9217" max="9217" width="2.7109375" style="625" customWidth="1"/>
    <col min="9218" max="9218" width="5.7109375" style="625" customWidth="1"/>
    <col min="9219" max="9219" width="45.5703125" style="625" customWidth="1"/>
    <col min="9220" max="9220" width="6.7109375" style="625" customWidth="1"/>
    <col min="9221" max="9221" width="10.7109375" style="625" customWidth="1"/>
    <col min="9222" max="9223" width="14.7109375" style="625" customWidth="1"/>
    <col min="9224" max="9472" width="9.140625" style="625"/>
    <col min="9473" max="9473" width="2.7109375" style="625" customWidth="1"/>
    <col min="9474" max="9474" width="5.7109375" style="625" customWidth="1"/>
    <col min="9475" max="9475" width="45.5703125" style="625" customWidth="1"/>
    <col min="9476" max="9476" width="6.7109375" style="625" customWidth="1"/>
    <col min="9477" max="9477" width="10.7109375" style="625" customWidth="1"/>
    <col min="9478" max="9479" width="14.7109375" style="625" customWidth="1"/>
    <col min="9480" max="9728" width="9.140625" style="625"/>
    <col min="9729" max="9729" width="2.7109375" style="625" customWidth="1"/>
    <col min="9730" max="9730" width="5.7109375" style="625" customWidth="1"/>
    <col min="9731" max="9731" width="45.5703125" style="625" customWidth="1"/>
    <col min="9732" max="9732" width="6.7109375" style="625" customWidth="1"/>
    <col min="9733" max="9733" width="10.7109375" style="625" customWidth="1"/>
    <col min="9734" max="9735" width="14.7109375" style="625" customWidth="1"/>
    <col min="9736" max="9984" width="9.140625" style="625"/>
    <col min="9985" max="9985" width="2.7109375" style="625" customWidth="1"/>
    <col min="9986" max="9986" width="5.7109375" style="625" customWidth="1"/>
    <col min="9987" max="9987" width="45.5703125" style="625" customWidth="1"/>
    <col min="9988" max="9988" width="6.7109375" style="625" customWidth="1"/>
    <col min="9989" max="9989" width="10.7109375" style="625" customWidth="1"/>
    <col min="9990" max="9991" width="14.7109375" style="625" customWidth="1"/>
    <col min="9992" max="10240" width="9.140625" style="625"/>
    <col min="10241" max="10241" width="2.7109375" style="625" customWidth="1"/>
    <col min="10242" max="10242" width="5.7109375" style="625" customWidth="1"/>
    <col min="10243" max="10243" width="45.5703125" style="625" customWidth="1"/>
    <col min="10244" max="10244" width="6.7109375" style="625" customWidth="1"/>
    <col min="10245" max="10245" width="10.7109375" style="625" customWidth="1"/>
    <col min="10246" max="10247" width="14.7109375" style="625" customWidth="1"/>
    <col min="10248" max="10496" width="9.140625" style="625"/>
    <col min="10497" max="10497" width="2.7109375" style="625" customWidth="1"/>
    <col min="10498" max="10498" width="5.7109375" style="625" customWidth="1"/>
    <col min="10499" max="10499" width="45.5703125" style="625" customWidth="1"/>
    <col min="10500" max="10500" width="6.7109375" style="625" customWidth="1"/>
    <col min="10501" max="10501" width="10.7109375" style="625" customWidth="1"/>
    <col min="10502" max="10503" width="14.7109375" style="625" customWidth="1"/>
    <col min="10504" max="10752" width="9.140625" style="625"/>
    <col min="10753" max="10753" width="2.7109375" style="625" customWidth="1"/>
    <col min="10754" max="10754" width="5.7109375" style="625" customWidth="1"/>
    <col min="10755" max="10755" width="45.5703125" style="625" customWidth="1"/>
    <col min="10756" max="10756" width="6.7109375" style="625" customWidth="1"/>
    <col min="10757" max="10757" width="10.7109375" style="625" customWidth="1"/>
    <col min="10758" max="10759" width="14.7109375" style="625" customWidth="1"/>
    <col min="10760" max="11008" width="9.140625" style="625"/>
    <col min="11009" max="11009" width="2.7109375" style="625" customWidth="1"/>
    <col min="11010" max="11010" width="5.7109375" style="625" customWidth="1"/>
    <col min="11011" max="11011" width="45.5703125" style="625" customWidth="1"/>
    <col min="11012" max="11012" width="6.7109375" style="625" customWidth="1"/>
    <col min="11013" max="11013" width="10.7109375" style="625" customWidth="1"/>
    <col min="11014" max="11015" width="14.7109375" style="625" customWidth="1"/>
    <col min="11016" max="11264" width="9.140625" style="625"/>
    <col min="11265" max="11265" width="2.7109375" style="625" customWidth="1"/>
    <col min="11266" max="11266" width="5.7109375" style="625" customWidth="1"/>
    <col min="11267" max="11267" width="45.5703125" style="625" customWidth="1"/>
    <col min="11268" max="11268" width="6.7109375" style="625" customWidth="1"/>
    <col min="11269" max="11269" width="10.7109375" style="625" customWidth="1"/>
    <col min="11270" max="11271" width="14.7109375" style="625" customWidth="1"/>
    <col min="11272" max="11520" width="9.140625" style="625"/>
    <col min="11521" max="11521" width="2.7109375" style="625" customWidth="1"/>
    <col min="11522" max="11522" width="5.7109375" style="625" customWidth="1"/>
    <col min="11523" max="11523" width="45.5703125" style="625" customWidth="1"/>
    <col min="11524" max="11524" width="6.7109375" style="625" customWidth="1"/>
    <col min="11525" max="11525" width="10.7109375" style="625" customWidth="1"/>
    <col min="11526" max="11527" width="14.7109375" style="625" customWidth="1"/>
    <col min="11528" max="11776" width="9.140625" style="625"/>
    <col min="11777" max="11777" width="2.7109375" style="625" customWidth="1"/>
    <col min="11778" max="11778" width="5.7109375" style="625" customWidth="1"/>
    <col min="11779" max="11779" width="45.5703125" style="625" customWidth="1"/>
    <col min="11780" max="11780" width="6.7109375" style="625" customWidth="1"/>
    <col min="11781" max="11781" width="10.7109375" style="625" customWidth="1"/>
    <col min="11782" max="11783" width="14.7109375" style="625" customWidth="1"/>
    <col min="11784" max="12032" width="9.140625" style="625"/>
    <col min="12033" max="12033" width="2.7109375" style="625" customWidth="1"/>
    <col min="12034" max="12034" width="5.7109375" style="625" customWidth="1"/>
    <col min="12035" max="12035" width="45.5703125" style="625" customWidth="1"/>
    <col min="12036" max="12036" width="6.7109375" style="625" customWidth="1"/>
    <col min="12037" max="12037" width="10.7109375" style="625" customWidth="1"/>
    <col min="12038" max="12039" width="14.7109375" style="625" customWidth="1"/>
    <col min="12040" max="12288" width="9.140625" style="625"/>
    <col min="12289" max="12289" width="2.7109375" style="625" customWidth="1"/>
    <col min="12290" max="12290" width="5.7109375" style="625" customWidth="1"/>
    <col min="12291" max="12291" width="45.5703125" style="625" customWidth="1"/>
    <col min="12292" max="12292" width="6.7109375" style="625" customWidth="1"/>
    <col min="12293" max="12293" width="10.7109375" style="625" customWidth="1"/>
    <col min="12294" max="12295" width="14.7109375" style="625" customWidth="1"/>
    <col min="12296" max="12544" width="9.140625" style="625"/>
    <col min="12545" max="12545" width="2.7109375" style="625" customWidth="1"/>
    <col min="12546" max="12546" width="5.7109375" style="625" customWidth="1"/>
    <col min="12547" max="12547" width="45.5703125" style="625" customWidth="1"/>
    <col min="12548" max="12548" width="6.7109375" style="625" customWidth="1"/>
    <col min="12549" max="12549" width="10.7109375" style="625" customWidth="1"/>
    <col min="12550" max="12551" width="14.7109375" style="625" customWidth="1"/>
    <col min="12552" max="12800" width="9.140625" style="625"/>
    <col min="12801" max="12801" width="2.7109375" style="625" customWidth="1"/>
    <col min="12802" max="12802" width="5.7109375" style="625" customWidth="1"/>
    <col min="12803" max="12803" width="45.5703125" style="625" customWidth="1"/>
    <col min="12804" max="12804" width="6.7109375" style="625" customWidth="1"/>
    <col min="12805" max="12805" width="10.7109375" style="625" customWidth="1"/>
    <col min="12806" max="12807" width="14.7109375" style="625" customWidth="1"/>
    <col min="12808" max="13056" width="9.140625" style="625"/>
    <col min="13057" max="13057" width="2.7109375" style="625" customWidth="1"/>
    <col min="13058" max="13058" width="5.7109375" style="625" customWidth="1"/>
    <col min="13059" max="13059" width="45.5703125" style="625" customWidth="1"/>
    <col min="13060" max="13060" width="6.7109375" style="625" customWidth="1"/>
    <col min="13061" max="13061" width="10.7109375" style="625" customWidth="1"/>
    <col min="13062" max="13063" width="14.7109375" style="625" customWidth="1"/>
    <col min="13064" max="13312" width="9.140625" style="625"/>
    <col min="13313" max="13313" width="2.7109375" style="625" customWidth="1"/>
    <col min="13314" max="13314" width="5.7109375" style="625" customWidth="1"/>
    <col min="13315" max="13315" width="45.5703125" style="625" customWidth="1"/>
    <col min="13316" max="13316" width="6.7109375" style="625" customWidth="1"/>
    <col min="13317" max="13317" width="10.7109375" style="625" customWidth="1"/>
    <col min="13318" max="13319" width="14.7109375" style="625" customWidth="1"/>
    <col min="13320" max="13568" width="9.140625" style="625"/>
    <col min="13569" max="13569" width="2.7109375" style="625" customWidth="1"/>
    <col min="13570" max="13570" width="5.7109375" style="625" customWidth="1"/>
    <col min="13571" max="13571" width="45.5703125" style="625" customWidth="1"/>
    <col min="13572" max="13572" width="6.7109375" style="625" customWidth="1"/>
    <col min="13573" max="13573" width="10.7109375" style="625" customWidth="1"/>
    <col min="13574" max="13575" width="14.7109375" style="625" customWidth="1"/>
    <col min="13576" max="13824" width="9.140625" style="625"/>
    <col min="13825" max="13825" width="2.7109375" style="625" customWidth="1"/>
    <col min="13826" max="13826" width="5.7109375" style="625" customWidth="1"/>
    <col min="13827" max="13827" width="45.5703125" style="625" customWidth="1"/>
    <col min="13828" max="13828" width="6.7109375" style="625" customWidth="1"/>
    <col min="13829" max="13829" width="10.7109375" style="625" customWidth="1"/>
    <col min="13830" max="13831" width="14.7109375" style="625" customWidth="1"/>
    <col min="13832" max="14080" width="9.140625" style="625"/>
    <col min="14081" max="14081" width="2.7109375" style="625" customWidth="1"/>
    <col min="14082" max="14082" width="5.7109375" style="625" customWidth="1"/>
    <col min="14083" max="14083" width="45.5703125" style="625" customWidth="1"/>
    <col min="14084" max="14084" width="6.7109375" style="625" customWidth="1"/>
    <col min="14085" max="14085" width="10.7109375" style="625" customWidth="1"/>
    <col min="14086" max="14087" width="14.7109375" style="625" customWidth="1"/>
    <col min="14088" max="14336" width="9.140625" style="625"/>
    <col min="14337" max="14337" width="2.7109375" style="625" customWidth="1"/>
    <col min="14338" max="14338" width="5.7109375" style="625" customWidth="1"/>
    <col min="14339" max="14339" width="45.5703125" style="625" customWidth="1"/>
    <col min="14340" max="14340" width="6.7109375" style="625" customWidth="1"/>
    <col min="14341" max="14341" width="10.7109375" style="625" customWidth="1"/>
    <col min="14342" max="14343" width="14.7109375" style="625" customWidth="1"/>
    <col min="14344" max="14592" width="9.140625" style="625"/>
    <col min="14593" max="14593" width="2.7109375" style="625" customWidth="1"/>
    <col min="14594" max="14594" width="5.7109375" style="625" customWidth="1"/>
    <col min="14595" max="14595" width="45.5703125" style="625" customWidth="1"/>
    <col min="14596" max="14596" width="6.7109375" style="625" customWidth="1"/>
    <col min="14597" max="14597" width="10.7109375" style="625" customWidth="1"/>
    <col min="14598" max="14599" width="14.7109375" style="625" customWidth="1"/>
    <col min="14600" max="14848" width="9.140625" style="625"/>
    <col min="14849" max="14849" width="2.7109375" style="625" customWidth="1"/>
    <col min="14850" max="14850" width="5.7109375" style="625" customWidth="1"/>
    <col min="14851" max="14851" width="45.5703125" style="625" customWidth="1"/>
    <col min="14852" max="14852" width="6.7109375" style="625" customWidth="1"/>
    <col min="14853" max="14853" width="10.7109375" style="625" customWidth="1"/>
    <col min="14854" max="14855" width="14.7109375" style="625" customWidth="1"/>
    <col min="14856" max="15104" width="9.140625" style="625"/>
    <col min="15105" max="15105" width="2.7109375" style="625" customWidth="1"/>
    <col min="15106" max="15106" width="5.7109375" style="625" customWidth="1"/>
    <col min="15107" max="15107" width="45.5703125" style="625" customWidth="1"/>
    <col min="15108" max="15108" width="6.7109375" style="625" customWidth="1"/>
    <col min="15109" max="15109" width="10.7109375" style="625" customWidth="1"/>
    <col min="15110" max="15111" width="14.7109375" style="625" customWidth="1"/>
    <col min="15112" max="15360" width="9.140625" style="625"/>
    <col min="15361" max="15361" width="2.7109375" style="625" customWidth="1"/>
    <col min="15362" max="15362" width="5.7109375" style="625" customWidth="1"/>
    <col min="15363" max="15363" width="45.5703125" style="625" customWidth="1"/>
    <col min="15364" max="15364" width="6.7109375" style="625" customWidth="1"/>
    <col min="15365" max="15365" width="10.7109375" style="625" customWidth="1"/>
    <col min="15366" max="15367" width="14.7109375" style="625" customWidth="1"/>
    <col min="15368" max="15616" width="9.140625" style="625"/>
    <col min="15617" max="15617" width="2.7109375" style="625" customWidth="1"/>
    <col min="15618" max="15618" width="5.7109375" style="625" customWidth="1"/>
    <col min="15619" max="15619" width="45.5703125" style="625" customWidth="1"/>
    <col min="15620" max="15620" width="6.7109375" style="625" customWidth="1"/>
    <col min="15621" max="15621" width="10.7109375" style="625" customWidth="1"/>
    <col min="15622" max="15623" width="14.7109375" style="625" customWidth="1"/>
    <col min="15624" max="15872" width="9.140625" style="625"/>
    <col min="15873" max="15873" width="2.7109375" style="625" customWidth="1"/>
    <col min="15874" max="15874" width="5.7109375" style="625" customWidth="1"/>
    <col min="15875" max="15875" width="45.5703125" style="625" customWidth="1"/>
    <col min="15876" max="15876" width="6.7109375" style="625" customWidth="1"/>
    <col min="15877" max="15877" width="10.7109375" style="625" customWidth="1"/>
    <col min="15878" max="15879" width="14.7109375" style="625" customWidth="1"/>
    <col min="15880" max="16128" width="9.140625" style="625"/>
    <col min="16129" max="16129" width="2.7109375" style="625" customWidth="1"/>
    <col min="16130" max="16130" width="5.7109375" style="625" customWidth="1"/>
    <col min="16131" max="16131" width="45.5703125" style="625" customWidth="1"/>
    <col min="16132" max="16132" width="6.7109375" style="625" customWidth="1"/>
    <col min="16133" max="16133" width="10.7109375" style="625" customWidth="1"/>
    <col min="16134" max="16135" width="14.7109375" style="625" customWidth="1"/>
    <col min="16136" max="16384" width="9.140625" style="625"/>
  </cols>
  <sheetData>
    <row r="1" spans="1:16135" s="11" customFormat="1" ht="20.100000000000001" customHeight="1" x14ac:dyDescent="0.25">
      <c r="A1" s="279"/>
      <c r="B1" s="9"/>
      <c r="C1" s="647" t="s">
        <v>93</v>
      </c>
      <c r="D1" s="647"/>
      <c r="E1" s="647"/>
      <c r="F1" s="647"/>
      <c r="G1" s="647"/>
      <c r="I1" s="648"/>
    </row>
    <row r="2" spans="1:16135" s="11" customFormat="1" ht="20.100000000000001" customHeight="1" x14ac:dyDescent="0.2">
      <c r="A2" s="280"/>
      <c r="B2" s="12"/>
      <c r="C2" s="649" t="s">
        <v>99</v>
      </c>
      <c r="D2" s="649"/>
      <c r="E2" s="649"/>
      <c r="F2" s="649"/>
      <c r="G2" s="649"/>
      <c r="I2" s="648"/>
    </row>
    <row r="3" spans="1:16135" s="618" customFormat="1" ht="18.75" customHeight="1" x14ac:dyDescent="0.2">
      <c r="A3" s="596"/>
      <c r="B3" s="611"/>
      <c r="C3" s="612"/>
      <c r="D3" s="617"/>
      <c r="E3" s="617"/>
      <c r="F3" s="617"/>
      <c r="G3" s="616"/>
    </row>
    <row r="4" spans="1:16135" s="622" customFormat="1" x14ac:dyDescent="0.2">
      <c r="A4" s="621"/>
      <c r="B4" s="619"/>
      <c r="C4" s="620"/>
      <c r="E4" s="623"/>
      <c r="F4" s="624"/>
      <c r="G4" s="624"/>
      <c r="H4" s="625"/>
      <c r="I4" s="625"/>
      <c r="J4" s="625"/>
      <c r="K4" s="625"/>
      <c r="L4" s="625"/>
      <c r="M4" s="625"/>
      <c r="N4" s="625"/>
      <c r="O4" s="625"/>
      <c r="P4" s="625"/>
      <c r="Q4" s="625"/>
      <c r="R4" s="625"/>
      <c r="S4" s="625"/>
      <c r="T4" s="625"/>
      <c r="U4" s="625"/>
      <c r="V4" s="625"/>
      <c r="W4" s="625"/>
      <c r="X4" s="625"/>
      <c r="Y4" s="625"/>
      <c r="Z4" s="625"/>
      <c r="AA4" s="625"/>
      <c r="AB4" s="625"/>
      <c r="AC4" s="625"/>
      <c r="AD4" s="625"/>
      <c r="AE4" s="625"/>
      <c r="AF4" s="625"/>
      <c r="AG4" s="625"/>
      <c r="AH4" s="625"/>
      <c r="AI4" s="625"/>
      <c r="AJ4" s="625"/>
      <c r="AK4" s="625"/>
      <c r="AL4" s="625"/>
      <c r="AM4" s="625"/>
      <c r="AN4" s="625"/>
      <c r="AO4" s="625"/>
      <c r="AP4" s="625"/>
      <c r="AQ4" s="625"/>
      <c r="AR4" s="625"/>
      <c r="AS4" s="625"/>
      <c r="AT4" s="625"/>
      <c r="AU4" s="625"/>
      <c r="AV4" s="625"/>
      <c r="AW4" s="625"/>
      <c r="AX4" s="625"/>
      <c r="AY4" s="625"/>
      <c r="AZ4" s="625"/>
      <c r="BA4" s="625"/>
      <c r="BB4" s="625"/>
      <c r="BC4" s="625"/>
      <c r="BD4" s="625"/>
      <c r="BE4" s="625"/>
      <c r="BF4" s="625"/>
      <c r="BG4" s="625"/>
      <c r="BH4" s="625"/>
      <c r="BI4" s="625"/>
      <c r="BJ4" s="625"/>
      <c r="BK4" s="625"/>
      <c r="BL4" s="625"/>
      <c r="BM4" s="625"/>
      <c r="BN4" s="625"/>
      <c r="BO4" s="625"/>
      <c r="BP4" s="625"/>
      <c r="BQ4" s="625"/>
      <c r="BR4" s="625"/>
      <c r="BS4" s="625"/>
      <c r="BT4" s="625"/>
      <c r="BU4" s="625"/>
      <c r="BV4" s="625"/>
      <c r="BW4" s="625"/>
      <c r="BX4" s="625"/>
      <c r="BY4" s="625"/>
      <c r="BZ4" s="625"/>
      <c r="CA4" s="625"/>
      <c r="CB4" s="625"/>
      <c r="CC4" s="625"/>
      <c r="CD4" s="625"/>
      <c r="CE4" s="625"/>
      <c r="CF4" s="625"/>
      <c r="CG4" s="625"/>
      <c r="CH4" s="625"/>
      <c r="CI4" s="625"/>
      <c r="CJ4" s="625"/>
      <c r="CK4" s="625"/>
      <c r="CL4" s="625"/>
      <c r="CM4" s="625"/>
      <c r="CN4" s="625"/>
      <c r="CO4" s="625"/>
      <c r="CP4" s="625"/>
      <c r="CQ4" s="625"/>
      <c r="CR4" s="625"/>
      <c r="CS4" s="625"/>
      <c r="CT4" s="625"/>
      <c r="CU4" s="625"/>
      <c r="CV4" s="625"/>
      <c r="CW4" s="625"/>
      <c r="CX4" s="625"/>
      <c r="CY4" s="625"/>
      <c r="CZ4" s="625"/>
      <c r="DA4" s="625"/>
      <c r="DB4" s="625"/>
      <c r="DC4" s="625"/>
      <c r="DD4" s="625"/>
      <c r="DE4" s="625"/>
      <c r="DF4" s="625"/>
      <c r="DG4" s="625"/>
      <c r="DH4" s="625"/>
      <c r="DI4" s="625"/>
      <c r="DJ4" s="625"/>
      <c r="DK4" s="625"/>
      <c r="DL4" s="625"/>
      <c r="DM4" s="625"/>
      <c r="DN4" s="625"/>
      <c r="DO4" s="625"/>
      <c r="DP4" s="625"/>
      <c r="DQ4" s="625"/>
      <c r="DR4" s="625"/>
      <c r="DS4" s="625"/>
      <c r="DT4" s="625"/>
      <c r="DU4" s="625"/>
      <c r="DV4" s="625"/>
      <c r="DW4" s="625"/>
      <c r="DX4" s="625"/>
      <c r="DY4" s="625"/>
      <c r="DZ4" s="625"/>
      <c r="EA4" s="625"/>
      <c r="EB4" s="625"/>
      <c r="EC4" s="625"/>
      <c r="ED4" s="625"/>
      <c r="EE4" s="625"/>
      <c r="EF4" s="625"/>
      <c r="EG4" s="625"/>
      <c r="EH4" s="625"/>
      <c r="EI4" s="625"/>
      <c r="EJ4" s="625"/>
      <c r="EK4" s="625"/>
      <c r="EL4" s="625"/>
      <c r="EM4" s="625"/>
      <c r="EN4" s="625"/>
      <c r="EO4" s="625"/>
      <c r="EP4" s="625"/>
      <c r="EQ4" s="625"/>
      <c r="ER4" s="625"/>
      <c r="ES4" s="625"/>
      <c r="ET4" s="625"/>
      <c r="EU4" s="625"/>
      <c r="EV4" s="625"/>
      <c r="EW4" s="625"/>
      <c r="EX4" s="625"/>
      <c r="EY4" s="625"/>
      <c r="EZ4" s="625"/>
      <c r="FA4" s="625"/>
      <c r="FB4" s="625"/>
      <c r="FC4" s="625"/>
      <c r="FD4" s="625"/>
      <c r="FE4" s="625"/>
      <c r="FF4" s="625"/>
      <c r="FG4" s="625"/>
      <c r="FH4" s="625"/>
      <c r="FI4" s="625"/>
      <c r="FJ4" s="625"/>
      <c r="FK4" s="625"/>
      <c r="FL4" s="625"/>
      <c r="FM4" s="625"/>
      <c r="FN4" s="625"/>
      <c r="FO4" s="625"/>
      <c r="FP4" s="625"/>
      <c r="FQ4" s="625"/>
      <c r="FR4" s="625"/>
      <c r="FS4" s="625"/>
      <c r="FT4" s="625"/>
      <c r="FU4" s="625"/>
      <c r="FV4" s="625"/>
      <c r="FW4" s="625"/>
      <c r="FX4" s="625"/>
      <c r="FY4" s="625"/>
      <c r="FZ4" s="625"/>
      <c r="GA4" s="625"/>
      <c r="GB4" s="625"/>
      <c r="GC4" s="625"/>
      <c r="GD4" s="625"/>
      <c r="GE4" s="625"/>
      <c r="GF4" s="625"/>
      <c r="GG4" s="625"/>
      <c r="GH4" s="625"/>
      <c r="GI4" s="625"/>
      <c r="GJ4" s="625"/>
      <c r="GK4" s="625"/>
      <c r="GL4" s="625"/>
      <c r="GM4" s="625"/>
      <c r="GN4" s="625"/>
      <c r="GO4" s="625"/>
      <c r="GP4" s="625"/>
      <c r="GQ4" s="625"/>
      <c r="GR4" s="625"/>
      <c r="GS4" s="625"/>
      <c r="GT4" s="625"/>
      <c r="GU4" s="625"/>
      <c r="GV4" s="625"/>
      <c r="GW4" s="625"/>
      <c r="GX4" s="625"/>
      <c r="GY4" s="625"/>
      <c r="GZ4" s="625"/>
      <c r="HA4" s="625"/>
      <c r="HB4" s="625"/>
      <c r="HC4" s="625"/>
      <c r="HD4" s="625"/>
      <c r="HE4" s="625"/>
      <c r="HF4" s="625"/>
      <c r="HG4" s="625"/>
      <c r="HH4" s="625"/>
      <c r="HI4" s="625"/>
      <c r="HJ4" s="625"/>
      <c r="HK4" s="625"/>
      <c r="HL4" s="625"/>
      <c r="HM4" s="625"/>
      <c r="HN4" s="625"/>
      <c r="HO4" s="625"/>
      <c r="HP4" s="625"/>
      <c r="HQ4" s="625"/>
      <c r="HR4" s="625"/>
      <c r="HS4" s="625"/>
      <c r="HT4" s="625"/>
      <c r="HU4" s="625"/>
      <c r="HV4" s="625"/>
      <c r="HW4" s="625"/>
      <c r="HX4" s="625"/>
      <c r="HY4" s="625"/>
      <c r="HZ4" s="625"/>
      <c r="IA4" s="625"/>
      <c r="IB4" s="625"/>
      <c r="IC4" s="625"/>
      <c r="ID4" s="625"/>
      <c r="IE4" s="625"/>
      <c r="IF4" s="625"/>
      <c r="IG4" s="625"/>
      <c r="IH4" s="625"/>
      <c r="II4" s="625"/>
      <c r="IJ4" s="625"/>
      <c r="IK4" s="625"/>
      <c r="IL4" s="625"/>
      <c r="IM4" s="625"/>
      <c r="IN4" s="625"/>
      <c r="IO4" s="625"/>
      <c r="IP4" s="625"/>
      <c r="IQ4" s="625"/>
      <c r="IR4" s="625"/>
      <c r="IS4" s="625"/>
      <c r="IT4" s="625"/>
      <c r="IU4" s="625"/>
      <c r="IV4" s="625"/>
      <c r="IW4" s="625"/>
      <c r="IX4" s="625"/>
      <c r="IY4" s="625"/>
      <c r="IZ4" s="625"/>
      <c r="JA4" s="625"/>
      <c r="JB4" s="625"/>
      <c r="JC4" s="625"/>
      <c r="JD4" s="625"/>
      <c r="JE4" s="625"/>
      <c r="JF4" s="625"/>
      <c r="JG4" s="625"/>
      <c r="JH4" s="625"/>
      <c r="JI4" s="625"/>
      <c r="JJ4" s="625"/>
      <c r="JK4" s="625"/>
      <c r="JL4" s="625"/>
      <c r="JM4" s="625"/>
      <c r="JN4" s="625"/>
      <c r="JO4" s="625"/>
      <c r="JP4" s="625"/>
      <c r="JQ4" s="625"/>
      <c r="JR4" s="625"/>
      <c r="JS4" s="625"/>
      <c r="JT4" s="625"/>
      <c r="JU4" s="625"/>
      <c r="JV4" s="625"/>
      <c r="JW4" s="625"/>
      <c r="JX4" s="625"/>
      <c r="JY4" s="625"/>
      <c r="JZ4" s="625"/>
      <c r="KA4" s="625"/>
      <c r="KB4" s="625"/>
      <c r="KC4" s="625"/>
      <c r="KD4" s="625"/>
      <c r="KE4" s="625"/>
      <c r="KF4" s="625"/>
      <c r="KG4" s="625"/>
      <c r="KH4" s="625"/>
      <c r="KI4" s="625"/>
      <c r="KJ4" s="625"/>
      <c r="KK4" s="625"/>
      <c r="KL4" s="625"/>
      <c r="KM4" s="625"/>
      <c r="KN4" s="625"/>
      <c r="KO4" s="625"/>
      <c r="KP4" s="625"/>
      <c r="KQ4" s="625"/>
      <c r="KR4" s="625"/>
      <c r="KS4" s="625"/>
      <c r="KT4" s="625"/>
      <c r="KU4" s="625"/>
      <c r="KV4" s="625"/>
      <c r="KW4" s="625"/>
      <c r="KX4" s="625"/>
      <c r="KY4" s="625"/>
      <c r="KZ4" s="625"/>
      <c r="LA4" s="625"/>
      <c r="LB4" s="625"/>
      <c r="LC4" s="625"/>
      <c r="LD4" s="625"/>
      <c r="LE4" s="625"/>
      <c r="LF4" s="625"/>
      <c r="LG4" s="625"/>
      <c r="LH4" s="625"/>
      <c r="LI4" s="625"/>
      <c r="LJ4" s="625"/>
      <c r="LK4" s="625"/>
      <c r="LL4" s="625"/>
      <c r="LM4" s="625"/>
      <c r="LN4" s="625"/>
      <c r="LO4" s="625"/>
      <c r="LP4" s="625"/>
      <c r="LQ4" s="625"/>
      <c r="LR4" s="625"/>
      <c r="LS4" s="625"/>
      <c r="LT4" s="625"/>
      <c r="LU4" s="625"/>
      <c r="LV4" s="625"/>
      <c r="LW4" s="625"/>
      <c r="LX4" s="625"/>
      <c r="LY4" s="625"/>
      <c r="LZ4" s="625"/>
      <c r="MA4" s="625"/>
      <c r="MB4" s="625"/>
      <c r="MC4" s="625"/>
      <c r="MD4" s="625"/>
      <c r="ME4" s="625"/>
      <c r="MF4" s="625"/>
      <c r="MG4" s="625"/>
      <c r="MH4" s="625"/>
      <c r="MI4" s="625"/>
      <c r="MJ4" s="625"/>
      <c r="MK4" s="625"/>
      <c r="ML4" s="625"/>
      <c r="MM4" s="625"/>
      <c r="MN4" s="625"/>
      <c r="MO4" s="625"/>
      <c r="MP4" s="625"/>
      <c r="MQ4" s="625"/>
      <c r="MR4" s="625"/>
      <c r="MS4" s="625"/>
      <c r="MT4" s="625"/>
      <c r="MU4" s="625"/>
      <c r="MV4" s="625"/>
      <c r="MW4" s="625"/>
      <c r="MX4" s="625"/>
      <c r="MY4" s="625"/>
      <c r="MZ4" s="625"/>
      <c r="NA4" s="625"/>
      <c r="NB4" s="625"/>
      <c r="NC4" s="625"/>
      <c r="ND4" s="625"/>
      <c r="NE4" s="625"/>
      <c r="NF4" s="625"/>
      <c r="NG4" s="625"/>
      <c r="NH4" s="625"/>
      <c r="NI4" s="625"/>
      <c r="NJ4" s="625"/>
      <c r="NK4" s="625"/>
      <c r="NL4" s="625"/>
      <c r="NM4" s="625"/>
      <c r="NN4" s="625"/>
      <c r="NO4" s="625"/>
      <c r="NP4" s="625"/>
      <c r="NQ4" s="625"/>
      <c r="NR4" s="625"/>
      <c r="NS4" s="625"/>
      <c r="NT4" s="625"/>
      <c r="NU4" s="625"/>
      <c r="NV4" s="625"/>
      <c r="NW4" s="625"/>
      <c r="NX4" s="625"/>
      <c r="NY4" s="625"/>
      <c r="NZ4" s="625"/>
      <c r="OA4" s="625"/>
      <c r="OB4" s="625"/>
      <c r="OC4" s="625"/>
      <c r="OD4" s="625"/>
      <c r="OE4" s="625"/>
      <c r="OF4" s="625"/>
      <c r="OG4" s="625"/>
      <c r="OH4" s="625"/>
      <c r="OI4" s="625"/>
      <c r="OJ4" s="625"/>
      <c r="OK4" s="625"/>
      <c r="OL4" s="625"/>
      <c r="OM4" s="625"/>
      <c r="ON4" s="625"/>
      <c r="OO4" s="625"/>
      <c r="OP4" s="625"/>
      <c r="OQ4" s="625"/>
      <c r="OR4" s="625"/>
      <c r="OS4" s="625"/>
      <c r="OT4" s="625"/>
      <c r="OU4" s="625"/>
      <c r="OV4" s="625"/>
      <c r="OW4" s="625"/>
      <c r="OX4" s="625"/>
      <c r="OY4" s="625"/>
      <c r="OZ4" s="625"/>
      <c r="PA4" s="625"/>
      <c r="PB4" s="625"/>
      <c r="PC4" s="625"/>
      <c r="PD4" s="625"/>
      <c r="PE4" s="625"/>
      <c r="PF4" s="625"/>
      <c r="PG4" s="625"/>
      <c r="PH4" s="625"/>
      <c r="PI4" s="625"/>
      <c r="PJ4" s="625"/>
      <c r="PK4" s="625"/>
      <c r="PL4" s="625"/>
      <c r="PM4" s="625"/>
      <c r="PN4" s="625"/>
      <c r="PO4" s="625"/>
      <c r="PP4" s="625"/>
      <c r="PQ4" s="625"/>
      <c r="PR4" s="625"/>
      <c r="PS4" s="625"/>
      <c r="PT4" s="625"/>
      <c r="PU4" s="625"/>
      <c r="PV4" s="625"/>
      <c r="PW4" s="625"/>
      <c r="PX4" s="625"/>
      <c r="PY4" s="625"/>
      <c r="PZ4" s="625"/>
      <c r="QA4" s="625"/>
      <c r="QB4" s="625"/>
      <c r="QC4" s="625"/>
      <c r="QD4" s="625"/>
      <c r="QE4" s="625"/>
      <c r="QF4" s="625"/>
      <c r="QG4" s="625"/>
      <c r="QH4" s="625"/>
      <c r="QI4" s="625"/>
      <c r="QJ4" s="625"/>
      <c r="QK4" s="625"/>
      <c r="QL4" s="625"/>
      <c r="QM4" s="625"/>
      <c r="QN4" s="625"/>
      <c r="QO4" s="625"/>
      <c r="QP4" s="625"/>
      <c r="QQ4" s="625"/>
      <c r="QR4" s="625"/>
      <c r="QS4" s="625"/>
      <c r="QT4" s="625"/>
      <c r="QU4" s="625"/>
      <c r="QV4" s="625"/>
      <c r="QW4" s="625"/>
      <c r="QX4" s="625"/>
      <c r="QY4" s="625"/>
      <c r="QZ4" s="625"/>
      <c r="RA4" s="625"/>
      <c r="RB4" s="625"/>
      <c r="RC4" s="625"/>
      <c r="RD4" s="625"/>
      <c r="RE4" s="625"/>
      <c r="RF4" s="625"/>
      <c r="RG4" s="625"/>
      <c r="RH4" s="625"/>
      <c r="RI4" s="625"/>
      <c r="RJ4" s="625"/>
      <c r="RK4" s="625"/>
      <c r="RL4" s="625"/>
      <c r="RM4" s="625"/>
      <c r="RN4" s="625"/>
      <c r="RO4" s="625"/>
      <c r="RP4" s="625"/>
      <c r="RQ4" s="625"/>
      <c r="RR4" s="625"/>
      <c r="RS4" s="625"/>
      <c r="RT4" s="625"/>
      <c r="RU4" s="625"/>
      <c r="RV4" s="625"/>
      <c r="RW4" s="625"/>
      <c r="RX4" s="625"/>
      <c r="RY4" s="625"/>
      <c r="RZ4" s="625"/>
      <c r="SA4" s="625"/>
      <c r="SB4" s="625"/>
      <c r="SC4" s="625"/>
      <c r="SD4" s="625"/>
      <c r="SE4" s="625"/>
      <c r="SF4" s="625"/>
      <c r="SG4" s="625"/>
      <c r="SH4" s="625"/>
      <c r="SI4" s="625"/>
      <c r="SJ4" s="625"/>
      <c r="SK4" s="625"/>
      <c r="SL4" s="625"/>
      <c r="SM4" s="625"/>
      <c r="SN4" s="625"/>
      <c r="SO4" s="625"/>
      <c r="SP4" s="625"/>
      <c r="SQ4" s="625"/>
      <c r="SR4" s="625"/>
      <c r="SS4" s="625"/>
      <c r="ST4" s="625"/>
      <c r="SU4" s="625"/>
      <c r="SV4" s="625"/>
      <c r="SW4" s="625"/>
      <c r="SX4" s="625"/>
      <c r="SY4" s="625"/>
      <c r="SZ4" s="625"/>
      <c r="TA4" s="625"/>
      <c r="TB4" s="625"/>
      <c r="TC4" s="625"/>
      <c r="TD4" s="625"/>
      <c r="TE4" s="625"/>
      <c r="TF4" s="625"/>
      <c r="TG4" s="625"/>
      <c r="TH4" s="625"/>
      <c r="TI4" s="625"/>
      <c r="TJ4" s="625"/>
      <c r="TK4" s="625"/>
      <c r="TL4" s="625"/>
      <c r="TM4" s="625"/>
      <c r="TN4" s="625"/>
      <c r="TO4" s="625"/>
      <c r="TP4" s="625"/>
      <c r="TQ4" s="625"/>
      <c r="TR4" s="625"/>
      <c r="TS4" s="625"/>
      <c r="TT4" s="625"/>
      <c r="TU4" s="625"/>
      <c r="TV4" s="625"/>
      <c r="TW4" s="625"/>
      <c r="TX4" s="625"/>
      <c r="TY4" s="625"/>
      <c r="TZ4" s="625"/>
      <c r="UA4" s="625"/>
      <c r="UB4" s="625"/>
      <c r="UC4" s="625"/>
      <c r="UD4" s="625"/>
      <c r="UE4" s="625"/>
      <c r="UF4" s="625"/>
      <c r="UG4" s="625"/>
      <c r="UH4" s="625"/>
      <c r="UI4" s="625"/>
      <c r="UJ4" s="625"/>
      <c r="UK4" s="625"/>
      <c r="UL4" s="625"/>
      <c r="UM4" s="625"/>
      <c r="UN4" s="625"/>
      <c r="UO4" s="625"/>
      <c r="UP4" s="625"/>
      <c r="UQ4" s="625"/>
      <c r="UR4" s="625"/>
      <c r="US4" s="625"/>
      <c r="UT4" s="625"/>
      <c r="UU4" s="625"/>
      <c r="UV4" s="625"/>
      <c r="UW4" s="625"/>
      <c r="UX4" s="625"/>
      <c r="UY4" s="625"/>
      <c r="UZ4" s="625"/>
      <c r="VA4" s="625"/>
      <c r="VB4" s="625"/>
      <c r="VC4" s="625"/>
      <c r="VD4" s="625"/>
      <c r="VE4" s="625"/>
      <c r="VF4" s="625"/>
      <c r="VG4" s="625"/>
      <c r="VH4" s="625"/>
      <c r="VI4" s="625"/>
      <c r="VJ4" s="625"/>
      <c r="VK4" s="625"/>
      <c r="VL4" s="625"/>
      <c r="VM4" s="625"/>
      <c r="VN4" s="625"/>
      <c r="VO4" s="625"/>
      <c r="VP4" s="625"/>
      <c r="VQ4" s="625"/>
      <c r="VR4" s="625"/>
      <c r="VS4" s="625"/>
      <c r="VT4" s="625"/>
      <c r="VU4" s="625"/>
      <c r="VV4" s="625"/>
      <c r="VW4" s="625"/>
      <c r="VX4" s="625"/>
      <c r="VY4" s="625"/>
      <c r="VZ4" s="625"/>
      <c r="WA4" s="625"/>
      <c r="WB4" s="625"/>
      <c r="WC4" s="625"/>
      <c r="WD4" s="625"/>
      <c r="WE4" s="625"/>
      <c r="WF4" s="625"/>
      <c r="WG4" s="625"/>
      <c r="WH4" s="625"/>
      <c r="WI4" s="625"/>
      <c r="WJ4" s="625"/>
      <c r="WK4" s="625"/>
      <c r="WL4" s="625"/>
      <c r="WM4" s="625"/>
      <c r="WN4" s="625"/>
      <c r="WO4" s="625"/>
      <c r="WP4" s="625"/>
      <c r="WQ4" s="625"/>
      <c r="WR4" s="625"/>
      <c r="WS4" s="625"/>
      <c r="WT4" s="625"/>
      <c r="WU4" s="625"/>
      <c r="WV4" s="625"/>
      <c r="WW4" s="625"/>
      <c r="WX4" s="625"/>
      <c r="WY4" s="625"/>
      <c r="WZ4" s="625"/>
      <c r="XA4" s="625"/>
      <c r="XB4" s="625"/>
      <c r="XC4" s="625"/>
      <c r="XD4" s="625"/>
      <c r="XE4" s="625"/>
      <c r="XF4" s="625"/>
      <c r="XG4" s="625"/>
      <c r="XH4" s="625"/>
      <c r="XI4" s="625"/>
      <c r="XJ4" s="625"/>
      <c r="XK4" s="625"/>
      <c r="XL4" s="625"/>
      <c r="XM4" s="625"/>
      <c r="XN4" s="625"/>
      <c r="XO4" s="625"/>
      <c r="XP4" s="625"/>
      <c r="XQ4" s="625"/>
      <c r="XR4" s="625"/>
      <c r="XS4" s="625"/>
      <c r="XT4" s="625"/>
      <c r="XU4" s="625"/>
      <c r="XV4" s="625"/>
      <c r="XW4" s="625"/>
      <c r="XX4" s="625"/>
      <c r="XY4" s="625"/>
      <c r="XZ4" s="625"/>
      <c r="YA4" s="625"/>
      <c r="YB4" s="625"/>
      <c r="YC4" s="625"/>
      <c r="YD4" s="625"/>
      <c r="YE4" s="625"/>
      <c r="YF4" s="625"/>
      <c r="YG4" s="625"/>
      <c r="YH4" s="625"/>
      <c r="YI4" s="625"/>
      <c r="YJ4" s="625"/>
      <c r="YK4" s="625"/>
      <c r="YL4" s="625"/>
      <c r="YM4" s="625"/>
      <c r="YN4" s="625"/>
      <c r="YO4" s="625"/>
      <c r="YP4" s="625"/>
      <c r="YQ4" s="625"/>
      <c r="YR4" s="625"/>
      <c r="YS4" s="625"/>
      <c r="YT4" s="625"/>
      <c r="YU4" s="625"/>
      <c r="YV4" s="625"/>
      <c r="YW4" s="625"/>
      <c r="YX4" s="625"/>
      <c r="YY4" s="625"/>
      <c r="YZ4" s="625"/>
      <c r="ZA4" s="625"/>
      <c r="ZB4" s="625"/>
      <c r="ZC4" s="625"/>
      <c r="ZD4" s="625"/>
      <c r="ZE4" s="625"/>
      <c r="ZF4" s="625"/>
      <c r="ZG4" s="625"/>
      <c r="ZH4" s="625"/>
      <c r="ZI4" s="625"/>
      <c r="ZJ4" s="625"/>
      <c r="ZK4" s="625"/>
      <c r="ZL4" s="625"/>
      <c r="ZM4" s="625"/>
      <c r="ZN4" s="625"/>
      <c r="ZO4" s="625"/>
      <c r="ZP4" s="625"/>
      <c r="ZQ4" s="625"/>
      <c r="ZR4" s="625"/>
      <c r="ZS4" s="625"/>
      <c r="ZT4" s="625"/>
      <c r="ZU4" s="625"/>
      <c r="ZV4" s="625"/>
      <c r="ZW4" s="625"/>
      <c r="ZX4" s="625"/>
      <c r="ZY4" s="625"/>
      <c r="ZZ4" s="625"/>
      <c r="AAA4" s="625"/>
      <c r="AAB4" s="625"/>
      <c r="AAC4" s="625"/>
      <c r="AAD4" s="625"/>
      <c r="AAE4" s="625"/>
      <c r="AAF4" s="625"/>
      <c r="AAG4" s="625"/>
      <c r="AAH4" s="625"/>
      <c r="AAI4" s="625"/>
      <c r="AAJ4" s="625"/>
      <c r="AAK4" s="625"/>
      <c r="AAL4" s="625"/>
      <c r="AAM4" s="625"/>
      <c r="AAN4" s="625"/>
      <c r="AAO4" s="625"/>
      <c r="AAP4" s="625"/>
      <c r="AAQ4" s="625"/>
      <c r="AAR4" s="625"/>
      <c r="AAS4" s="625"/>
      <c r="AAT4" s="625"/>
      <c r="AAU4" s="625"/>
      <c r="AAV4" s="625"/>
      <c r="AAW4" s="625"/>
      <c r="AAX4" s="625"/>
      <c r="AAY4" s="625"/>
      <c r="AAZ4" s="625"/>
      <c r="ABA4" s="625"/>
      <c r="ABB4" s="625"/>
      <c r="ABC4" s="625"/>
      <c r="ABD4" s="625"/>
      <c r="ABE4" s="625"/>
      <c r="ABF4" s="625"/>
      <c r="ABG4" s="625"/>
      <c r="ABH4" s="625"/>
      <c r="ABI4" s="625"/>
      <c r="ABJ4" s="625"/>
      <c r="ABK4" s="625"/>
      <c r="ABL4" s="625"/>
      <c r="ABM4" s="625"/>
      <c r="ABN4" s="625"/>
      <c r="ABO4" s="625"/>
      <c r="ABP4" s="625"/>
      <c r="ABQ4" s="625"/>
      <c r="ABR4" s="625"/>
      <c r="ABS4" s="625"/>
      <c r="ABT4" s="625"/>
      <c r="ABU4" s="625"/>
      <c r="ABV4" s="625"/>
      <c r="ABW4" s="625"/>
      <c r="ABX4" s="625"/>
      <c r="ABY4" s="625"/>
      <c r="ABZ4" s="625"/>
      <c r="ACA4" s="625"/>
      <c r="ACB4" s="625"/>
      <c r="ACC4" s="625"/>
      <c r="ACD4" s="625"/>
      <c r="ACE4" s="625"/>
      <c r="ACF4" s="625"/>
      <c r="ACG4" s="625"/>
      <c r="ACH4" s="625"/>
      <c r="ACI4" s="625"/>
      <c r="ACJ4" s="625"/>
      <c r="ACK4" s="625"/>
      <c r="ACL4" s="625"/>
      <c r="ACM4" s="625"/>
      <c r="ACN4" s="625"/>
      <c r="ACO4" s="625"/>
      <c r="ACP4" s="625"/>
      <c r="ACQ4" s="625"/>
      <c r="ACR4" s="625"/>
      <c r="ACS4" s="625"/>
      <c r="ACT4" s="625"/>
      <c r="ACU4" s="625"/>
      <c r="ACV4" s="625"/>
      <c r="ACW4" s="625"/>
      <c r="ACX4" s="625"/>
      <c r="ACY4" s="625"/>
      <c r="ACZ4" s="625"/>
      <c r="ADA4" s="625"/>
      <c r="ADB4" s="625"/>
      <c r="ADC4" s="625"/>
      <c r="ADD4" s="625"/>
      <c r="ADE4" s="625"/>
      <c r="ADF4" s="625"/>
      <c r="ADG4" s="625"/>
      <c r="ADH4" s="625"/>
      <c r="ADI4" s="625"/>
      <c r="ADJ4" s="625"/>
      <c r="ADK4" s="625"/>
      <c r="ADL4" s="625"/>
      <c r="ADM4" s="625"/>
      <c r="ADN4" s="625"/>
      <c r="ADO4" s="625"/>
      <c r="ADP4" s="625"/>
      <c r="ADQ4" s="625"/>
      <c r="ADR4" s="625"/>
      <c r="ADS4" s="625"/>
      <c r="ADT4" s="625"/>
      <c r="ADU4" s="625"/>
      <c r="ADV4" s="625"/>
      <c r="ADW4" s="625"/>
      <c r="ADX4" s="625"/>
      <c r="ADY4" s="625"/>
      <c r="ADZ4" s="625"/>
      <c r="AEA4" s="625"/>
      <c r="AEB4" s="625"/>
      <c r="AEC4" s="625"/>
      <c r="AED4" s="625"/>
      <c r="AEE4" s="625"/>
      <c r="AEF4" s="625"/>
      <c r="AEG4" s="625"/>
      <c r="AEH4" s="625"/>
      <c r="AEI4" s="625"/>
      <c r="AEJ4" s="625"/>
      <c r="AEK4" s="625"/>
      <c r="AEL4" s="625"/>
      <c r="AEM4" s="625"/>
      <c r="AEN4" s="625"/>
      <c r="AEO4" s="625"/>
      <c r="AEP4" s="625"/>
      <c r="AEQ4" s="625"/>
      <c r="AER4" s="625"/>
      <c r="AES4" s="625"/>
      <c r="AET4" s="625"/>
      <c r="AEU4" s="625"/>
      <c r="AEV4" s="625"/>
      <c r="AEW4" s="625"/>
      <c r="AEX4" s="625"/>
      <c r="AEY4" s="625"/>
      <c r="AEZ4" s="625"/>
      <c r="AFA4" s="625"/>
      <c r="AFB4" s="625"/>
      <c r="AFC4" s="625"/>
      <c r="AFD4" s="625"/>
      <c r="AFE4" s="625"/>
      <c r="AFF4" s="625"/>
      <c r="AFG4" s="625"/>
      <c r="AFH4" s="625"/>
      <c r="AFI4" s="625"/>
      <c r="AFJ4" s="625"/>
      <c r="AFK4" s="625"/>
      <c r="AFL4" s="625"/>
      <c r="AFM4" s="625"/>
      <c r="AFN4" s="625"/>
      <c r="AFO4" s="625"/>
      <c r="AFP4" s="625"/>
      <c r="AFQ4" s="625"/>
      <c r="AFR4" s="625"/>
      <c r="AFS4" s="625"/>
      <c r="AFT4" s="625"/>
      <c r="AFU4" s="625"/>
      <c r="AFV4" s="625"/>
      <c r="AFW4" s="625"/>
      <c r="AFX4" s="625"/>
      <c r="AFY4" s="625"/>
      <c r="AFZ4" s="625"/>
      <c r="AGA4" s="625"/>
      <c r="AGB4" s="625"/>
      <c r="AGC4" s="625"/>
      <c r="AGD4" s="625"/>
      <c r="AGE4" s="625"/>
      <c r="AGF4" s="625"/>
      <c r="AGG4" s="625"/>
      <c r="AGH4" s="625"/>
      <c r="AGI4" s="625"/>
      <c r="AGJ4" s="625"/>
      <c r="AGK4" s="625"/>
      <c r="AGL4" s="625"/>
      <c r="AGM4" s="625"/>
      <c r="AGN4" s="625"/>
      <c r="AGO4" s="625"/>
      <c r="AGP4" s="625"/>
      <c r="AGQ4" s="625"/>
      <c r="AGR4" s="625"/>
      <c r="AGS4" s="625"/>
      <c r="AGT4" s="625"/>
      <c r="AGU4" s="625"/>
      <c r="AGV4" s="625"/>
      <c r="AGW4" s="625"/>
      <c r="AGX4" s="625"/>
      <c r="AGY4" s="625"/>
      <c r="AGZ4" s="625"/>
      <c r="AHA4" s="625"/>
      <c r="AHB4" s="625"/>
      <c r="AHC4" s="625"/>
      <c r="AHD4" s="625"/>
      <c r="AHE4" s="625"/>
      <c r="AHF4" s="625"/>
      <c r="AHG4" s="625"/>
      <c r="AHH4" s="625"/>
      <c r="AHI4" s="625"/>
      <c r="AHJ4" s="625"/>
      <c r="AHK4" s="625"/>
      <c r="AHL4" s="625"/>
      <c r="AHM4" s="625"/>
      <c r="AHN4" s="625"/>
      <c r="AHO4" s="625"/>
      <c r="AHP4" s="625"/>
      <c r="AHQ4" s="625"/>
      <c r="AHR4" s="625"/>
      <c r="AHS4" s="625"/>
      <c r="AHT4" s="625"/>
      <c r="AHU4" s="625"/>
      <c r="AHV4" s="625"/>
      <c r="AHW4" s="625"/>
      <c r="AHX4" s="625"/>
      <c r="AHY4" s="625"/>
      <c r="AHZ4" s="625"/>
      <c r="AIA4" s="625"/>
      <c r="AIB4" s="625"/>
      <c r="AIC4" s="625"/>
      <c r="AID4" s="625"/>
      <c r="AIE4" s="625"/>
      <c r="AIF4" s="625"/>
      <c r="AIG4" s="625"/>
      <c r="AIH4" s="625"/>
      <c r="AII4" s="625"/>
      <c r="AIJ4" s="625"/>
      <c r="AIK4" s="625"/>
      <c r="AIL4" s="625"/>
      <c r="AIM4" s="625"/>
      <c r="AIN4" s="625"/>
      <c r="AIO4" s="625"/>
      <c r="AIP4" s="625"/>
      <c r="AIQ4" s="625"/>
      <c r="AIR4" s="625"/>
      <c r="AIS4" s="625"/>
      <c r="AIT4" s="625"/>
      <c r="AIU4" s="625"/>
      <c r="AIV4" s="625"/>
      <c r="AIW4" s="625"/>
      <c r="AIX4" s="625"/>
      <c r="AIY4" s="625"/>
      <c r="AIZ4" s="625"/>
      <c r="AJA4" s="625"/>
      <c r="AJB4" s="625"/>
      <c r="AJC4" s="625"/>
      <c r="AJD4" s="625"/>
      <c r="AJE4" s="625"/>
      <c r="AJF4" s="625"/>
      <c r="AJG4" s="625"/>
      <c r="AJH4" s="625"/>
      <c r="AJI4" s="625"/>
      <c r="AJJ4" s="625"/>
      <c r="AJK4" s="625"/>
      <c r="AJL4" s="625"/>
      <c r="AJM4" s="625"/>
      <c r="AJN4" s="625"/>
      <c r="AJO4" s="625"/>
      <c r="AJP4" s="625"/>
      <c r="AJQ4" s="625"/>
      <c r="AJR4" s="625"/>
      <c r="AJS4" s="625"/>
      <c r="AJT4" s="625"/>
      <c r="AJU4" s="625"/>
      <c r="AJV4" s="625"/>
      <c r="AJW4" s="625"/>
      <c r="AJX4" s="625"/>
      <c r="AJY4" s="625"/>
      <c r="AJZ4" s="625"/>
      <c r="AKA4" s="625"/>
      <c r="AKB4" s="625"/>
      <c r="AKC4" s="625"/>
      <c r="AKD4" s="625"/>
      <c r="AKE4" s="625"/>
      <c r="AKF4" s="625"/>
      <c r="AKG4" s="625"/>
      <c r="AKH4" s="625"/>
      <c r="AKI4" s="625"/>
      <c r="AKJ4" s="625"/>
      <c r="AKK4" s="625"/>
      <c r="AKL4" s="625"/>
      <c r="AKM4" s="625"/>
      <c r="AKN4" s="625"/>
      <c r="AKO4" s="625"/>
      <c r="AKP4" s="625"/>
      <c r="AKQ4" s="625"/>
      <c r="AKR4" s="625"/>
      <c r="AKS4" s="625"/>
      <c r="AKT4" s="625"/>
      <c r="AKU4" s="625"/>
      <c r="AKV4" s="625"/>
      <c r="AKW4" s="625"/>
      <c r="AKX4" s="625"/>
      <c r="AKY4" s="625"/>
      <c r="AKZ4" s="625"/>
      <c r="ALA4" s="625"/>
      <c r="ALB4" s="625"/>
      <c r="ALC4" s="625"/>
      <c r="ALD4" s="625"/>
      <c r="ALE4" s="625"/>
      <c r="ALF4" s="625"/>
      <c r="ALG4" s="625"/>
      <c r="ALH4" s="625"/>
      <c r="ALI4" s="625"/>
      <c r="ALJ4" s="625"/>
      <c r="ALK4" s="625"/>
      <c r="ALL4" s="625"/>
      <c r="ALM4" s="625"/>
      <c r="ALN4" s="625"/>
      <c r="ALO4" s="625"/>
      <c r="ALP4" s="625"/>
      <c r="ALQ4" s="625"/>
      <c r="ALR4" s="625"/>
      <c r="ALS4" s="625"/>
      <c r="ALT4" s="625"/>
      <c r="ALU4" s="625"/>
      <c r="ALV4" s="625"/>
      <c r="ALW4" s="625"/>
      <c r="ALX4" s="625"/>
      <c r="ALY4" s="625"/>
      <c r="ALZ4" s="625"/>
      <c r="AMA4" s="625"/>
      <c r="AMB4" s="625"/>
      <c r="AMC4" s="625"/>
      <c r="AMD4" s="625"/>
      <c r="AME4" s="625"/>
      <c r="AMF4" s="625"/>
      <c r="AMG4" s="625"/>
      <c r="AMH4" s="625"/>
      <c r="AMI4" s="625"/>
      <c r="AMJ4" s="625"/>
      <c r="AMK4" s="625"/>
      <c r="AML4" s="625"/>
      <c r="AMM4" s="625"/>
      <c r="AMN4" s="625"/>
      <c r="AMO4" s="625"/>
      <c r="AMP4" s="625"/>
      <c r="AMQ4" s="625"/>
      <c r="AMR4" s="625"/>
      <c r="AMS4" s="625"/>
      <c r="AMT4" s="625"/>
      <c r="AMU4" s="625"/>
      <c r="AMV4" s="625"/>
      <c r="AMW4" s="625"/>
      <c r="AMX4" s="625"/>
      <c r="AMY4" s="625"/>
      <c r="AMZ4" s="625"/>
      <c r="ANA4" s="625"/>
      <c r="ANB4" s="625"/>
      <c r="ANC4" s="625"/>
      <c r="AND4" s="625"/>
      <c r="ANE4" s="625"/>
      <c r="ANF4" s="625"/>
      <c r="ANG4" s="625"/>
      <c r="ANH4" s="625"/>
      <c r="ANI4" s="625"/>
      <c r="ANJ4" s="625"/>
      <c r="ANK4" s="625"/>
      <c r="ANL4" s="625"/>
      <c r="ANM4" s="625"/>
      <c r="ANN4" s="625"/>
      <c r="ANO4" s="625"/>
      <c r="ANP4" s="625"/>
      <c r="ANQ4" s="625"/>
      <c r="ANR4" s="625"/>
      <c r="ANS4" s="625"/>
      <c r="ANT4" s="625"/>
      <c r="ANU4" s="625"/>
      <c r="ANV4" s="625"/>
      <c r="ANW4" s="625"/>
      <c r="ANX4" s="625"/>
      <c r="ANY4" s="625"/>
      <c r="ANZ4" s="625"/>
      <c r="AOA4" s="625"/>
      <c r="AOB4" s="625"/>
      <c r="AOC4" s="625"/>
      <c r="AOD4" s="625"/>
      <c r="AOE4" s="625"/>
      <c r="AOF4" s="625"/>
      <c r="AOG4" s="625"/>
      <c r="AOH4" s="625"/>
      <c r="AOI4" s="625"/>
      <c r="AOJ4" s="625"/>
      <c r="AOK4" s="625"/>
      <c r="AOL4" s="625"/>
      <c r="AOM4" s="625"/>
      <c r="AON4" s="625"/>
      <c r="AOO4" s="625"/>
      <c r="AOP4" s="625"/>
      <c r="AOQ4" s="625"/>
      <c r="AOR4" s="625"/>
      <c r="AOS4" s="625"/>
      <c r="AOT4" s="625"/>
      <c r="AOU4" s="625"/>
      <c r="AOV4" s="625"/>
      <c r="AOW4" s="625"/>
      <c r="AOX4" s="625"/>
      <c r="AOY4" s="625"/>
      <c r="AOZ4" s="625"/>
      <c r="APA4" s="625"/>
      <c r="APB4" s="625"/>
      <c r="APC4" s="625"/>
      <c r="APD4" s="625"/>
      <c r="APE4" s="625"/>
      <c r="APF4" s="625"/>
      <c r="APG4" s="625"/>
      <c r="APH4" s="625"/>
      <c r="API4" s="625"/>
      <c r="APJ4" s="625"/>
      <c r="APK4" s="625"/>
      <c r="APL4" s="625"/>
      <c r="APM4" s="625"/>
      <c r="APN4" s="625"/>
      <c r="APO4" s="625"/>
      <c r="APP4" s="625"/>
      <c r="APQ4" s="625"/>
      <c r="APR4" s="625"/>
      <c r="APS4" s="625"/>
      <c r="APT4" s="625"/>
      <c r="APU4" s="625"/>
      <c r="APV4" s="625"/>
      <c r="APW4" s="625"/>
      <c r="APX4" s="625"/>
      <c r="APY4" s="625"/>
      <c r="APZ4" s="625"/>
      <c r="AQA4" s="625"/>
      <c r="AQB4" s="625"/>
      <c r="AQC4" s="625"/>
      <c r="AQD4" s="625"/>
      <c r="AQE4" s="625"/>
      <c r="AQF4" s="625"/>
      <c r="AQG4" s="625"/>
      <c r="AQH4" s="625"/>
      <c r="AQI4" s="625"/>
      <c r="AQJ4" s="625"/>
      <c r="AQK4" s="625"/>
      <c r="AQL4" s="625"/>
      <c r="AQM4" s="625"/>
      <c r="AQN4" s="625"/>
      <c r="AQO4" s="625"/>
      <c r="AQP4" s="625"/>
      <c r="AQQ4" s="625"/>
      <c r="AQR4" s="625"/>
      <c r="AQS4" s="625"/>
      <c r="AQT4" s="625"/>
      <c r="AQU4" s="625"/>
      <c r="AQV4" s="625"/>
      <c r="AQW4" s="625"/>
      <c r="AQX4" s="625"/>
      <c r="AQY4" s="625"/>
      <c r="AQZ4" s="625"/>
      <c r="ARA4" s="625"/>
      <c r="ARB4" s="625"/>
      <c r="ARC4" s="625"/>
      <c r="ARD4" s="625"/>
      <c r="ARE4" s="625"/>
      <c r="ARF4" s="625"/>
      <c r="ARG4" s="625"/>
      <c r="ARH4" s="625"/>
      <c r="ARI4" s="625"/>
      <c r="ARJ4" s="625"/>
      <c r="ARK4" s="625"/>
      <c r="ARL4" s="625"/>
      <c r="ARM4" s="625"/>
      <c r="ARN4" s="625"/>
      <c r="ARO4" s="625"/>
      <c r="ARP4" s="625"/>
      <c r="ARQ4" s="625"/>
      <c r="ARR4" s="625"/>
      <c r="ARS4" s="625"/>
      <c r="ART4" s="625"/>
      <c r="ARU4" s="625"/>
      <c r="ARV4" s="625"/>
      <c r="ARW4" s="625"/>
      <c r="ARX4" s="625"/>
      <c r="ARY4" s="625"/>
      <c r="ARZ4" s="625"/>
      <c r="ASA4" s="625"/>
      <c r="ASB4" s="625"/>
      <c r="ASC4" s="625"/>
      <c r="ASD4" s="625"/>
      <c r="ASE4" s="625"/>
      <c r="ASF4" s="625"/>
      <c r="ASG4" s="625"/>
      <c r="ASH4" s="625"/>
      <c r="ASI4" s="625"/>
      <c r="ASJ4" s="625"/>
      <c r="ASK4" s="625"/>
      <c r="ASL4" s="625"/>
      <c r="ASM4" s="625"/>
      <c r="ASN4" s="625"/>
      <c r="ASO4" s="625"/>
      <c r="ASP4" s="625"/>
      <c r="ASQ4" s="625"/>
      <c r="ASR4" s="625"/>
      <c r="ASS4" s="625"/>
      <c r="AST4" s="625"/>
      <c r="ASU4" s="625"/>
      <c r="ASV4" s="625"/>
      <c r="ASW4" s="625"/>
      <c r="ASX4" s="625"/>
      <c r="ASY4" s="625"/>
      <c r="ASZ4" s="625"/>
      <c r="ATA4" s="625"/>
      <c r="ATB4" s="625"/>
      <c r="ATC4" s="625"/>
      <c r="ATD4" s="625"/>
      <c r="ATE4" s="625"/>
      <c r="ATF4" s="625"/>
      <c r="ATG4" s="625"/>
      <c r="ATH4" s="625"/>
      <c r="ATI4" s="625"/>
      <c r="ATJ4" s="625"/>
      <c r="ATK4" s="625"/>
      <c r="ATL4" s="625"/>
      <c r="ATM4" s="625"/>
      <c r="ATN4" s="625"/>
      <c r="ATO4" s="625"/>
      <c r="ATP4" s="625"/>
      <c r="ATQ4" s="625"/>
      <c r="ATR4" s="625"/>
      <c r="ATS4" s="625"/>
      <c r="ATT4" s="625"/>
      <c r="ATU4" s="625"/>
      <c r="ATV4" s="625"/>
      <c r="ATW4" s="625"/>
      <c r="ATX4" s="625"/>
      <c r="ATY4" s="625"/>
      <c r="ATZ4" s="625"/>
      <c r="AUA4" s="625"/>
      <c r="AUB4" s="625"/>
      <c r="AUC4" s="625"/>
      <c r="AUD4" s="625"/>
      <c r="AUE4" s="625"/>
      <c r="AUF4" s="625"/>
      <c r="AUG4" s="625"/>
      <c r="AUH4" s="625"/>
      <c r="AUI4" s="625"/>
      <c r="AUJ4" s="625"/>
      <c r="AUK4" s="625"/>
      <c r="AUL4" s="625"/>
      <c r="AUM4" s="625"/>
      <c r="AUN4" s="625"/>
      <c r="AUO4" s="625"/>
      <c r="AUP4" s="625"/>
      <c r="AUQ4" s="625"/>
      <c r="AUR4" s="625"/>
      <c r="AUS4" s="625"/>
      <c r="AUT4" s="625"/>
      <c r="AUU4" s="625"/>
      <c r="AUV4" s="625"/>
      <c r="AUW4" s="625"/>
      <c r="AUX4" s="625"/>
      <c r="AUY4" s="625"/>
      <c r="AUZ4" s="625"/>
      <c r="AVA4" s="625"/>
      <c r="AVB4" s="625"/>
      <c r="AVC4" s="625"/>
      <c r="AVD4" s="625"/>
      <c r="AVE4" s="625"/>
      <c r="AVF4" s="625"/>
      <c r="AVG4" s="625"/>
      <c r="AVH4" s="625"/>
      <c r="AVI4" s="625"/>
      <c r="AVJ4" s="625"/>
      <c r="AVK4" s="625"/>
      <c r="AVL4" s="625"/>
      <c r="AVM4" s="625"/>
      <c r="AVN4" s="625"/>
      <c r="AVO4" s="625"/>
      <c r="AVP4" s="625"/>
      <c r="AVQ4" s="625"/>
      <c r="AVR4" s="625"/>
      <c r="AVS4" s="625"/>
      <c r="AVT4" s="625"/>
      <c r="AVU4" s="625"/>
      <c r="AVV4" s="625"/>
      <c r="AVW4" s="625"/>
      <c r="AVX4" s="625"/>
      <c r="AVY4" s="625"/>
      <c r="AVZ4" s="625"/>
      <c r="AWA4" s="625"/>
      <c r="AWB4" s="625"/>
      <c r="AWC4" s="625"/>
      <c r="AWD4" s="625"/>
      <c r="AWE4" s="625"/>
      <c r="AWF4" s="625"/>
      <c r="AWG4" s="625"/>
      <c r="AWH4" s="625"/>
      <c r="AWI4" s="625"/>
      <c r="AWJ4" s="625"/>
      <c r="AWK4" s="625"/>
      <c r="AWL4" s="625"/>
      <c r="AWM4" s="625"/>
      <c r="AWN4" s="625"/>
      <c r="AWO4" s="625"/>
      <c r="AWP4" s="625"/>
      <c r="AWQ4" s="625"/>
      <c r="AWR4" s="625"/>
      <c r="AWS4" s="625"/>
      <c r="AWT4" s="625"/>
      <c r="AWU4" s="625"/>
      <c r="AWV4" s="625"/>
      <c r="AWW4" s="625"/>
      <c r="AWX4" s="625"/>
      <c r="AWY4" s="625"/>
      <c r="AWZ4" s="625"/>
      <c r="AXA4" s="625"/>
      <c r="AXB4" s="625"/>
      <c r="AXC4" s="625"/>
      <c r="AXD4" s="625"/>
      <c r="AXE4" s="625"/>
      <c r="AXF4" s="625"/>
      <c r="AXG4" s="625"/>
      <c r="AXH4" s="625"/>
      <c r="AXI4" s="625"/>
      <c r="AXJ4" s="625"/>
      <c r="AXK4" s="625"/>
      <c r="AXL4" s="625"/>
      <c r="AXM4" s="625"/>
      <c r="AXN4" s="625"/>
      <c r="AXO4" s="625"/>
      <c r="AXP4" s="625"/>
      <c r="AXQ4" s="625"/>
      <c r="AXR4" s="625"/>
      <c r="AXS4" s="625"/>
      <c r="AXT4" s="625"/>
      <c r="AXU4" s="625"/>
      <c r="AXV4" s="625"/>
      <c r="AXW4" s="625"/>
      <c r="AXX4" s="625"/>
      <c r="AXY4" s="625"/>
      <c r="AXZ4" s="625"/>
      <c r="AYA4" s="625"/>
      <c r="AYB4" s="625"/>
      <c r="AYC4" s="625"/>
      <c r="AYD4" s="625"/>
      <c r="AYE4" s="625"/>
      <c r="AYF4" s="625"/>
      <c r="AYG4" s="625"/>
      <c r="AYH4" s="625"/>
      <c r="AYI4" s="625"/>
      <c r="AYJ4" s="625"/>
      <c r="AYK4" s="625"/>
      <c r="AYL4" s="625"/>
      <c r="AYM4" s="625"/>
      <c r="AYN4" s="625"/>
      <c r="AYO4" s="625"/>
      <c r="AYP4" s="625"/>
      <c r="AYQ4" s="625"/>
      <c r="AYR4" s="625"/>
      <c r="AYS4" s="625"/>
      <c r="AYT4" s="625"/>
      <c r="AYU4" s="625"/>
      <c r="AYV4" s="625"/>
      <c r="AYW4" s="625"/>
      <c r="AYX4" s="625"/>
      <c r="AYY4" s="625"/>
      <c r="AYZ4" s="625"/>
      <c r="AZA4" s="625"/>
      <c r="AZB4" s="625"/>
      <c r="AZC4" s="625"/>
      <c r="AZD4" s="625"/>
      <c r="AZE4" s="625"/>
      <c r="AZF4" s="625"/>
      <c r="AZG4" s="625"/>
      <c r="AZH4" s="625"/>
      <c r="AZI4" s="625"/>
      <c r="AZJ4" s="625"/>
      <c r="AZK4" s="625"/>
      <c r="AZL4" s="625"/>
      <c r="AZM4" s="625"/>
      <c r="AZN4" s="625"/>
      <c r="AZO4" s="625"/>
      <c r="AZP4" s="625"/>
      <c r="AZQ4" s="625"/>
      <c r="AZR4" s="625"/>
      <c r="AZS4" s="625"/>
      <c r="AZT4" s="625"/>
      <c r="AZU4" s="625"/>
      <c r="AZV4" s="625"/>
      <c r="AZW4" s="625"/>
      <c r="AZX4" s="625"/>
      <c r="AZY4" s="625"/>
      <c r="AZZ4" s="625"/>
      <c r="BAA4" s="625"/>
      <c r="BAB4" s="625"/>
      <c r="BAC4" s="625"/>
      <c r="BAD4" s="625"/>
      <c r="BAE4" s="625"/>
      <c r="BAF4" s="625"/>
      <c r="BAG4" s="625"/>
      <c r="BAH4" s="625"/>
      <c r="BAI4" s="625"/>
      <c r="BAJ4" s="625"/>
      <c r="BAK4" s="625"/>
      <c r="BAL4" s="625"/>
      <c r="BAM4" s="625"/>
      <c r="BAN4" s="625"/>
      <c r="BAO4" s="625"/>
      <c r="BAP4" s="625"/>
      <c r="BAQ4" s="625"/>
      <c r="BAR4" s="625"/>
      <c r="BAS4" s="625"/>
      <c r="BAT4" s="625"/>
      <c r="BAU4" s="625"/>
      <c r="BAV4" s="625"/>
      <c r="BAW4" s="625"/>
      <c r="BAX4" s="625"/>
      <c r="BAY4" s="625"/>
      <c r="BAZ4" s="625"/>
      <c r="BBA4" s="625"/>
      <c r="BBB4" s="625"/>
      <c r="BBC4" s="625"/>
      <c r="BBD4" s="625"/>
      <c r="BBE4" s="625"/>
      <c r="BBF4" s="625"/>
      <c r="BBG4" s="625"/>
      <c r="BBH4" s="625"/>
      <c r="BBI4" s="625"/>
      <c r="BBJ4" s="625"/>
      <c r="BBK4" s="625"/>
      <c r="BBL4" s="625"/>
      <c r="BBM4" s="625"/>
      <c r="BBN4" s="625"/>
      <c r="BBO4" s="625"/>
      <c r="BBP4" s="625"/>
      <c r="BBQ4" s="625"/>
      <c r="BBR4" s="625"/>
      <c r="BBS4" s="625"/>
      <c r="BBT4" s="625"/>
      <c r="BBU4" s="625"/>
      <c r="BBV4" s="625"/>
      <c r="BBW4" s="625"/>
      <c r="BBX4" s="625"/>
      <c r="BBY4" s="625"/>
      <c r="BBZ4" s="625"/>
      <c r="BCA4" s="625"/>
      <c r="BCB4" s="625"/>
      <c r="BCC4" s="625"/>
      <c r="BCD4" s="625"/>
      <c r="BCE4" s="625"/>
      <c r="BCF4" s="625"/>
      <c r="BCG4" s="625"/>
      <c r="BCH4" s="625"/>
      <c r="BCI4" s="625"/>
      <c r="BCJ4" s="625"/>
      <c r="BCK4" s="625"/>
      <c r="BCL4" s="625"/>
      <c r="BCM4" s="625"/>
      <c r="BCN4" s="625"/>
      <c r="BCO4" s="625"/>
      <c r="BCP4" s="625"/>
      <c r="BCQ4" s="625"/>
      <c r="BCR4" s="625"/>
      <c r="BCS4" s="625"/>
      <c r="BCT4" s="625"/>
      <c r="BCU4" s="625"/>
      <c r="BCV4" s="625"/>
      <c r="BCW4" s="625"/>
      <c r="BCX4" s="625"/>
      <c r="BCY4" s="625"/>
      <c r="BCZ4" s="625"/>
      <c r="BDA4" s="625"/>
      <c r="BDB4" s="625"/>
      <c r="BDC4" s="625"/>
      <c r="BDD4" s="625"/>
      <c r="BDE4" s="625"/>
      <c r="BDF4" s="625"/>
      <c r="BDG4" s="625"/>
      <c r="BDH4" s="625"/>
      <c r="BDI4" s="625"/>
      <c r="BDJ4" s="625"/>
      <c r="BDK4" s="625"/>
      <c r="BDL4" s="625"/>
      <c r="BDM4" s="625"/>
      <c r="BDN4" s="625"/>
      <c r="BDO4" s="625"/>
      <c r="BDP4" s="625"/>
      <c r="BDQ4" s="625"/>
      <c r="BDR4" s="625"/>
      <c r="BDS4" s="625"/>
      <c r="BDT4" s="625"/>
      <c r="BDU4" s="625"/>
      <c r="BDV4" s="625"/>
      <c r="BDW4" s="625"/>
      <c r="BDX4" s="625"/>
      <c r="BDY4" s="625"/>
      <c r="BDZ4" s="625"/>
      <c r="BEA4" s="625"/>
      <c r="BEB4" s="625"/>
      <c r="BEC4" s="625"/>
      <c r="BED4" s="625"/>
      <c r="BEE4" s="625"/>
      <c r="BEF4" s="625"/>
      <c r="BEG4" s="625"/>
      <c r="BEH4" s="625"/>
      <c r="BEI4" s="625"/>
      <c r="BEJ4" s="625"/>
      <c r="BEK4" s="625"/>
      <c r="BEL4" s="625"/>
      <c r="BEM4" s="625"/>
      <c r="BEN4" s="625"/>
      <c r="BEO4" s="625"/>
      <c r="BEP4" s="625"/>
      <c r="BEQ4" s="625"/>
      <c r="BER4" s="625"/>
      <c r="BES4" s="625"/>
      <c r="BET4" s="625"/>
      <c r="BEU4" s="625"/>
      <c r="BEV4" s="625"/>
      <c r="BEW4" s="625"/>
      <c r="BEX4" s="625"/>
      <c r="BEY4" s="625"/>
      <c r="BEZ4" s="625"/>
      <c r="BFA4" s="625"/>
      <c r="BFB4" s="625"/>
      <c r="BFC4" s="625"/>
      <c r="BFD4" s="625"/>
      <c r="BFE4" s="625"/>
      <c r="BFF4" s="625"/>
      <c r="BFG4" s="625"/>
      <c r="BFH4" s="625"/>
      <c r="BFI4" s="625"/>
      <c r="BFJ4" s="625"/>
      <c r="BFK4" s="625"/>
      <c r="BFL4" s="625"/>
      <c r="BFM4" s="625"/>
      <c r="BFN4" s="625"/>
      <c r="BFO4" s="625"/>
      <c r="BFP4" s="625"/>
      <c r="BFQ4" s="625"/>
      <c r="BFR4" s="625"/>
      <c r="BFS4" s="625"/>
      <c r="BFT4" s="625"/>
      <c r="BFU4" s="625"/>
      <c r="BFV4" s="625"/>
      <c r="BFW4" s="625"/>
      <c r="BFX4" s="625"/>
      <c r="BFY4" s="625"/>
      <c r="BFZ4" s="625"/>
      <c r="BGA4" s="625"/>
      <c r="BGB4" s="625"/>
      <c r="BGC4" s="625"/>
      <c r="BGD4" s="625"/>
      <c r="BGE4" s="625"/>
      <c r="BGF4" s="625"/>
      <c r="BGG4" s="625"/>
      <c r="BGH4" s="625"/>
      <c r="BGI4" s="625"/>
      <c r="BGJ4" s="625"/>
      <c r="BGK4" s="625"/>
      <c r="BGL4" s="625"/>
      <c r="BGM4" s="625"/>
      <c r="BGN4" s="625"/>
      <c r="BGO4" s="625"/>
      <c r="BGP4" s="625"/>
      <c r="BGQ4" s="625"/>
      <c r="BGR4" s="625"/>
      <c r="BGS4" s="625"/>
      <c r="BGT4" s="625"/>
      <c r="BGU4" s="625"/>
      <c r="BGV4" s="625"/>
      <c r="BGW4" s="625"/>
      <c r="BGX4" s="625"/>
      <c r="BGY4" s="625"/>
      <c r="BGZ4" s="625"/>
      <c r="BHA4" s="625"/>
      <c r="BHB4" s="625"/>
      <c r="BHC4" s="625"/>
      <c r="BHD4" s="625"/>
      <c r="BHE4" s="625"/>
      <c r="BHF4" s="625"/>
      <c r="BHG4" s="625"/>
      <c r="BHH4" s="625"/>
      <c r="BHI4" s="625"/>
      <c r="BHJ4" s="625"/>
      <c r="BHK4" s="625"/>
      <c r="BHL4" s="625"/>
      <c r="BHM4" s="625"/>
      <c r="BHN4" s="625"/>
      <c r="BHO4" s="625"/>
      <c r="BHP4" s="625"/>
      <c r="BHQ4" s="625"/>
      <c r="BHR4" s="625"/>
      <c r="BHS4" s="625"/>
      <c r="BHT4" s="625"/>
      <c r="BHU4" s="625"/>
      <c r="BHV4" s="625"/>
      <c r="BHW4" s="625"/>
      <c r="BHX4" s="625"/>
      <c r="BHY4" s="625"/>
      <c r="BHZ4" s="625"/>
      <c r="BIA4" s="625"/>
      <c r="BIB4" s="625"/>
      <c r="BIC4" s="625"/>
      <c r="BID4" s="625"/>
      <c r="BIE4" s="625"/>
      <c r="BIF4" s="625"/>
      <c r="BIG4" s="625"/>
      <c r="BIH4" s="625"/>
      <c r="BII4" s="625"/>
      <c r="BIJ4" s="625"/>
      <c r="BIK4" s="625"/>
      <c r="BIL4" s="625"/>
      <c r="BIM4" s="625"/>
      <c r="BIN4" s="625"/>
      <c r="BIO4" s="625"/>
      <c r="BIP4" s="625"/>
      <c r="BIQ4" s="625"/>
      <c r="BIR4" s="625"/>
      <c r="BIS4" s="625"/>
      <c r="BIT4" s="625"/>
      <c r="BIU4" s="625"/>
      <c r="BIV4" s="625"/>
      <c r="BIW4" s="625"/>
      <c r="BIX4" s="625"/>
      <c r="BIY4" s="625"/>
      <c r="BIZ4" s="625"/>
      <c r="BJA4" s="625"/>
      <c r="BJB4" s="625"/>
      <c r="BJC4" s="625"/>
      <c r="BJD4" s="625"/>
      <c r="BJE4" s="625"/>
      <c r="BJF4" s="625"/>
      <c r="BJG4" s="625"/>
      <c r="BJH4" s="625"/>
      <c r="BJI4" s="625"/>
      <c r="BJJ4" s="625"/>
      <c r="BJK4" s="625"/>
      <c r="BJL4" s="625"/>
      <c r="BJM4" s="625"/>
      <c r="BJN4" s="625"/>
      <c r="BJO4" s="625"/>
      <c r="BJP4" s="625"/>
      <c r="BJQ4" s="625"/>
      <c r="BJR4" s="625"/>
      <c r="BJS4" s="625"/>
      <c r="BJT4" s="625"/>
      <c r="BJU4" s="625"/>
      <c r="BJV4" s="625"/>
      <c r="BJW4" s="625"/>
      <c r="BJX4" s="625"/>
      <c r="BJY4" s="625"/>
      <c r="BJZ4" s="625"/>
      <c r="BKA4" s="625"/>
      <c r="BKB4" s="625"/>
      <c r="BKC4" s="625"/>
      <c r="BKD4" s="625"/>
      <c r="BKE4" s="625"/>
      <c r="BKF4" s="625"/>
      <c r="BKG4" s="625"/>
      <c r="BKH4" s="625"/>
      <c r="BKI4" s="625"/>
      <c r="BKJ4" s="625"/>
      <c r="BKK4" s="625"/>
      <c r="BKL4" s="625"/>
      <c r="BKM4" s="625"/>
      <c r="BKN4" s="625"/>
      <c r="BKO4" s="625"/>
      <c r="BKP4" s="625"/>
      <c r="BKQ4" s="625"/>
      <c r="BKR4" s="625"/>
      <c r="BKS4" s="625"/>
      <c r="BKT4" s="625"/>
      <c r="BKU4" s="625"/>
      <c r="BKV4" s="625"/>
      <c r="BKW4" s="625"/>
      <c r="BKX4" s="625"/>
      <c r="BKY4" s="625"/>
      <c r="BKZ4" s="625"/>
      <c r="BLA4" s="625"/>
      <c r="BLB4" s="625"/>
      <c r="BLC4" s="625"/>
      <c r="BLD4" s="625"/>
      <c r="BLE4" s="625"/>
      <c r="BLF4" s="625"/>
      <c r="BLG4" s="625"/>
      <c r="BLH4" s="625"/>
      <c r="BLI4" s="625"/>
      <c r="BLJ4" s="625"/>
      <c r="BLK4" s="625"/>
      <c r="BLL4" s="625"/>
      <c r="BLM4" s="625"/>
      <c r="BLN4" s="625"/>
      <c r="BLO4" s="625"/>
      <c r="BLP4" s="625"/>
      <c r="BLQ4" s="625"/>
      <c r="BLR4" s="625"/>
      <c r="BLS4" s="625"/>
      <c r="BLT4" s="625"/>
      <c r="BLU4" s="625"/>
      <c r="BLV4" s="625"/>
      <c r="BLW4" s="625"/>
      <c r="BLX4" s="625"/>
      <c r="BLY4" s="625"/>
      <c r="BLZ4" s="625"/>
      <c r="BMA4" s="625"/>
      <c r="BMB4" s="625"/>
      <c r="BMC4" s="625"/>
      <c r="BMD4" s="625"/>
      <c r="BME4" s="625"/>
      <c r="BMF4" s="625"/>
      <c r="BMG4" s="625"/>
      <c r="BMH4" s="625"/>
      <c r="BMI4" s="625"/>
      <c r="BMJ4" s="625"/>
      <c r="BMK4" s="625"/>
      <c r="BML4" s="625"/>
      <c r="BMM4" s="625"/>
      <c r="BMN4" s="625"/>
      <c r="BMO4" s="625"/>
      <c r="BMP4" s="625"/>
      <c r="BMQ4" s="625"/>
      <c r="BMR4" s="625"/>
      <c r="BMS4" s="625"/>
      <c r="BMT4" s="625"/>
      <c r="BMU4" s="625"/>
      <c r="BMV4" s="625"/>
      <c r="BMW4" s="625"/>
      <c r="BMX4" s="625"/>
      <c r="BMY4" s="625"/>
      <c r="BMZ4" s="625"/>
      <c r="BNA4" s="625"/>
      <c r="BNB4" s="625"/>
      <c r="BNC4" s="625"/>
      <c r="BND4" s="625"/>
      <c r="BNE4" s="625"/>
      <c r="BNF4" s="625"/>
      <c r="BNG4" s="625"/>
      <c r="BNH4" s="625"/>
      <c r="BNI4" s="625"/>
      <c r="BNJ4" s="625"/>
      <c r="BNK4" s="625"/>
      <c r="BNL4" s="625"/>
      <c r="BNM4" s="625"/>
      <c r="BNN4" s="625"/>
      <c r="BNO4" s="625"/>
      <c r="BNP4" s="625"/>
      <c r="BNQ4" s="625"/>
      <c r="BNR4" s="625"/>
      <c r="BNS4" s="625"/>
      <c r="BNT4" s="625"/>
      <c r="BNU4" s="625"/>
      <c r="BNV4" s="625"/>
      <c r="BNW4" s="625"/>
      <c r="BNX4" s="625"/>
      <c r="BNY4" s="625"/>
      <c r="BNZ4" s="625"/>
      <c r="BOA4" s="625"/>
      <c r="BOB4" s="625"/>
      <c r="BOC4" s="625"/>
      <c r="BOD4" s="625"/>
      <c r="BOE4" s="625"/>
      <c r="BOF4" s="625"/>
      <c r="BOG4" s="625"/>
      <c r="BOH4" s="625"/>
      <c r="BOI4" s="625"/>
      <c r="BOJ4" s="625"/>
      <c r="BOK4" s="625"/>
      <c r="BOL4" s="625"/>
      <c r="BOM4" s="625"/>
      <c r="BON4" s="625"/>
      <c r="BOO4" s="625"/>
      <c r="BOP4" s="625"/>
      <c r="BOQ4" s="625"/>
      <c r="BOR4" s="625"/>
      <c r="BOS4" s="625"/>
      <c r="BOT4" s="625"/>
      <c r="BOU4" s="625"/>
      <c r="BOV4" s="625"/>
      <c r="BOW4" s="625"/>
      <c r="BOX4" s="625"/>
      <c r="BOY4" s="625"/>
      <c r="BOZ4" s="625"/>
      <c r="BPA4" s="625"/>
      <c r="BPB4" s="625"/>
      <c r="BPC4" s="625"/>
      <c r="BPD4" s="625"/>
      <c r="BPE4" s="625"/>
      <c r="BPF4" s="625"/>
      <c r="BPG4" s="625"/>
      <c r="BPH4" s="625"/>
      <c r="BPI4" s="625"/>
      <c r="BPJ4" s="625"/>
      <c r="BPK4" s="625"/>
      <c r="BPL4" s="625"/>
      <c r="BPM4" s="625"/>
      <c r="BPN4" s="625"/>
      <c r="BPO4" s="625"/>
      <c r="BPP4" s="625"/>
      <c r="BPQ4" s="625"/>
      <c r="BPR4" s="625"/>
      <c r="BPS4" s="625"/>
      <c r="BPT4" s="625"/>
      <c r="BPU4" s="625"/>
      <c r="BPV4" s="625"/>
      <c r="BPW4" s="625"/>
      <c r="BPX4" s="625"/>
      <c r="BPY4" s="625"/>
      <c r="BPZ4" s="625"/>
      <c r="BQA4" s="625"/>
      <c r="BQB4" s="625"/>
      <c r="BQC4" s="625"/>
      <c r="BQD4" s="625"/>
      <c r="BQE4" s="625"/>
      <c r="BQF4" s="625"/>
      <c r="BQG4" s="625"/>
      <c r="BQH4" s="625"/>
      <c r="BQI4" s="625"/>
      <c r="BQJ4" s="625"/>
      <c r="BQK4" s="625"/>
      <c r="BQL4" s="625"/>
      <c r="BQM4" s="625"/>
      <c r="BQN4" s="625"/>
      <c r="BQO4" s="625"/>
      <c r="BQP4" s="625"/>
      <c r="BQQ4" s="625"/>
      <c r="BQR4" s="625"/>
      <c r="BQS4" s="625"/>
      <c r="BQT4" s="625"/>
      <c r="BQU4" s="625"/>
      <c r="BQV4" s="625"/>
      <c r="BQW4" s="625"/>
      <c r="BQX4" s="625"/>
      <c r="BQY4" s="625"/>
      <c r="BQZ4" s="625"/>
      <c r="BRA4" s="625"/>
      <c r="BRB4" s="625"/>
      <c r="BRC4" s="625"/>
      <c r="BRD4" s="625"/>
      <c r="BRE4" s="625"/>
      <c r="BRF4" s="625"/>
      <c r="BRG4" s="625"/>
      <c r="BRH4" s="625"/>
      <c r="BRI4" s="625"/>
      <c r="BRJ4" s="625"/>
      <c r="BRK4" s="625"/>
      <c r="BRL4" s="625"/>
      <c r="BRM4" s="625"/>
      <c r="BRN4" s="625"/>
      <c r="BRO4" s="625"/>
      <c r="BRP4" s="625"/>
      <c r="BRQ4" s="625"/>
      <c r="BRR4" s="625"/>
      <c r="BRS4" s="625"/>
      <c r="BRT4" s="625"/>
      <c r="BRU4" s="625"/>
      <c r="BRV4" s="625"/>
      <c r="BRW4" s="625"/>
      <c r="BRX4" s="625"/>
      <c r="BRY4" s="625"/>
      <c r="BRZ4" s="625"/>
      <c r="BSA4" s="625"/>
      <c r="BSB4" s="625"/>
      <c r="BSC4" s="625"/>
      <c r="BSD4" s="625"/>
      <c r="BSE4" s="625"/>
      <c r="BSF4" s="625"/>
      <c r="BSG4" s="625"/>
      <c r="BSH4" s="625"/>
      <c r="BSI4" s="625"/>
      <c r="BSJ4" s="625"/>
      <c r="BSK4" s="625"/>
      <c r="BSL4" s="625"/>
      <c r="BSM4" s="625"/>
      <c r="BSN4" s="625"/>
      <c r="BSO4" s="625"/>
      <c r="BSP4" s="625"/>
      <c r="BSQ4" s="625"/>
      <c r="BSR4" s="625"/>
      <c r="BSS4" s="625"/>
      <c r="BST4" s="625"/>
      <c r="BSU4" s="625"/>
      <c r="BSV4" s="625"/>
      <c r="BSW4" s="625"/>
      <c r="BSX4" s="625"/>
      <c r="BSY4" s="625"/>
      <c r="BSZ4" s="625"/>
      <c r="BTA4" s="625"/>
      <c r="BTB4" s="625"/>
      <c r="BTC4" s="625"/>
      <c r="BTD4" s="625"/>
      <c r="BTE4" s="625"/>
      <c r="BTF4" s="625"/>
      <c r="BTG4" s="625"/>
      <c r="BTH4" s="625"/>
      <c r="BTI4" s="625"/>
      <c r="BTJ4" s="625"/>
      <c r="BTK4" s="625"/>
      <c r="BTL4" s="625"/>
      <c r="BTM4" s="625"/>
      <c r="BTN4" s="625"/>
      <c r="BTO4" s="625"/>
      <c r="BTP4" s="625"/>
      <c r="BTQ4" s="625"/>
      <c r="BTR4" s="625"/>
      <c r="BTS4" s="625"/>
      <c r="BTT4" s="625"/>
      <c r="BTU4" s="625"/>
      <c r="BTV4" s="625"/>
      <c r="BTW4" s="625"/>
      <c r="BTX4" s="625"/>
      <c r="BTY4" s="625"/>
      <c r="BTZ4" s="625"/>
      <c r="BUA4" s="625"/>
      <c r="BUB4" s="625"/>
      <c r="BUC4" s="625"/>
      <c r="BUD4" s="625"/>
      <c r="BUE4" s="625"/>
      <c r="BUF4" s="625"/>
      <c r="BUG4" s="625"/>
      <c r="BUH4" s="625"/>
      <c r="BUI4" s="625"/>
      <c r="BUJ4" s="625"/>
      <c r="BUK4" s="625"/>
      <c r="BUL4" s="625"/>
      <c r="BUM4" s="625"/>
      <c r="BUN4" s="625"/>
      <c r="BUO4" s="625"/>
      <c r="BUP4" s="625"/>
      <c r="BUQ4" s="625"/>
      <c r="BUR4" s="625"/>
      <c r="BUS4" s="625"/>
      <c r="BUT4" s="625"/>
      <c r="BUU4" s="625"/>
      <c r="BUV4" s="625"/>
      <c r="BUW4" s="625"/>
      <c r="BUX4" s="625"/>
      <c r="BUY4" s="625"/>
      <c r="BUZ4" s="625"/>
      <c r="BVA4" s="625"/>
      <c r="BVB4" s="625"/>
      <c r="BVC4" s="625"/>
      <c r="BVD4" s="625"/>
      <c r="BVE4" s="625"/>
      <c r="BVF4" s="625"/>
      <c r="BVG4" s="625"/>
      <c r="BVH4" s="625"/>
      <c r="BVI4" s="625"/>
      <c r="BVJ4" s="625"/>
      <c r="BVK4" s="625"/>
      <c r="BVL4" s="625"/>
      <c r="BVM4" s="625"/>
      <c r="BVN4" s="625"/>
      <c r="BVO4" s="625"/>
      <c r="BVP4" s="625"/>
      <c r="BVQ4" s="625"/>
      <c r="BVR4" s="625"/>
      <c r="BVS4" s="625"/>
      <c r="BVT4" s="625"/>
      <c r="BVU4" s="625"/>
      <c r="BVV4" s="625"/>
      <c r="BVW4" s="625"/>
      <c r="BVX4" s="625"/>
      <c r="BVY4" s="625"/>
      <c r="BVZ4" s="625"/>
      <c r="BWA4" s="625"/>
      <c r="BWB4" s="625"/>
      <c r="BWC4" s="625"/>
      <c r="BWD4" s="625"/>
      <c r="BWE4" s="625"/>
      <c r="BWF4" s="625"/>
      <c r="BWG4" s="625"/>
      <c r="BWH4" s="625"/>
      <c r="BWI4" s="625"/>
      <c r="BWJ4" s="625"/>
      <c r="BWK4" s="625"/>
      <c r="BWL4" s="625"/>
      <c r="BWM4" s="625"/>
      <c r="BWN4" s="625"/>
      <c r="BWO4" s="625"/>
      <c r="BWP4" s="625"/>
      <c r="BWQ4" s="625"/>
      <c r="BWR4" s="625"/>
      <c r="BWS4" s="625"/>
      <c r="BWT4" s="625"/>
      <c r="BWU4" s="625"/>
      <c r="BWV4" s="625"/>
      <c r="BWW4" s="625"/>
      <c r="BWX4" s="625"/>
      <c r="BWY4" s="625"/>
      <c r="BWZ4" s="625"/>
      <c r="BXA4" s="625"/>
      <c r="BXB4" s="625"/>
      <c r="BXC4" s="625"/>
      <c r="BXD4" s="625"/>
      <c r="BXE4" s="625"/>
      <c r="BXF4" s="625"/>
      <c r="BXG4" s="625"/>
      <c r="BXH4" s="625"/>
      <c r="BXI4" s="625"/>
      <c r="BXJ4" s="625"/>
      <c r="BXK4" s="625"/>
      <c r="BXL4" s="625"/>
      <c r="BXM4" s="625"/>
      <c r="BXN4" s="625"/>
      <c r="BXO4" s="625"/>
      <c r="BXP4" s="625"/>
      <c r="BXQ4" s="625"/>
      <c r="BXR4" s="625"/>
      <c r="BXS4" s="625"/>
      <c r="BXT4" s="625"/>
      <c r="BXU4" s="625"/>
      <c r="BXV4" s="625"/>
      <c r="BXW4" s="625"/>
      <c r="BXX4" s="625"/>
      <c r="BXY4" s="625"/>
      <c r="BXZ4" s="625"/>
      <c r="BYA4" s="625"/>
      <c r="BYB4" s="625"/>
      <c r="BYC4" s="625"/>
      <c r="BYD4" s="625"/>
      <c r="BYE4" s="625"/>
      <c r="BYF4" s="625"/>
      <c r="BYG4" s="625"/>
      <c r="BYH4" s="625"/>
      <c r="BYI4" s="625"/>
      <c r="BYJ4" s="625"/>
      <c r="BYK4" s="625"/>
      <c r="BYL4" s="625"/>
      <c r="BYM4" s="625"/>
      <c r="BYN4" s="625"/>
      <c r="BYO4" s="625"/>
      <c r="BYP4" s="625"/>
      <c r="BYQ4" s="625"/>
      <c r="BYR4" s="625"/>
      <c r="BYS4" s="625"/>
      <c r="BYT4" s="625"/>
      <c r="BYU4" s="625"/>
      <c r="BYV4" s="625"/>
      <c r="BYW4" s="625"/>
      <c r="BYX4" s="625"/>
      <c r="BYY4" s="625"/>
      <c r="BYZ4" s="625"/>
      <c r="BZA4" s="625"/>
      <c r="BZB4" s="625"/>
      <c r="BZC4" s="625"/>
      <c r="BZD4" s="625"/>
      <c r="BZE4" s="625"/>
      <c r="BZF4" s="625"/>
      <c r="BZG4" s="625"/>
      <c r="BZH4" s="625"/>
      <c r="BZI4" s="625"/>
      <c r="BZJ4" s="625"/>
      <c r="BZK4" s="625"/>
      <c r="BZL4" s="625"/>
      <c r="BZM4" s="625"/>
      <c r="BZN4" s="625"/>
      <c r="BZO4" s="625"/>
      <c r="BZP4" s="625"/>
      <c r="BZQ4" s="625"/>
      <c r="BZR4" s="625"/>
      <c r="BZS4" s="625"/>
      <c r="BZT4" s="625"/>
      <c r="BZU4" s="625"/>
      <c r="BZV4" s="625"/>
      <c r="BZW4" s="625"/>
      <c r="BZX4" s="625"/>
      <c r="BZY4" s="625"/>
      <c r="BZZ4" s="625"/>
      <c r="CAA4" s="625"/>
      <c r="CAB4" s="625"/>
      <c r="CAC4" s="625"/>
      <c r="CAD4" s="625"/>
      <c r="CAE4" s="625"/>
      <c r="CAF4" s="625"/>
      <c r="CAG4" s="625"/>
      <c r="CAH4" s="625"/>
      <c r="CAI4" s="625"/>
      <c r="CAJ4" s="625"/>
      <c r="CAK4" s="625"/>
      <c r="CAL4" s="625"/>
      <c r="CAM4" s="625"/>
      <c r="CAN4" s="625"/>
      <c r="CAO4" s="625"/>
      <c r="CAP4" s="625"/>
      <c r="CAQ4" s="625"/>
      <c r="CAR4" s="625"/>
      <c r="CAS4" s="625"/>
      <c r="CAT4" s="625"/>
      <c r="CAU4" s="625"/>
      <c r="CAV4" s="625"/>
      <c r="CAW4" s="625"/>
      <c r="CAX4" s="625"/>
      <c r="CAY4" s="625"/>
      <c r="CAZ4" s="625"/>
      <c r="CBA4" s="625"/>
      <c r="CBB4" s="625"/>
      <c r="CBC4" s="625"/>
      <c r="CBD4" s="625"/>
      <c r="CBE4" s="625"/>
      <c r="CBF4" s="625"/>
      <c r="CBG4" s="625"/>
      <c r="CBH4" s="625"/>
      <c r="CBI4" s="625"/>
      <c r="CBJ4" s="625"/>
      <c r="CBK4" s="625"/>
      <c r="CBL4" s="625"/>
      <c r="CBM4" s="625"/>
      <c r="CBN4" s="625"/>
      <c r="CBO4" s="625"/>
      <c r="CBP4" s="625"/>
      <c r="CBQ4" s="625"/>
      <c r="CBR4" s="625"/>
      <c r="CBS4" s="625"/>
      <c r="CBT4" s="625"/>
      <c r="CBU4" s="625"/>
      <c r="CBV4" s="625"/>
      <c r="CBW4" s="625"/>
      <c r="CBX4" s="625"/>
      <c r="CBY4" s="625"/>
      <c r="CBZ4" s="625"/>
      <c r="CCA4" s="625"/>
      <c r="CCB4" s="625"/>
      <c r="CCC4" s="625"/>
      <c r="CCD4" s="625"/>
      <c r="CCE4" s="625"/>
      <c r="CCF4" s="625"/>
      <c r="CCG4" s="625"/>
      <c r="CCH4" s="625"/>
      <c r="CCI4" s="625"/>
      <c r="CCJ4" s="625"/>
      <c r="CCK4" s="625"/>
      <c r="CCL4" s="625"/>
      <c r="CCM4" s="625"/>
      <c r="CCN4" s="625"/>
      <c r="CCO4" s="625"/>
      <c r="CCP4" s="625"/>
      <c r="CCQ4" s="625"/>
      <c r="CCR4" s="625"/>
      <c r="CCS4" s="625"/>
      <c r="CCT4" s="625"/>
      <c r="CCU4" s="625"/>
      <c r="CCV4" s="625"/>
      <c r="CCW4" s="625"/>
      <c r="CCX4" s="625"/>
      <c r="CCY4" s="625"/>
      <c r="CCZ4" s="625"/>
      <c r="CDA4" s="625"/>
      <c r="CDB4" s="625"/>
      <c r="CDC4" s="625"/>
      <c r="CDD4" s="625"/>
      <c r="CDE4" s="625"/>
      <c r="CDF4" s="625"/>
      <c r="CDG4" s="625"/>
      <c r="CDH4" s="625"/>
      <c r="CDI4" s="625"/>
      <c r="CDJ4" s="625"/>
      <c r="CDK4" s="625"/>
      <c r="CDL4" s="625"/>
      <c r="CDM4" s="625"/>
      <c r="CDN4" s="625"/>
      <c r="CDO4" s="625"/>
      <c r="CDP4" s="625"/>
      <c r="CDQ4" s="625"/>
      <c r="CDR4" s="625"/>
      <c r="CDS4" s="625"/>
      <c r="CDT4" s="625"/>
      <c r="CDU4" s="625"/>
      <c r="CDV4" s="625"/>
      <c r="CDW4" s="625"/>
      <c r="CDX4" s="625"/>
      <c r="CDY4" s="625"/>
      <c r="CDZ4" s="625"/>
      <c r="CEA4" s="625"/>
      <c r="CEB4" s="625"/>
      <c r="CEC4" s="625"/>
      <c r="CED4" s="625"/>
      <c r="CEE4" s="625"/>
      <c r="CEF4" s="625"/>
      <c r="CEG4" s="625"/>
      <c r="CEH4" s="625"/>
      <c r="CEI4" s="625"/>
      <c r="CEJ4" s="625"/>
      <c r="CEK4" s="625"/>
      <c r="CEL4" s="625"/>
      <c r="CEM4" s="625"/>
      <c r="CEN4" s="625"/>
      <c r="CEO4" s="625"/>
      <c r="CEP4" s="625"/>
      <c r="CEQ4" s="625"/>
      <c r="CER4" s="625"/>
      <c r="CES4" s="625"/>
      <c r="CET4" s="625"/>
      <c r="CEU4" s="625"/>
      <c r="CEV4" s="625"/>
      <c r="CEW4" s="625"/>
      <c r="CEX4" s="625"/>
      <c r="CEY4" s="625"/>
      <c r="CEZ4" s="625"/>
      <c r="CFA4" s="625"/>
      <c r="CFB4" s="625"/>
      <c r="CFC4" s="625"/>
      <c r="CFD4" s="625"/>
      <c r="CFE4" s="625"/>
      <c r="CFF4" s="625"/>
      <c r="CFG4" s="625"/>
      <c r="CFH4" s="625"/>
      <c r="CFI4" s="625"/>
      <c r="CFJ4" s="625"/>
      <c r="CFK4" s="625"/>
      <c r="CFL4" s="625"/>
      <c r="CFM4" s="625"/>
      <c r="CFN4" s="625"/>
      <c r="CFO4" s="625"/>
      <c r="CFP4" s="625"/>
      <c r="CFQ4" s="625"/>
      <c r="CFR4" s="625"/>
      <c r="CFS4" s="625"/>
      <c r="CFT4" s="625"/>
      <c r="CFU4" s="625"/>
      <c r="CFV4" s="625"/>
      <c r="CFW4" s="625"/>
      <c r="CFX4" s="625"/>
      <c r="CFY4" s="625"/>
      <c r="CFZ4" s="625"/>
      <c r="CGA4" s="625"/>
      <c r="CGB4" s="625"/>
      <c r="CGC4" s="625"/>
      <c r="CGD4" s="625"/>
      <c r="CGE4" s="625"/>
      <c r="CGF4" s="625"/>
      <c r="CGG4" s="625"/>
      <c r="CGH4" s="625"/>
      <c r="CGI4" s="625"/>
      <c r="CGJ4" s="625"/>
      <c r="CGK4" s="625"/>
      <c r="CGL4" s="625"/>
      <c r="CGM4" s="625"/>
      <c r="CGN4" s="625"/>
      <c r="CGO4" s="625"/>
      <c r="CGP4" s="625"/>
      <c r="CGQ4" s="625"/>
      <c r="CGR4" s="625"/>
      <c r="CGS4" s="625"/>
      <c r="CGT4" s="625"/>
      <c r="CGU4" s="625"/>
      <c r="CGV4" s="625"/>
      <c r="CGW4" s="625"/>
      <c r="CGX4" s="625"/>
      <c r="CGY4" s="625"/>
      <c r="CGZ4" s="625"/>
      <c r="CHA4" s="625"/>
      <c r="CHB4" s="625"/>
      <c r="CHC4" s="625"/>
      <c r="CHD4" s="625"/>
      <c r="CHE4" s="625"/>
      <c r="CHF4" s="625"/>
      <c r="CHG4" s="625"/>
      <c r="CHH4" s="625"/>
      <c r="CHI4" s="625"/>
      <c r="CHJ4" s="625"/>
      <c r="CHK4" s="625"/>
      <c r="CHL4" s="625"/>
      <c r="CHM4" s="625"/>
      <c r="CHN4" s="625"/>
      <c r="CHO4" s="625"/>
      <c r="CHP4" s="625"/>
      <c r="CHQ4" s="625"/>
      <c r="CHR4" s="625"/>
      <c r="CHS4" s="625"/>
      <c r="CHT4" s="625"/>
      <c r="CHU4" s="625"/>
      <c r="CHV4" s="625"/>
      <c r="CHW4" s="625"/>
      <c r="CHX4" s="625"/>
      <c r="CHY4" s="625"/>
      <c r="CHZ4" s="625"/>
      <c r="CIA4" s="625"/>
      <c r="CIB4" s="625"/>
      <c r="CIC4" s="625"/>
      <c r="CID4" s="625"/>
      <c r="CIE4" s="625"/>
      <c r="CIF4" s="625"/>
      <c r="CIG4" s="625"/>
      <c r="CIH4" s="625"/>
      <c r="CII4" s="625"/>
      <c r="CIJ4" s="625"/>
      <c r="CIK4" s="625"/>
      <c r="CIL4" s="625"/>
      <c r="CIM4" s="625"/>
      <c r="CIN4" s="625"/>
      <c r="CIO4" s="625"/>
      <c r="CIP4" s="625"/>
      <c r="CIQ4" s="625"/>
      <c r="CIR4" s="625"/>
      <c r="CIS4" s="625"/>
      <c r="CIT4" s="625"/>
      <c r="CIU4" s="625"/>
      <c r="CIV4" s="625"/>
      <c r="CIW4" s="625"/>
      <c r="CIX4" s="625"/>
      <c r="CIY4" s="625"/>
      <c r="CIZ4" s="625"/>
      <c r="CJA4" s="625"/>
      <c r="CJB4" s="625"/>
      <c r="CJC4" s="625"/>
      <c r="CJD4" s="625"/>
      <c r="CJE4" s="625"/>
      <c r="CJF4" s="625"/>
      <c r="CJG4" s="625"/>
      <c r="CJH4" s="625"/>
      <c r="CJI4" s="625"/>
      <c r="CJJ4" s="625"/>
      <c r="CJK4" s="625"/>
      <c r="CJL4" s="625"/>
      <c r="CJM4" s="625"/>
      <c r="CJN4" s="625"/>
      <c r="CJO4" s="625"/>
      <c r="CJP4" s="625"/>
      <c r="CJQ4" s="625"/>
      <c r="CJR4" s="625"/>
      <c r="CJS4" s="625"/>
      <c r="CJT4" s="625"/>
      <c r="CJU4" s="625"/>
      <c r="CJV4" s="625"/>
      <c r="CJW4" s="625"/>
      <c r="CJX4" s="625"/>
      <c r="CJY4" s="625"/>
      <c r="CJZ4" s="625"/>
      <c r="CKA4" s="625"/>
      <c r="CKB4" s="625"/>
      <c r="CKC4" s="625"/>
      <c r="CKD4" s="625"/>
      <c r="CKE4" s="625"/>
      <c r="CKF4" s="625"/>
      <c r="CKG4" s="625"/>
      <c r="CKH4" s="625"/>
      <c r="CKI4" s="625"/>
      <c r="CKJ4" s="625"/>
      <c r="CKK4" s="625"/>
      <c r="CKL4" s="625"/>
      <c r="CKM4" s="625"/>
      <c r="CKN4" s="625"/>
      <c r="CKO4" s="625"/>
      <c r="CKP4" s="625"/>
      <c r="CKQ4" s="625"/>
      <c r="CKR4" s="625"/>
      <c r="CKS4" s="625"/>
      <c r="CKT4" s="625"/>
      <c r="CKU4" s="625"/>
      <c r="CKV4" s="625"/>
      <c r="CKW4" s="625"/>
      <c r="CKX4" s="625"/>
      <c r="CKY4" s="625"/>
      <c r="CKZ4" s="625"/>
      <c r="CLA4" s="625"/>
      <c r="CLB4" s="625"/>
      <c r="CLC4" s="625"/>
      <c r="CLD4" s="625"/>
      <c r="CLE4" s="625"/>
      <c r="CLF4" s="625"/>
      <c r="CLG4" s="625"/>
      <c r="CLH4" s="625"/>
      <c r="CLI4" s="625"/>
      <c r="CLJ4" s="625"/>
      <c r="CLK4" s="625"/>
      <c r="CLL4" s="625"/>
      <c r="CLM4" s="625"/>
      <c r="CLN4" s="625"/>
      <c r="CLO4" s="625"/>
      <c r="CLP4" s="625"/>
      <c r="CLQ4" s="625"/>
      <c r="CLR4" s="625"/>
      <c r="CLS4" s="625"/>
      <c r="CLT4" s="625"/>
      <c r="CLU4" s="625"/>
      <c r="CLV4" s="625"/>
      <c r="CLW4" s="625"/>
      <c r="CLX4" s="625"/>
      <c r="CLY4" s="625"/>
      <c r="CLZ4" s="625"/>
      <c r="CMA4" s="625"/>
      <c r="CMB4" s="625"/>
      <c r="CMC4" s="625"/>
      <c r="CMD4" s="625"/>
      <c r="CME4" s="625"/>
      <c r="CMF4" s="625"/>
      <c r="CMG4" s="625"/>
      <c r="CMH4" s="625"/>
      <c r="CMI4" s="625"/>
      <c r="CMJ4" s="625"/>
      <c r="CMK4" s="625"/>
      <c r="CML4" s="625"/>
      <c r="CMM4" s="625"/>
      <c r="CMN4" s="625"/>
      <c r="CMO4" s="625"/>
      <c r="CMP4" s="625"/>
      <c r="CMQ4" s="625"/>
      <c r="CMR4" s="625"/>
      <c r="CMS4" s="625"/>
      <c r="CMT4" s="625"/>
      <c r="CMU4" s="625"/>
      <c r="CMV4" s="625"/>
      <c r="CMW4" s="625"/>
      <c r="CMX4" s="625"/>
      <c r="CMY4" s="625"/>
      <c r="CMZ4" s="625"/>
      <c r="CNA4" s="625"/>
      <c r="CNB4" s="625"/>
      <c r="CNC4" s="625"/>
      <c r="CND4" s="625"/>
      <c r="CNE4" s="625"/>
      <c r="CNF4" s="625"/>
      <c r="CNG4" s="625"/>
      <c r="CNH4" s="625"/>
      <c r="CNI4" s="625"/>
      <c r="CNJ4" s="625"/>
      <c r="CNK4" s="625"/>
      <c r="CNL4" s="625"/>
      <c r="CNM4" s="625"/>
      <c r="CNN4" s="625"/>
      <c r="CNO4" s="625"/>
      <c r="CNP4" s="625"/>
      <c r="CNQ4" s="625"/>
      <c r="CNR4" s="625"/>
      <c r="CNS4" s="625"/>
      <c r="CNT4" s="625"/>
      <c r="CNU4" s="625"/>
      <c r="CNV4" s="625"/>
      <c r="CNW4" s="625"/>
      <c r="CNX4" s="625"/>
      <c r="CNY4" s="625"/>
      <c r="CNZ4" s="625"/>
      <c r="COA4" s="625"/>
      <c r="COB4" s="625"/>
      <c r="COC4" s="625"/>
      <c r="COD4" s="625"/>
      <c r="COE4" s="625"/>
      <c r="COF4" s="625"/>
      <c r="COG4" s="625"/>
      <c r="COH4" s="625"/>
      <c r="COI4" s="625"/>
      <c r="COJ4" s="625"/>
      <c r="COK4" s="625"/>
      <c r="COL4" s="625"/>
      <c r="COM4" s="625"/>
      <c r="CON4" s="625"/>
      <c r="COO4" s="625"/>
      <c r="COP4" s="625"/>
      <c r="COQ4" s="625"/>
      <c r="COR4" s="625"/>
      <c r="COS4" s="625"/>
      <c r="COT4" s="625"/>
      <c r="COU4" s="625"/>
      <c r="COV4" s="625"/>
      <c r="COW4" s="625"/>
      <c r="COX4" s="625"/>
      <c r="COY4" s="625"/>
      <c r="COZ4" s="625"/>
      <c r="CPA4" s="625"/>
      <c r="CPB4" s="625"/>
      <c r="CPC4" s="625"/>
      <c r="CPD4" s="625"/>
      <c r="CPE4" s="625"/>
      <c r="CPF4" s="625"/>
      <c r="CPG4" s="625"/>
      <c r="CPH4" s="625"/>
      <c r="CPI4" s="625"/>
      <c r="CPJ4" s="625"/>
      <c r="CPK4" s="625"/>
      <c r="CPL4" s="625"/>
      <c r="CPM4" s="625"/>
      <c r="CPN4" s="625"/>
      <c r="CPO4" s="625"/>
      <c r="CPP4" s="625"/>
      <c r="CPQ4" s="625"/>
      <c r="CPR4" s="625"/>
      <c r="CPS4" s="625"/>
      <c r="CPT4" s="625"/>
      <c r="CPU4" s="625"/>
      <c r="CPV4" s="625"/>
      <c r="CPW4" s="625"/>
      <c r="CPX4" s="625"/>
      <c r="CPY4" s="625"/>
      <c r="CPZ4" s="625"/>
      <c r="CQA4" s="625"/>
      <c r="CQB4" s="625"/>
      <c r="CQC4" s="625"/>
      <c r="CQD4" s="625"/>
      <c r="CQE4" s="625"/>
      <c r="CQF4" s="625"/>
      <c r="CQG4" s="625"/>
      <c r="CQH4" s="625"/>
      <c r="CQI4" s="625"/>
      <c r="CQJ4" s="625"/>
      <c r="CQK4" s="625"/>
      <c r="CQL4" s="625"/>
      <c r="CQM4" s="625"/>
      <c r="CQN4" s="625"/>
      <c r="CQO4" s="625"/>
      <c r="CQP4" s="625"/>
      <c r="CQQ4" s="625"/>
      <c r="CQR4" s="625"/>
      <c r="CQS4" s="625"/>
      <c r="CQT4" s="625"/>
      <c r="CQU4" s="625"/>
      <c r="CQV4" s="625"/>
      <c r="CQW4" s="625"/>
      <c r="CQX4" s="625"/>
      <c r="CQY4" s="625"/>
      <c r="CQZ4" s="625"/>
      <c r="CRA4" s="625"/>
      <c r="CRB4" s="625"/>
      <c r="CRC4" s="625"/>
      <c r="CRD4" s="625"/>
      <c r="CRE4" s="625"/>
      <c r="CRF4" s="625"/>
      <c r="CRG4" s="625"/>
      <c r="CRH4" s="625"/>
      <c r="CRI4" s="625"/>
      <c r="CRJ4" s="625"/>
      <c r="CRK4" s="625"/>
      <c r="CRL4" s="625"/>
      <c r="CRM4" s="625"/>
      <c r="CRN4" s="625"/>
      <c r="CRO4" s="625"/>
      <c r="CRP4" s="625"/>
      <c r="CRQ4" s="625"/>
      <c r="CRR4" s="625"/>
      <c r="CRS4" s="625"/>
      <c r="CRT4" s="625"/>
      <c r="CRU4" s="625"/>
      <c r="CRV4" s="625"/>
      <c r="CRW4" s="625"/>
      <c r="CRX4" s="625"/>
      <c r="CRY4" s="625"/>
      <c r="CRZ4" s="625"/>
      <c r="CSA4" s="625"/>
      <c r="CSB4" s="625"/>
      <c r="CSC4" s="625"/>
      <c r="CSD4" s="625"/>
      <c r="CSE4" s="625"/>
      <c r="CSF4" s="625"/>
      <c r="CSG4" s="625"/>
      <c r="CSH4" s="625"/>
      <c r="CSI4" s="625"/>
      <c r="CSJ4" s="625"/>
      <c r="CSK4" s="625"/>
      <c r="CSL4" s="625"/>
      <c r="CSM4" s="625"/>
      <c r="CSN4" s="625"/>
      <c r="CSO4" s="625"/>
      <c r="CSP4" s="625"/>
      <c r="CSQ4" s="625"/>
      <c r="CSR4" s="625"/>
      <c r="CSS4" s="625"/>
      <c r="CST4" s="625"/>
      <c r="CSU4" s="625"/>
      <c r="CSV4" s="625"/>
      <c r="CSW4" s="625"/>
      <c r="CSX4" s="625"/>
      <c r="CSY4" s="625"/>
      <c r="CSZ4" s="625"/>
      <c r="CTA4" s="625"/>
      <c r="CTB4" s="625"/>
      <c r="CTC4" s="625"/>
      <c r="CTD4" s="625"/>
      <c r="CTE4" s="625"/>
      <c r="CTF4" s="625"/>
      <c r="CTG4" s="625"/>
      <c r="CTH4" s="625"/>
      <c r="CTI4" s="625"/>
      <c r="CTJ4" s="625"/>
      <c r="CTK4" s="625"/>
      <c r="CTL4" s="625"/>
      <c r="CTM4" s="625"/>
      <c r="CTN4" s="625"/>
      <c r="CTO4" s="625"/>
      <c r="CTP4" s="625"/>
      <c r="CTQ4" s="625"/>
      <c r="CTR4" s="625"/>
      <c r="CTS4" s="625"/>
      <c r="CTT4" s="625"/>
      <c r="CTU4" s="625"/>
      <c r="CTV4" s="625"/>
      <c r="CTW4" s="625"/>
      <c r="CTX4" s="625"/>
      <c r="CTY4" s="625"/>
      <c r="CTZ4" s="625"/>
      <c r="CUA4" s="625"/>
      <c r="CUB4" s="625"/>
      <c r="CUC4" s="625"/>
      <c r="CUD4" s="625"/>
      <c r="CUE4" s="625"/>
      <c r="CUF4" s="625"/>
      <c r="CUG4" s="625"/>
      <c r="CUH4" s="625"/>
      <c r="CUI4" s="625"/>
      <c r="CUJ4" s="625"/>
      <c r="CUK4" s="625"/>
      <c r="CUL4" s="625"/>
      <c r="CUM4" s="625"/>
      <c r="CUN4" s="625"/>
      <c r="CUO4" s="625"/>
      <c r="CUP4" s="625"/>
      <c r="CUQ4" s="625"/>
      <c r="CUR4" s="625"/>
      <c r="CUS4" s="625"/>
      <c r="CUT4" s="625"/>
      <c r="CUU4" s="625"/>
      <c r="CUV4" s="625"/>
      <c r="CUW4" s="625"/>
      <c r="CUX4" s="625"/>
      <c r="CUY4" s="625"/>
      <c r="CUZ4" s="625"/>
      <c r="CVA4" s="625"/>
      <c r="CVB4" s="625"/>
      <c r="CVC4" s="625"/>
      <c r="CVD4" s="625"/>
      <c r="CVE4" s="625"/>
      <c r="CVF4" s="625"/>
      <c r="CVG4" s="625"/>
      <c r="CVH4" s="625"/>
      <c r="CVI4" s="625"/>
      <c r="CVJ4" s="625"/>
      <c r="CVK4" s="625"/>
      <c r="CVL4" s="625"/>
      <c r="CVM4" s="625"/>
      <c r="CVN4" s="625"/>
      <c r="CVO4" s="625"/>
      <c r="CVP4" s="625"/>
      <c r="CVQ4" s="625"/>
      <c r="CVR4" s="625"/>
      <c r="CVS4" s="625"/>
      <c r="CVT4" s="625"/>
      <c r="CVU4" s="625"/>
      <c r="CVV4" s="625"/>
      <c r="CVW4" s="625"/>
      <c r="CVX4" s="625"/>
      <c r="CVY4" s="625"/>
      <c r="CVZ4" s="625"/>
      <c r="CWA4" s="625"/>
      <c r="CWB4" s="625"/>
      <c r="CWC4" s="625"/>
      <c r="CWD4" s="625"/>
      <c r="CWE4" s="625"/>
      <c r="CWF4" s="625"/>
      <c r="CWG4" s="625"/>
      <c r="CWH4" s="625"/>
      <c r="CWI4" s="625"/>
      <c r="CWJ4" s="625"/>
      <c r="CWK4" s="625"/>
      <c r="CWL4" s="625"/>
      <c r="CWM4" s="625"/>
      <c r="CWN4" s="625"/>
      <c r="CWO4" s="625"/>
      <c r="CWP4" s="625"/>
      <c r="CWQ4" s="625"/>
      <c r="CWR4" s="625"/>
      <c r="CWS4" s="625"/>
      <c r="CWT4" s="625"/>
      <c r="CWU4" s="625"/>
      <c r="CWV4" s="625"/>
      <c r="CWW4" s="625"/>
      <c r="CWX4" s="625"/>
      <c r="CWY4" s="625"/>
      <c r="CWZ4" s="625"/>
      <c r="CXA4" s="625"/>
      <c r="CXB4" s="625"/>
      <c r="CXC4" s="625"/>
      <c r="CXD4" s="625"/>
      <c r="CXE4" s="625"/>
      <c r="CXF4" s="625"/>
      <c r="CXG4" s="625"/>
      <c r="CXH4" s="625"/>
      <c r="CXI4" s="625"/>
      <c r="CXJ4" s="625"/>
      <c r="CXK4" s="625"/>
      <c r="CXL4" s="625"/>
      <c r="CXM4" s="625"/>
      <c r="CXN4" s="625"/>
      <c r="CXO4" s="625"/>
      <c r="CXP4" s="625"/>
      <c r="CXQ4" s="625"/>
      <c r="CXR4" s="625"/>
      <c r="CXS4" s="625"/>
      <c r="CXT4" s="625"/>
      <c r="CXU4" s="625"/>
      <c r="CXV4" s="625"/>
      <c r="CXW4" s="625"/>
      <c r="CXX4" s="625"/>
      <c r="CXY4" s="625"/>
      <c r="CXZ4" s="625"/>
      <c r="CYA4" s="625"/>
      <c r="CYB4" s="625"/>
      <c r="CYC4" s="625"/>
      <c r="CYD4" s="625"/>
      <c r="CYE4" s="625"/>
      <c r="CYF4" s="625"/>
      <c r="CYG4" s="625"/>
      <c r="CYH4" s="625"/>
      <c r="CYI4" s="625"/>
      <c r="CYJ4" s="625"/>
      <c r="CYK4" s="625"/>
      <c r="CYL4" s="625"/>
      <c r="CYM4" s="625"/>
      <c r="CYN4" s="625"/>
      <c r="CYO4" s="625"/>
      <c r="CYP4" s="625"/>
      <c r="CYQ4" s="625"/>
      <c r="CYR4" s="625"/>
      <c r="CYS4" s="625"/>
      <c r="CYT4" s="625"/>
      <c r="CYU4" s="625"/>
      <c r="CYV4" s="625"/>
      <c r="CYW4" s="625"/>
      <c r="CYX4" s="625"/>
      <c r="CYY4" s="625"/>
      <c r="CYZ4" s="625"/>
      <c r="CZA4" s="625"/>
      <c r="CZB4" s="625"/>
      <c r="CZC4" s="625"/>
      <c r="CZD4" s="625"/>
      <c r="CZE4" s="625"/>
      <c r="CZF4" s="625"/>
      <c r="CZG4" s="625"/>
      <c r="CZH4" s="625"/>
      <c r="CZI4" s="625"/>
      <c r="CZJ4" s="625"/>
      <c r="CZK4" s="625"/>
      <c r="CZL4" s="625"/>
      <c r="CZM4" s="625"/>
      <c r="CZN4" s="625"/>
      <c r="CZO4" s="625"/>
      <c r="CZP4" s="625"/>
      <c r="CZQ4" s="625"/>
      <c r="CZR4" s="625"/>
      <c r="CZS4" s="625"/>
      <c r="CZT4" s="625"/>
      <c r="CZU4" s="625"/>
      <c r="CZV4" s="625"/>
      <c r="CZW4" s="625"/>
      <c r="CZX4" s="625"/>
      <c r="CZY4" s="625"/>
      <c r="CZZ4" s="625"/>
      <c r="DAA4" s="625"/>
      <c r="DAB4" s="625"/>
      <c r="DAC4" s="625"/>
      <c r="DAD4" s="625"/>
      <c r="DAE4" s="625"/>
      <c r="DAF4" s="625"/>
      <c r="DAG4" s="625"/>
      <c r="DAH4" s="625"/>
      <c r="DAI4" s="625"/>
      <c r="DAJ4" s="625"/>
      <c r="DAK4" s="625"/>
      <c r="DAL4" s="625"/>
      <c r="DAM4" s="625"/>
      <c r="DAN4" s="625"/>
      <c r="DAO4" s="625"/>
      <c r="DAP4" s="625"/>
      <c r="DAQ4" s="625"/>
      <c r="DAR4" s="625"/>
      <c r="DAS4" s="625"/>
      <c r="DAT4" s="625"/>
      <c r="DAU4" s="625"/>
      <c r="DAV4" s="625"/>
      <c r="DAW4" s="625"/>
      <c r="DAX4" s="625"/>
      <c r="DAY4" s="625"/>
      <c r="DAZ4" s="625"/>
      <c r="DBA4" s="625"/>
      <c r="DBB4" s="625"/>
      <c r="DBC4" s="625"/>
      <c r="DBD4" s="625"/>
      <c r="DBE4" s="625"/>
      <c r="DBF4" s="625"/>
      <c r="DBG4" s="625"/>
      <c r="DBH4" s="625"/>
      <c r="DBI4" s="625"/>
      <c r="DBJ4" s="625"/>
      <c r="DBK4" s="625"/>
      <c r="DBL4" s="625"/>
      <c r="DBM4" s="625"/>
      <c r="DBN4" s="625"/>
      <c r="DBO4" s="625"/>
      <c r="DBP4" s="625"/>
      <c r="DBQ4" s="625"/>
      <c r="DBR4" s="625"/>
      <c r="DBS4" s="625"/>
      <c r="DBT4" s="625"/>
      <c r="DBU4" s="625"/>
      <c r="DBV4" s="625"/>
      <c r="DBW4" s="625"/>
      <c r="DBX4" s="625"/>
      <c r="DBY4" s="625"/>
      <c r="DBZ4" s="625"/>
      <c r="DCA4" s="625"/>
      <c r="DCB4" s="625"/>
      <c r="DCC4" s="625"/>
      <c r="DCD4" s="625"/>
      <c r="DCE4" s="625"/>
      <c r="DCF4" s="625"/>
      <c r="DCG4" s="625"/>
      <c r="DCH4" s="625"/>
      <c r="DCI4" s="625"/>
      <c r="DCJ4" s="625"/>
      <c r="DCK4" s="625"/>
      <c r="DCL4" s="625"/>
      <c r="DCM4" s="625"/>
      <c r="DCN4" s="625"/>
      <c r="DCO4" s="625"/>
      <c r="DCP4" s="625"/>
      <c r="DCQ4" s="625"/>
      <c r="DCR4" s="625"/>
      <c r="DCS4" s="625"/>
      <c r="DCT4" s="625"/>
      <c r="DCU4" s="625"/>
      <c r="DCV4" s="625"/>
      <c r="DCW4" s="625"/>
      <c r="DCX4" s="625"/>
      <c r="DCY4" s="625"/>
      <c r="DCZ4" s="625"/>
      <c r="DDA4" s="625"/>
      <c r="DDB4" s="625"/>
      <c r="DDC4" s="625"/>
      <c r="DDD4" s="625"/>
      <c r="DDE4" s="625"/>
      <c r="DDF4" s="625"/>
      <c r="DDG4" s="625"/>
      <c r="DDH4" s="625"/>
      <c r="DDI4" s="625"/>
      <c r="DDJ4" s="625"/>
      <c r="DDK4" s="625"/>
      <c r="DDL4" s="625"/>
      <c r="DDM4" s="625"/>
      <c r="DDN4" s="625"/>
      <c r="DDO4" s="625"/>
      <c r="DDP4" s="625"/>
      <c r="DDQ4" s="625"/>
      <c r="DDR4" s="625"/>
      <c r="DDS4" s="625"/>
      <c r="DDT4" s="625"/>
      <c r="DDU4" s="625"/>
      <c r="DDV4" s="625"/>
      <c r="DDW4" s="625"/>
      <c r="DDX4" s="625"/>
      <c r="DDY4" s="625"/>
      <c r="DDZ4" s="625"/>
      <c r="DEA4" s="625"/>
      <c r="DEB4" s="625"/>
      <c r="DEC4" s="625"/>
      <c r="DED4" s="625"/>
      <c r="DEE4" s="625"/>
      <c r="DEF4" s="625"/>
      <c r="DEG4" s="625"/>
      <c r="DEH4" s="625"/>
      <c r="DEI4" s="625"/>
      <c r="DEJ4" s="625"/>
      <c r="DEK4" s="625"/>
      <c r="DEL4" s="625"/>
      <c r="DEM4" s="625"/>
      <c r="DEN4" s="625"/>
      <c r="DEO4" s="625"/>
      <c r="DEP4" s="625"/>
      <c r="DEQ4" s="625"/>
      <c r="DER4" s="625"/>
      <c r="DES4" s="625"/>
      <c r="DET4" s="625"/>
      <c r="DEU4" s="625"/>
      <c r="DEV4" s="625"/>
      <c r="DEW4" s="625"/>
      <c r="DEX4" s="625"/>
      <c r="DEY4" s="625"/>
      <c r="DEZ4" s="625"/>
      <c r="DFA4" s="625"/>
      <c r="DFB4" s="625"/>
      <c r="DFC4" s="625"/>
      <c r="DFD4" s="625"/>
      <c r="DFE4" s="625"/>
      <c r="DFF4" s="625"/>
      <c r="DFG4" s="625"/>
      <c r="DFH4" s="625"/>
      <c r="DFI4" s="625"/>
      <c r="DFJ4" s="625"/>
      <c r="DFK4" s="625"/>
      <c r="DFL4" s="625"/>
      <c r="DFM4" s="625"/>
      <c r="DFN4" s="625"/>
      <c r="DFO4" s="625"/>
      <c r="DFP4" s="625"/>
      <c r="DFQ4" s="625"/>
      <c r="DFR4" s="625"/>
      <c r="DFS4" s="625"/>
      <c r="DFT4" s="625"/>
      <c r="DFU4" s="625"/>
      <c r="DFV4" s="625"/>
      <c r="DFW4" s="625"/>
      <c r="DFX4" s="625"/>
      <c r="DFY4" s="625"/>
      <c r="DFZ4" s="625"/>
      <c r="DGA4" s="625"/>
      <c r="DGB4" s="625"/>
      <c r="DGC4" s="625"/>
      <c r="DGD4" s="625"/>
      <c r="DGE4" s="625"/>
      <c r="DGF4" s="625"/>
      <c r="DGG4" s="625"/>
      <c r="DGH4" s="625"/>
      <c r="DGI4" s="625"/>
      <c r="DGJ4" s="625"/>
      <c r="DGK4" s="625"/>
      <c r="DGL4" s="625"/>
      <c r="DGM4" s="625"/>
      <c r="DGN4" s="625"/>
      <c r="DGO4" s="625"/>
      <c r="DGP4" s="625"/>
      <c r="DGQ4" s="625"/>
      <c r="DGR4" s="625"/>
      <c r="DGS4" s="625"/>
      <c r="DGT4" s="625"/>
      <c r="DGU4" s="625"/>
      <c r="DGV4" s="625"/>
      <c r="DGW4" s="625"/>
      <c r="DGX4" s="625"/>
      <c r="DGY4" s="625"/>
      <c r="DGZ4" s="625"/>
      <c r="DHA4" s="625"/>
      <c r="DHB4" s="625"/>
      <c r="DHC4" s="625"/>
      <c r="DHD4" s="625"/>
      <c r="DHE4" s="625"/>
      <c r="DHF4" s="625"/>
      <c r="DHG4" s="625"/>
      <c r="DHH4" s="625"/>
      <c r="DHI4" s="625"/>
      <c r="DHJ4" s="625"/>
      <c r="DHK4" s="625"/>
      <c r="DHL4" s="625"/>
      <c r="DHM4" s="625"/>
      <c r="DHN4" s="625"/>
      <c r="DHO4" s="625"/>
      <c r="DHP4" s="625"/>
      <c r="DHQ4" s="625"/>
      <c r="DHR4" s="625"/>
      <c r="DHS4" s="625"/>
      <c r="DHT4" s="625"/>
      <c r="DHU4" s="625"/>
      <c r="DHV4" s="625"/>
      <c r="DHW4" s="625"/>
      <c r="DHX4" s="625"/>
      <c r="DHY4" s="625"/>
      <c r="DHZ4" s="625"/>
      <c r="DIA4" s="625"/>
      <c r="DIB4" s="625"/>
      <c r="DIC4" s="625"/>
      <c r="DID4" s="625"/>
      <c r="DIE4" s="625"/>
      <c r="DIF4" s="625"/>
      <c r="DIG4" s="625"/>
      <c r="DIH4" s="625"/>
      <c r="DII4" s="625"/>
      <c r="DIJ4" s="625"/>
      <c r="DIK4" s="625"/>
      <c r="DIL4" s="625"/>
      <c r="DIM4" s="625"/>
      <c r="DIN4" s="625"/>
      <c r="DIO4" s="625"/>
      <c r="DIP4" s="625"/>
      <c r="DIQ4" s="625"/>
      <c r="DIR4" s="625"/>
      <c r="DIS4" s="625"/>
      <c r="DIT4" s="625"/>
      <c r="DIU4" s="625"/>
      <c r="DIV4" s="625"/>
      <c r="DIW4" s="625"/>
      <c r="DIX4" s="625"/>
      <c r="DIY4" s="625"/>
      <c r="DIZ4" s="625"/>
      <c r="DJA4" s="625"/>
      <c r="DJB4" s="625"/>
      <c r="DJC4" s="625"/>
      <c r="DJD4" s="625"/>
      <c r="DJE4" s="625"/>
      <c r="DJF4" s="625"/>
      <c r="DJG4" s="625"/>
      <c r="DJH4" s="625"/>
      <c r="DJI4" s="625"/>
      <c r="DJJ4" s="625"/>
      <c r="DJK4" s="625"/>
      <c r="DJL4" s="625"/>
      <c r="DJM4" s="625"/>
      <c r="DJN4" s="625"/>
      <c r="DJO4" s="625"/>
      <c r="DJP4" s="625"/>
      <c r="DJQ4" s="625"/>
      <c r="DJR4" s="625"/>
      <c r="DJS4" s="625"/>
      <c r="DJT4" s="625"/>
      <c r="DJU4" s="625"/>
      <c r="DJV4" s="625"/>
      <c r="DJW4" s="625"/>
      <c r="DJX4" s="625"/>
      <c r="DJY4" s="625"/>
      <c r="DJZ4" s="625"/>
      <c r="DKA4" s="625"/>
      <c r="DKB4" s="625"/>
      <c r="DKC4" s="625"/>
      <c r="DKD4" s="625"/>
      <c r="DKE4" s="625"/>
      <c r="DKF4" s="625"/>
      <c r="DKG4" s="625"/>
      <c r="DKH4" s="625"/>
      <c r="DKI4" s="625"/>
      <c r="DKJ4" s="625"/>
      <c r="DKK4" s="625"/>
      <c r="DKL4" s="625"/>
      <c r="DKM4" s="625"/>
      <c r="DKN4" s="625"/>
      <c r="DKO4" s="625"/>
      <c r="DKP4" s="625"/>
      <c r="DKQ4" s="625"/>
      <c r="DKR4" s="625"/>
      <c r="DKS4" s="625"/>
      <c r="DKT4" s="625"/>
      <c r="DKU4" s="625"/>
      <c r="DKV4" s="625"/>
      <c r="DKW4" s="625"/>
      <c r="DKX4" s="625"/>
      <c r="DKY4" s="625"/>
      <c r="DKZ4" s="625"/>
      <c r="DLA4" s="625"/>
      <c r="DLB4" s="625"/>
      <c r="DLC4" s="625"/>
      <c r="DLD4" s="625"/>
      <c r="DLE4" s="625"/>
      <c r="DLF4" s="625"/>
      <c r="DLG4" s="625"/>
      <c r="DLH4" s="625"/>
      <c r="DLI4" s="625"/>
      <c r="DLJ4" s="625"/>
      <c r="DLK4" s="625"/>
      <c r="DLL4" s="625"/>
      <c r="DLM4" s="625"/>
      <c r="DLN4" s="625"/>
      <c r="DLO4" s="625"/>
      <c r="DLP4" s="625"/>
      <c r="DLQ4" s="625"/>
      <c r="DLR4" s="625"/>
      <c r="DLS4" s="625"/>
      <c r="DLT4" s="625"/>
      <c r="DLU4" s="625"/>
      <c r="DLV4" s="625"/>
      <c r="DLW4" s="625"/>
      <c r="DLX4" s="625"/>
      <c r="DLY4" s="625"/>
      <c r="DLZ4" s="625"/>
      <c r="DMA4" s="625"/>
      <c r="DMB4" s="625"/>
      <c r="DMC4" s="625"/>
      <c r="DMD4" s="625"/>
      <c r="DME4" s="625"/>
      <c r="DMF4" s="625"/>
      <c r="DMG4" s="625"/>
      <c r="DMH4" s="625"/>
      <c r="DMI4" s="625"/>
      <c r="DMJ4" s="625"/>
      <c r="DMK4" s="625"/>
      <c r="DML4" s="625"/>
      <c r="DMM4" s="625"/>
      <c r="DMN4" s="625"/>
      <c r="DMO4" s="625"/>
      <c r="DMP4" s="625"/>
      <c r="DMQ4" s="625"/>
      <c r="DMR4" s="625"/>
      <c r="DMS4" s="625"/>
      <c r="DMT4" s="625"/>
      <c r="DMU4" s="625"/>
      <c r="DMV4" s="625"/>
      <c r="DMW4" s="625"/>
      <c r="DMX4" s="625"/>
      <c r="DMY4" s="625"/>
      <c r="DMZ4" s="625"/>
      <c r="DNA4" s="625"/>
      <c r="DNB4" s="625"/>
      <c r="DNC4" s="625"/>
      <c r="DND4" s="625"/>
      <c r="DNE4" s="625"/>
      <c r="DNF4" s="625"/>
      <c r="DNG4" s="625"/>
      <c r="DNH4" s="625"/>
      <c r="DNI4" s="625"/>
      <c r="DNJ4" s="625"/>
      <c r="DNK4" s="625"/>
      <c r="DNL4" s="625"/>
      <c r="DNM4" s="625"/>
      <c r="DNN4" s="625"/>
      <c r="DNO4" s="625"/>
      <c r="DNP4" s="625"/>
      <c r="DNQ4" s="625"/>
      <c r="DNR4" s="625"/>
      <c r="DNS4" s="625"/>
      <c r="DNT4" s="625"/>
      <c r="DNU4" s="625"/>
      <c r="DNV4" s="625"/>
      <c r="DNW4" s="625"/>
      <c r="DNX4" s="625"/>
      <c r="DNY4" s="625"/>
      <c r="DNZ4" s="625"/>
      <c r="DOA4" s="625"/>
      <c r="DOB4" s="625"/>
      <c r="DOC4" s="625"/>
      <c r="DOD4" s="625"/>
      <c r="DOE4" s="625"/>
      <c r="DOF4" s="625"/>
      <c r="DOG4" s="625"/>
      <c r="DOH4" s="625"/>
      <c r="DOI4" s="625"/>
      <c r="DOJ4" s="625"/>
      <c r="DOK4" s="625"/>
      <c r="DOL4" s="625"/>
      <c r="DOM4" s="625"/>
      <c r="DON4" s="625"/>
      <c r="DOO4" s="625"/>
      <c r="DOP4" s="625"/>
      <c r="DOQ4" s="625"/>
      <c r="DOR4" s="625"/>
      <c r="DOS4" s="625"/>
      <c r="DOT4" s="625"/>
      <c r="DOU4" s="625"/>
      <c r="DOV4" s="625"/>
      <c r="DOW4" s="625"/>
      <c r="DOX4" s="625"/>
      <c r="DOY4" s="625"/>
      <c r="DOZ4" s="625"/>
      <c r="DPA4" s="625"/>
      <c r="DPB4" s="625"/>
      <c r="DPC4" s="625"/>
      <c r="DPD4" s="625"/>
      <c r="DPE4" s="625"/>
      <c r="DPF4" s="625"/>
      <c r="DPG4" s="625"/>
      <c r="DPH4" s="625"/>
      <c r="DPI4" s="625"/>
      <c r="DPJ4" s="625"/>
      <c r="DPK4" s="625"/>
      <c r="DPL4" s="625"/>
      <c r="DPM4" s="625"/>
      <c r="DPN4" s="625"/>
      <c r="DPO4" s="625"/>
      <c r="DPP4" s="625"/>
      <c r="DPQ4" s="625"/>
      <c r="DPR4" s="625"/>
      <c r="DPS4" s="625"/>
      <c r="DPT4" s="625"/>
      <c r="DPU4" s="625"/>
      <c r="DPV4" s="625"/>
      <c r="DPW4" s="625"/>
      <c r="DPX4" s="625"/>
      <c r="DPY4" s="625"/>
      <c r="DPZ4" s="625"/>
      <c r="DQA4" s="625"/>
      <c r="DQB4" s="625"/>
      <c r="DQC4" s="625"/>
      <c r="DQD4" s="625"/>
      <c r="DQE4" s="625"/>
      <c r="DQF4" s="625"/>
      <c r="DQG4" s="625"/>
      <c r="DQH4" s="625"/>
      <c r="DQI4" s="625"/>
      <c r="DQJ4" s="625"/>
      <c r="DQK4" s="625"/>
      <c r="DQL4" s="625"/>
      <c r="DQM4" s="625"/>
      <c r="DQN4" s="625"/>
      <c r="DQO4" s="625"/>
      <c r="DQP4" s="625"/>
      <c r="DQQ4" s="625"/>
      <c r="DQR4" s="625"/>
      <c r="DQS4" s="625"/>
      <c r="DQT4" s="625"/>
      <c r="DQU4" s="625"/>
      <c r="DQV4" s="625"/>
      <c r="DQW4" s="625"/>
      <c r="DQX4" s="625"/>
      <c r="DQY4" s="625"/>
      <c r="DQZ4" s="625"/>
      <c r="DRA4" s="625"/>
      <c r="DRB4" s="625"/>
      <c r="DRC4" s="625"/>
      <c r="DRD4" s="625"/>
      <c r="DRE4" s="625"/>
      <c r="DRF4" s="625"/>
      <c r="DRG4" s="625"/>
      <c r="DRH4" s="625"/>
      <c r="DRI4" s="625"/>
      <c r="DRJ4" s="625"/>
      <c r="DRK4" s="625"/>
      <c r="DRL4" s="625"/>
      <c r="DRM4" s="625"/>
      <c r="DRN4" s="625"/>
      <c r="DRO4" s="625"/>
      <c r="DRP4" s="625"/>
      <c r="DRQ4" s="625"/>
      <c r="DRR4" s="625"/>
      <c r="DRS4" s="625"/>
      <c r="DRT4" s="625"/>
      <c r="DRU4" s="625"/>
      <c r="DRV4" s="625"/>
      <c r="DRW4" s="625"/>
      <c r="DRX4" s="625"/>
      <c r="DRY4" s="625"/>
      <c r="DRZ4" s="625"/>
      <c r="DSA4" s="625"/>
      <c r="DSB4" s="625"/>
      <c r="DSC4" s="625"/>
      <c r="DSD4" s="625"/>
      <c r="DSE4" s="625"/>
      <c r="DSF4" s="625"/>
      <c r="DSG4" s="625"/>
      <c r="DSH4" s="625"/>
      <c r="DSI4" s="625"/>
      <c r="DSJ4" s="625"/>
      <c r="DSK4" s="625"/>
      <c r="DSL4" s="625"/>
      <c r="DSM4" s="625"/>
      <c r="DSN4" s="625"/>
      <c r="DSO4" s="625"/>
      <c r="DSP4" s="625"/>
      <c r="DSQ4" s="625"/>
      <c r="DSR4" s="625"/>
      <c r="DSS4" s="625"/>
      <c r="DST4" s="625"/>
      <c r="DSU4" s="625"/>
      <c r="DSV4" s="625"/>
      <c r="DSW4" s="625"/>
      <c r="DSX4" s="625"/>
      <c r="DSY4" s="625"/>
      <c r="DSZ4" s="625"/>
      <c r="DTA4" s="625"/>
      <c r="DTB4" s="625"/>
      <c r="DTC4" s="625"/>
      <c r="DTD4" s="625"/>
      <c r="DTE4" s="625"/>
      <c r="DTF4" s="625"/>
      <c r="DTG4" s="625"/>
      <c r="DTH4" s="625"/>
      <c r="DTI4" s="625"/>
      <c r="DTJ4" s="625"/>
      <c r="DTK4" s="625"/>
      <c r="DTL4" s="625"/>
      <c r="DTM4" s="625"/>
      <c r="DTN4" s="625"/>
      <c r="DTO4" s="625"/>
      <c r="DTP4" s="625"/>
      <c r="DTQ4" s="625"/>
      <c r="DTR4" s="625"/>
      <c r="DTS4" s="625"/>
      <c r="DTT4" s="625"/>
      <c r="DTU4" s="625"/>
      <c r="DTV4" s="625"/>
      <c r="DTW4" s="625"/>
      <c r="DTX4" s="625"/>
      <c r="DTY4" s="625"/>
      <c r="DTZ4" s="625"/>
      <c r="DUA4" s="625"/>
      <c r="DUB4" s="625"/>
      <c r="DUC4" s="625"/>
      <c r="DUD4" s="625"/>
      <c r="DUE4" s="625"/>
      <c r="DUF4" s="625"/>
      <c r="DUG4" s="625"/>
      <c r="DUH4" s="625"/>
      <c r="DUI4" s="625"/>
      <c r="DUJ4" s="625"/>
      <c r="DUK4" s="625"/>
      <c r="DUL4" s="625"/>
      <c r="DUM4" s="625"/>
      <c r="DUN4" s="625"/>
      <c r="DUO4" s="625"/>
      <c r="DUP4" s="625"/>
      <c r="DUQ4" s="625"/>
      <c r="DUR4" s="625"/>
      <c r="DUS4" s="625"/>
      <c r="DUT4" s="625"/>
      <c r="DUU4" s="625"/>
      <c r="DUV4" s="625"/>
      <c r="DUW4" s="625"/>
      <c r="DUX4" s="625"/>
      <c r="DUY4" s="625"/>
      <c r="DUZ4" s="625"/>
      <c r="DVA4" s="625"/>
      <c r="DVB4" s="625"/>
      <c r="DVC4" s="625"/>
      <c r="DVD4" s="625"/>
      <c r="DVE4" s="625"/>
      <c r="DVF4" s="625"/>
      <c r="DVG4" s="625"/>
      <c r="DVH4" s="625"/>
      <c r="DVI4" s="625"/>
      <c r="DVJ4" s="625"/>
      <c r="DVK4" s="625"/>
      <c r="DVL4" s="625"/>
      <c r="DVM4" s="625"/>
      <c r="DVN4" s="625"/>
      <c r="DVO4" s="625"/>
      <c r="DVP4" s="625"/>
      <c r="DVQ4" s="625"/>
      <c r="DVR4" s="625"/>
      <c r="DVS4" s="625"/>
      <c r="DVT4" s="625"/>
      <c r="DVU4" s="625"/>
      <c r="DVV4" s="625"/>
      <c r="DVW4" s="625"/>
      <c r="DVX4" s="625"/>
      <c r="DVY4" s="625"/>
      <c r="DVZ4" s="625"/>
      <c r="DWA4" s="625"/>
      <c r="DWB4" s="625"/>
      <c r="DWC4" s="625"/>
      <c r="DWD4" s="625"/>
      <c r="DWE4" s="625"/>
      <c r="DWF4" s="625"/>
      <c r="DWG4" s="625"/>
      <c r="DWH4" s="625"/>
      <c r="DWI4" s="625"/>
      <c r="DWJ4" s="625"/>
      <c r="DWK4" s="625"/>
      <c r="DWL4" s="625"/>
      <c r="DWM4" s="625"/>
      <c r="DWN4" s="625"/>
      <c r="DWO4" s="625"/>
      <c r="DWP4" s="625"/>
      <c r="DWQ4" s="625"/>
      <c r="DWR4" s="625"/>
      <c r="DWS4" s="625"/>
      <c r="DWT4" s="625"/>
      <c r="DWU4" s="625"/>
      <c r="DWV4" s="625"/>
      <c r="DWW4" s="625"/>
      <c r="DWX4" s="625"/>
      <c r="DWY4" s="625"/>
      <c r="DWZ4" s="625"/>
      <c r="DXA4" s="625"/>
      <c r="DXB4" s="625"/>
      <c r="DXC4" s="625"/>
      <c r="DXD4" s="625"/>
      <c r="DXE4" s="625"/>
      <c r="DXF4" s="625"/>
      <c r="DXG4" s="625"/>
      <c r="DXH4" s="625"/>
      <c r="DXI4" s="625"/>
      <c r="DXJ4" s="625"/>
      <c r="DXK4" s="625"/>
      <c r="DXL4" s="625"/>
      <c r="DXM4" s="625"/>
      <c r="DXN4" s="625"/>
      <c r="DXO4" s="625"/>
      <c r="DXP4" s="625"/>
      <c r="DXQ4" s="625"/>
      <c r="DXR4" s="625"/>
      <c r="DXS4" s="625"/>
      <c r="DXT4" s="625"/>
      <c r="DXU4" s="625"/>
      <c r="DXV4" s="625"/>
      <c r="DXW4" s="625"/>
      <c r="DXX4" s="625"/>
      <c r="DXY4" s="625"/>
      <c r="DXZ4" s="625"/>
      <c r="DYA4" s="625"/>
      <c r="DYB4" s="625"/>
      <c r="DYC4" s="625"/>
      <c r="DYD4" s="625"/>
      <c r="DYE4" s="625"/>
      <c r="DYF4" s="625"/>
      <c r="DYG4" s="625"/>
      <c r="DYH4" s="625"/>
      <c r="DYI4" s="625"/>
      <c r="DYJ4" s="625"/>
      <c r="DYK4" s="625"/>
      <c r="DYL4" s="625"/>
      <c r="DYM4" s="625"/>
      <c r="DYN4" s="625"/>
      <c r="DYO4" s="625"/>
      <c r="DYP4" s="625"/>
      <c r="DYQ4" s="625"/>
      <c r="DYR4" s="625"/>
      <c r="DYS4" s="625"/>
      <c r="DYT4" s="625"/>
      <c r="DYU4" s="625"/>
      <c r="DYV4" s="625"/>
      <c r="DYW4" s="625"/>
      <c r="DYX4" s="625"/>
      <c r="DYY4" s="625"/>
      <c r="DYZ4" s="625"/>
      <c r="DZA4" s="625"/>
      <c r="DZB4" s="625"/>
      <c r="DZC4" s="625"/>
      <c r="DZD4" s="625"/>
      <c r="DZE4" s="625"/>
      <c r="DZF4" s="625"/>
      <c r="DZG4" s="625"/>
      <c r="DZH4" s="625"/>
      <c r="DZI4" s="625"/>
      <c r="DZJ4" s="625"/>
      <c r="DZK4" s="625"/>
      <c r="DZL4" s="625"/>
      <c r="DZM4" s="625"/>
      <c r="DZN4" s="625"/>
      <c r="DZO4" s="625"/>
      <c r="DZP4" s="625"/>
      <c r="DZQ4" s="625"/>
      <c r="DZR4" s="625"/>
      <c r="DZS4" s="625"/>
      <c r="DZT4" s="625"/>
      <c r="DZU4" s="625"/>
      <c r="DZV4" s="625"/>
      <c r="DZW4" s="625"/>
      <c r="DZX4" s="625"/>
      <c r="DZY4" s="625"/>
      <c r="DZZ4" s="625"/>
      <c r="EAA4" s="625"/>
      <c r="EAB4" s="625"/>
      <c r="EAC4" s="625"/>
      <c r="EAD4" s="625"/>
      <c r="EAE4" s="625"/>
      <c r="EAF4" s="625"/>
      <c r="EAG4" s="625"/>
      <c r="EAH4" s="625"/>
      <c r="EAI4" s="625"/>
      <c r="EAJ4" s="625"/>
      <c r="EAK4" s="625"/>
      <c r="EAL4" s="625"/>
      <c r="EAM4" s="625"/>
      <c r="EAN4" s="625"/>
      <c r="EAO4" s="625"/>
      <c r="EAP4" s="625"/>
      <c r="EAQ4" s="625"/>
      <c r="EAR4" s="625"/>
      <c r="EAS4" s="625"/>
      <c r="EAT4" s="625"/>
      <c r="EAU4" s="625"/>
      <c r="EAV4" s="625"/>
      <c r="EAW4" s="625"/>
      <c r="EAX4" s="625"/>
      <c r="EAY4" s="625"/>
      <c r="EAZ4" s="625"/>
      <c r="EBA4" s="625"/>
      <c r="EBB4" s="625"/>
      <c r="EBC4" s="625"/>
      <c r="EBD4" s="625"/>
      <c r="EBE4" s="625"/>
      <c r="EBF4" s="625"/>
      <c r="EBG4" s="625"/>
      <c r="EBH4" s="625"/>
      <c r="EBI4" s="625"/>
      <c r="EBJ4" s="625"/>
      <c r="EBK4" s="625"/>
      <c r="EBL4" s="625"/>
      <c r="EBM4" s="625"/>
      <c r="EBN4" s="625"/>
      <c r="EBO4" s="625"/>
      <c r="EBP4" s="625"/>
      <c r="EBQ4" s="625"/>
      <c r="EBR4" s="625"/>
      <c r="EBS4" s="625"/>
      <c r="EBT4" s="625"/>
      <c r="EBU4" s="625"/>
      <c r="EBV4" s="625"/>
      <c r="EBW4" s="625"/>
      <c r="EBX4" s="625"/>
      <c r="EBY4" s="625"/>
      <c r="EBZ4" s="625"/>
      <c r="ECA4" s="625"/>
      <c r="ECB4" s="625"/>
      <c r="ECC4" s="625"/>
      <c r="ECD4" s="625"/>
      <c r="ECE4" s="625"/>
      <c r="ECF4" s="625"/>
      <c r="ECG4" s="625"/>
      <c r="ECH4" s="625"/>
      <c r="ECI4" s="625"/>
      <c r="ECJ4" s="625"/>
      <c r="ECK4" s="625"/>
      <c r="ECL4" s="625"/>
      <c r="ECM4" s="625"/>
      <c r="ECN4" s="625"/>
      <c r="ECO4" s="625"/>
      <c r="ECP4" s="625"/>
      <c r="ECQ4" s="625"/>
      <c r="ECR4" s="625"/>
      <c r="ECS4" s="625"/>
      <c r="ECT4" s="625"/>
      <c r="ECU4" s="625"/>
      <c r="ECV4" s="625"/>
      <c r="ECW4" s="625"/>
      <c r="ECX4" s="625"/>
      <c r="ECY4" s="625"/>
      <c r="ECZ4" s="625"/>
      <c r="EDA4" s="625"/>
      <c r="EDB4" s="625"/>
      <c r="EDC4" s="625"/>
      <c r="EDD4" s="625"/>
      <c r="EDE4" s="625"/>
      <c r="EDF4" s="625"/>
      <c r="EDG4" s="625"/>
      <c r="EDH4" s="625"/>
      <c r="EDI4" s="625"/>
      <c r="EDJ4" s="625"/>
      <c r="EDK4" s="625"/>
      <c r="EDL4" s="625"/>
      <c r="EDM4" s="625"/>
      <c r="EDN4" s="625"/>
      <c r="EDO4" s="625"/>
      <c r="EDP4" s="625"/>
      <c r="EDQ4" s="625"/>
      <c r="EDR4" s="625"/>
      <c r="EDS4" s="625"/>
      <c r="EDT4" s="625"/>
      <c r="EDU4" s="625"/>
      <c r="EDV4" s="625"/>
      <c r="EDW4" s="625"/>
      <c r="EDX4" s="625"/>
      <c r="EDY4" s="625"/>
      <c r="EDZ4" s="625"/>
      <c r="EEA4" s="625"/>
      <c r="EEB4" s="625"/>
      <c r="EEC4" s="625"/>
      <c r="EED4" s="625"/>
      <c r="EEE4" s="625"/>
      <c r="EEF4" s="625"/>
      <c r="EEG4" s="625"/>
      <c r="EEH4" s="625"/>
      <c r="EEI4" s="625"/>
      <c r="EEJ4" s="625"/>
      <c r="EEK4" s="625"/>
      <c r="EEL4" s="625"/>
      <c r="EEM4" s="625"/>
      <c r="EEN4" s="625"/>
      <c r="EEO4" s="625"/>
      <c r="EEP4" s="625"/>
      <c r="EEQ4" s="625"/>
      <c r="EER4" s="625"/>
      <c r="EES4" s="625"/>
      <c r="EET4" s="625"/>
      <c r="EEU4" s="625"/>
      <c r="EEV4" s="625"/>
      <c r="EEW4" s="625"/>
      <c r="EEX4" s="625"/>
      <c r="EEY4" s="625"/>
      <c r="EEZ4" s="625"/>
      <c r="EFA4" s="625"/>
      <c r="EFB4" s="625"/>
      <c r="EFC4" s="625"/>
      <c r="EFD4" s="625"/>
      <c r="EFE4" s="625"/>
      <c r="EFF4" s="625"/>
      <c r="EFG4" s="625"/>
      <c r="EFH4" s="625"/>
      <c r="EFI4" s="625"/>
      <c r="EFJ4" s="625"/>
      <c r="EFK4" s="625"/>
      <c r="EFL4" s="625"/>
      <c r="EFM4" s="625"/>
      <c r="EFN4" s="625"/>
      <c r="EFO4" s="625"/>
      <c r="EFP4" s="625"/>
      <c r="EFQ4" s="625"/>
      <c r="EFR4" s="625"/>
      <c r="EFS4" s="625"/>
      <c r="EFT4" s="625"/>
      <c r="EFU4" s="625"/>
      <c r="EFV4" s="625"/>
      <c r="EFW4" s="625"/>
      <c r="EFX4" s="625"/>
      <c r="EFY4" s="625"/>
      <c r="EFZ4" s="625"/>
      <c r="EGA4" s="625"/>
      <c r="EGB4" s="625"/>
      <c r="EGC4" s="625"/>
      <c r="EGD4" s="625"/>
      <c r="EGE4" s="625"/>
      <c r="EGF4" s="625"/>
      <c r="EGG4" s="625"/>
      <c r="EGH4" s="625"/>
      <c r="EGI4" s="625"/>
      <c r="EGJ4" s="625"/>
      <c r="EGK4" s="625"/>
      <c r="EGL4" s="625"/>
      <c r="EGM4" s="625"/>
      <c r="EGN4" s="625"/>
      <c r="EGO4" s="625"/>
      <c r="EGP4" s="625"/>
      <c r="EGQ4" s="625"/>
      <c r="EGR4" s="625"/>
      <c r="EGS4" s="625"/>
      <c r="EGT4" s="625"/>
      <c r="EGU4" s="625"/>
      <c r="EGV4" s="625"/>
      <c r="EGW4" s="625"/>
      <c r="EGX4" s="625"/>
      <c r="EGY4" s="625"/>
      <c r="EGZ4" s="625"/>
      <c r="EHA4" s="625"/>
      <c r="EHB4" s="625"/>
      <c r="EHC4" s="625"/>
      <c r="EHD4" s="625"/>
      <c r="EHE4" s="625"/>
      <c r="EHF4" s="625"/>
      <c r="EHG4" s="625"/>
      <c r="EHH4" s="625"/>
      <c r="EHI4" s="625"/>
      <c r="EHJ4" s="625"/>
      <c r="EHK4" s="625"/>
      <c r="EHL4" s="625"/>
      <c r="EHM4" s="625"/>
      <c r="EHN4" s="625"/>
      <c r="EHO4" s="625"/>
      <c r="EHP4" s="625"/>
      <c r="EHQ4" s="625"/>
      <c r="EHR4" s="625"/>
      <c r="EHS4" s="625"/>
      <c r="EHT4" s="625"/>
      <c r="EHU4" s="625"/>
      <c r="EHV4" s="625"/>
      <c r="EHW4" s="625"/>
      <c r="EHX4" s="625"/>
      <c r="EHY4" s="625"/>
      <c r="EHZ4" s="625"/>
      <c r="EIA4" s="625"/>
      <c r="EIB4" s="625"/>
      <c r="EIC4" s="625"/>
      <c r="EID4" s="625"/>
      <c r="EIE4" s="625"/>
      <c r="EIF4" s="625"/>
      <c r="EIG4" s="625"/>
      <c r="EIH4" s="625"/>
      <c r="EII4" s="625"/>
      <c r="EIJ4" s="625"/>
      <c r="EIK4" s="625"/>
      <c r="EIL4" s="625"/>
      <c r="EIM4" s="625"/>
      <c r="EIN4" s="625"/>
      <c r="EIO4" s="625"/>
      <c r="EIP4" s="625"/>
      <c r="EIQ4" s="625"/>
      <c r="EIR4" s="625"/>
      <c r="EIS4" s="625"/>
      <c r="EIT4" s="625"/>
      <c r="EIU4" s="625"/>
      <c r="EIV4" s="625"/>
      <c r="EIW4" s="625"/>
      <c r="EIX4" s="625"/>
      <c r="EIY4" s="625"/>
      <c r="EIZ4" s="625"/>
      <c r="EJA4" s="625"/>
      <c r="EJB4" s="625"/>
      <c r="EJC4" s="625"/>
      <c r="EJD4" s="625"/>
      <c r="EJE4" s="625"/>
      <c r="EJF4" s="625"/>
      <c r="EJG4" s="625"/>
      <c r="EJH4" s="625"/>
      <c r="EJI4" s="625"/>
      <c r="EJJ4" s="625"/>
      <c r="EJK4" s="625"/>
      <c r="EJL4" s="625"/>
      <c r="EJM4" s="625"/>
      <c r="EJN4" s="625"/>
      <c r="EJO4" s="625"/>
      <c r="EJP4" s="625"/>
      <c r="EJQ4" s="625"/>
      <c r="EJR4" s="625"/>
      <c r="EJS4" s="625"/>
      <c r="EJT4" s="625"/>
      <c r="EJU4" s="625"/>
      <c r="EJV4" s="625"/>
      <c r="EJW4" s="625"/>
      <c r="EJX4" s="625"/>
      <c r="EJY4" s="625"/>
      <c r="EJZ4" s="625"/>
      <c r="EKA4" s="625"/>
      <c r="EKB4" s="625"/>
      <c r="EKC4" s="625"/>
      <c r="EKD4" s="625"/>
      <c r="EKE4" s="625"/>
      <c r="EKF4" s="625"/>
      <c r="EKG4" s="625"/>
      <c r="EKH4" s="625"/>
      <c r="EKI4" s="625"/>
      <c r="EKJ4" s="625"/>
      <c r="EKK4" s="625"/>
      <c r="EKL4" s="625"/>
      <c r="EKM4" s="625"/>
      <c r="EKN4" s="625"/>
      <c r="EKO4" s="625"/>
      <c r="EKP4" s="625"/>
      <c r="EKQ4" s="625"/>
      <c r="EKR4" s="625"/>
      <c r="EKS4" s="625"/>
      <c r="EKT4" s="625"/>
      <c r="EKU4" s="625"/>
      <c r="EKV4" s="625"/>
      <c r="EKW4" s="625"/>
      <c r="EKX4" s="625"/>
      <c r="EKY4" s="625"/>
      <c r="EKZ4" s="625"/>
      <c r="ELA4" s="625"/>
      <c r="ELB4" s="625"/>
      <c r="ELC4" s="625"/>
      <c r="ELD4" s="625"/>
      <c r="ELE4" s="625"/>
      <c r="ELF4" s="625"/>
      <c r="ELG4" s="625"/>
      <c r="ELH4" s="625"/>
      <c r="ELI4" s="625"/>
      <c r="ELJ4" s="625"/>
      <c r="ELK4" s="625"/>
      <c r="ELL4" s="625"/>
      <c r="ELM4" s="625"/>
      <c r="ELN4" s="625"/>
      <c r="ELO4" s="625"/>
      <c r="ELP4" s="625"/>
      <c r="ELQ4" s="625"/>
      <c r="ELR4" s="625"/>
      <c r="ELS4" s="625"/>
      <c r="ELT4" s="625"/>
      <c r="ELU4" s="625"/>
      <c r="ELV4" s="625"/>
      <c r="ELW4" s="625"/>
      <c r="ELX4" s="625"/>
      <c r="ELY4" s="625"/>
      <c r="ELZ4" s="625"/>
      <c r="EMA4" s="625"/>
      <c r="EMB4" s="625"/>
      <c r="EMC4" s="625"/>
      <c r="EMD4" s="625"/>
      <c r="EME4" s="625"/>
      <c r="EMF4" s="625"/>
      <c r="EMG4" s="625"/>
      <c r="EMH4" s="625"/>
      <c r="EMI4" s="625"/>
      <c r="EMJ4" s="625"/>
      <c r="EMK4" s="625"/>
      <c r="EML4" s="625"/>
      <c r="EMM4" s="625"/>
      <c r="EMN4" s="625"/>
      <c r="EMO4" s="625"/>
      <c r="EMP4" s="625"/>
      <c r="EMQ4" s="625"/>
      <c r="EMR4" s="625"/>
      <c r="EMS4" s="625"/>
      <c r="EMT4" s="625"/>
      <c r="EMU4" s="625"/>
      <c r="EMV4" s="625"/>
      <c r="EMW4" s="625"/>
      <c r="EMX4" s="625"/>
      <c r="EMY4" s="625"/>
      <c r="EMZ4" s="625"/>
      <c r="ENA4" s="625"/>
      <c r="ENB4" s="625"/>
      <c r="ENC4" s="625"/>
      <c r="END4" s="625"/>
      <c r="ENE4" s="625"/>
      <c r="ENF4" s="625"/>
      <c r="ENG4" s="625"/>
      <c r="ENH4" s="625"/>
      <c r="ENI4" s="625"/>
      <c r="ENJ4" s="625"/>
      <c r="ENK4" s="625"/>
      <c r="ENL4" s="625"/>
      <c r="ENM4" s="625"/>
      <c r="ENN4" s="625"/>
      <c r="ENO4" s="625"/>
      <c r="ENP4" s="625"/>
      <c r="ENQ4" s="625"/>
      <c r="ENR4" s="625"/>
      <c r="ENS4" s="625"/>
      <c r="ENT4" s="625"/>
      <c r="ENU4" s="625"/>
      <c r="ENV4" s="625"/>
      <c r="ENW4" s="625"/>
      <c r="ENX4" s="625"/>
      <c r="ENY4" s="625"/>
      <c r="ENZ4" s="625"/>
      <c r="EOA4" s="625"/>
      <c r="EOB4" s="625"/>
      <c r="EOC4" s="625"/>
      <c r="EOD4" s="625"/>
      <c r="EOE4" s="625"/>
      <c r="EOF4" s="625"/>
      <c r="EOG4" s="625"/>
      <c r="EOH4" s="625"/>
      <c r="EOI4" s="625"/>
      <c r="EOJ4" s="625"/>
      <c r="EOK4" s="625"/>
      <c r="EOL4" s="625"/>
      <c r="EOM4" s="625"/>
      <c r="EON4" s="625"/>
      <c r="EOO4" s="625"/>
      <c r="EOP4" s="625"/>
      <c r="EOQ4" s="625"/>
      <c r="EOR4" s="625"/>
      <c r="EOS4" s="625"/>
      <c r="EOT4" s="625"/>
      <c r="EOU4" s="625"/>
      <c r="EOV4" s="625"/>
      <c r="EOW4" s="625"/>
      <c r="EOX4" s="625"/>
      <c r="EOY4" s="625"/>
      <c r="EOZ4" s="625"/>
      <c r="EPA4" s="625"/>
      <c r="EPB4" s="625"/>
      <c r="EPC4" s="625"/>
      <c r="EPD4" s="625"/>
      <c r="EPE4" s="625"/>
      <c r="EPF4" s="625"/>
      <c r="EPG4" s="625"/>
      <c r="EPH4" s="625"/>
      <c r="EPI4" s="625"/>
      <c r="EPJ4" s="625"/>
      <c r="EPK4" s="625"/>
      <c r="EPL4" s="625"/>
      <c r="EPM4" s="625"/>
      <c r="EPN4" s="625"/>
      <c r="EPO4" s="625"/>
      <c r="EPP4" s="625"/>
      <c r="EPQ4" s="625"/>
      <c r="EPR4" s="625"/>
      <c r="EPS4" s="625"/>
      <c r="EPT4" s="625"/>
      <c r="EPU4" s="625"/>
      <c r="EPV4" s="625"/>
      <c r="EPW4" s="625"/>
      <c r="EPX4" s="625"/>
      <c r="EPY4" s="625"/>
      <c r="EPZ4" s="625"/>
      <c r="EQA4" s="625"/>
      <c r="EQB4" s="625"/>
      <c r="EQC4" s="625"/>
      <c r="EQD4" s="625"/>
      <c r="EQE4" s="625"/>
      <c r="EQF4" s="625"/>
      <c r="EQG4" s="625"/>
      <c r="EQH4" s="625"/>
      <c r="EQI4" s="625"/>
      <c r="EQJ4" s="625"/>
      <c r="EQK4" s="625"/>
      <c r="EQL4" s="625"/>
      <c r="EQM4" s="625"/>
      <c r="EQN4" s="625"/>
      <c r="EQO4" s="625"/>
      <c r="EQP4" s="625"/>
      <c r="EQQ4" s="625"/>
      <c r="EQR4" s="625"/>
      <c r="EQS4" s="625"/>
      <c r="EQT4" s="625"/>
      <c r="EQU4" s="625"/>
      <c r="EQV4" s="625"/>
      <c r="EQW4" s="625"/>
      <c r="EQX4" s="625"/>
      <c r="EQY4" s="625"/>
      <c r="EQZ4" s="625"/>
      <c r="ERA4" s="625"/>
      <c r="ERB4" s="625"/>
      <c r="ERC4" s="625"/>
      <c r="ERD4" s="625"/>
      <c r="ERE4" s="625"/>
      <c r="ERF4" s="625"/>
      <c r="ERG4" s="625"/>
      <c r="ERH4" s="625"/>
      <c r="ERI4" s="625"/>
      <c r="ERJ4" s="625"/>
      <c r="ERK4" s="625"/>
      <c r="ERL4" s="625"/>
      <c r="ERM4" s="625"/>
      <c r="ERN4" s="625"/>
      <c r="ERO4" s="625"/>
      <c r="ERP4" s="625"/>
      <c r="ERQ4" s="625"/>
      <c r="ERR4" s="625"/>
      <c r="ERS4" s="625"/>
      <c r="ERT4" s="625"/>
      <c r="ERU4" s="625"/>
      <c r="ERV4" s="625"/>
      <c r="ERW4" s="625"/>
      <c r="ERX4" s="625"/>
      <c r="ERY4" s="625"/>
      <c r="ERZ4" s="625"/>
      <c r="ESA4" s="625"/>
      <c r="ESB4" s="625"/>
      <c r="ESC4" s="625"/>
      <c r="ESD4" s="625"/>
      <c r="ESE4" s="625"/>
      <c r="ESF4" s="625"/>
      <c r="ESG4" s="625"/>
      <c r="ESH4" s="625"/>
      <c r="ESI4" s="625"/>
      <c r="ESJ4" s="625"/>
      <c r="ESK4" s="625"/>
      <c r="ESL4" s="625"/>
      <c r="ESM4" s="625"/>
      <c r="ESN4" s="625"/>
      <c r="ESO4" s="625"/>
      <c r="ESP4" s="625"/>
      <c r="ESQ4" s="625"/>
      <c r="ESR4" s="625"/>
      <c r="ESS4" s="625"/>
      <c r="EST4" s="625"/>
      <c r="ESU4" s="625"/>
      <c r="ESV4" s="625"/>
      <c r="ESW4" s="625"/>
      <c r="ESX4" s="625"/>
      <c r="ESY4" s="625"/>
      <c r="ESZ4" s="625"/>
      <c r="ETA4" s="625"/>
      <c r="ETB4" s="625"/>
      <c r="ETC4" s="625"/>
      <c r="ETD4" s="625"/>
      <c r="ETE4" s="625"/>
      <c r="ETF4" s="625"/>
      <c r="ETG4" s="625"/>
      <c r="ETH4" s="625"/>
      <c r="ETI4" s="625"/>
      <c r="ETJ4" s="625"/>
      <c r="ETK4" s="625"/>
      <c r="ETL4" s="625"/>
      <c r="ETM4" s="625"/>
      <c r="ETN4" s="625"/>
      <c r="ETO4" s="625"/>
      <c r="ETP4" s="625"/>
      <c r="ETQ4" s="625"/>
      <c r="ETR4" s="625"/>
      <c r="ETS4" s="625"/>
      <c r="ETT4" s="625"/>
      <c r="ETU4" s="625"/>
      <c r="ETV4" s="625"/>
      <c r="ETW4" s="625"/>
      <c r="ETX4" s="625"/>
      <c r="ETY4" s="625"/>
      <c r="ETZ4" s="625"/>
      <c r="EUA4" s="625"/>
      <c r="EUB4" s="625"/>
      <c r="EUC4" s="625"/>
      <c r="EUD4" s="625"/>
      <c r="EUE4" s="625"/>
      <c r="EUF4" s="625"/>
      <c r="EUG4" s="625"/>
      <c r="EUH4" s="625"/>
      <c r="EUI4" s="625"/>
      <c r="EUJ4" s="625"/>
      <c r="EUK4" s="625"/>
      <c r="EUL4" s="625"/>
      <c r="EUM4" s="625"/>
      <c r="EUN4" s="625"/>
      <c r="EUO4" s="625"/>
      <c r="EUP4" s="625"/>
      <c r="EUQ4" s="625"/>
      <c r="EUR4" s="625"/>
      <c r="EUS4" s="625"/>
      <c r="EUT4" s="625"/>
      <c r="EUU4" s="625"/>
      <c r="EUV4" s="625"/>
      <c r="EUW4" s="625"/>
      <c r="EUX4" s="625"/>
      <c r="EUY4" s="625"/>
      <c r="EUZ4" s="625"/>
      <c r="EVA4" s="625"/>
      <c r="EVB4" s="625"/>
      <c r="EVC4" s="625"/>
      <c r="EVD4" s="625"/>
      <c r="EVE4" s="625"/>
      <c r="EVF4" s="625"/>
      <c r="EVG4" s="625"/>
      <c r="EVH4" s="625"/>
      <c r="EVI4" s="625"/>
      <c r="EVJ4" s="625"/>
      <c r="EVK4" s="625"/>
      <c r="EVL4" s="625"/>
      <c r="EVM4" s="625"/>
      <c r="EVN4" s="625"/>
      <c r="EVO4" s="625"/>
      <c r="EVP4" s="625"/>
      <c r="EVQ4" s="625"/>
      <c r="EVR4" s="625"/>
      <c r="EVS4" s="625"/>
      <c r="EVT4" s="625"/>
      <c r="EVU4" s="625"/>
      <c r="EVV4" s="625"/>
      <c r="EVW4" s="625"/>
      <c r="EVX4" s="625"/>
      <c r="EVY4" s="625"/>
      <c r="EVZ4" s="625"/>
      <c r="EWA4" s="625"/>
      <c r="EWB4" s="625"/>
      <c r="EWC4" s="625"/>
      <c r="EWD4" s="625"/>
      <c r="EWE4" s="625"/>
      <c r="EWF4" s="625"/>
      <c r="EWG4" s="625"/>
      <c r="EWH4" s="625"/>
      <c r="EWI4" s="625"/>
      <c r="EWJ4" s="625"/>
      <c r="EWK4" s="625"/>
      <c r="EWL4" s="625"/>
      <c r="EWM4" s="625"/>
      <c r="EWN4" s="625"/>
      <c r="EWO4" s="625"/>
      <c r="EWP4" s="625"/>
      <c r="EWQ4" s="625"/>
      <c r="EWR4" s="625"/>
      <c r="EWS4" s="625"/>
      <c r="EWT4" s="625"/>
      <c r="EWU4" s="625"/>
      <c r="EWV4" s="625"/>
      <c r="EWW4" s="625"/>
      <c r="EWX4" s="625"/>
      <c r="EWY4" s="625"/>
      <c r="EWZ4" s="625"/>
      <c r="EXA4" s="625"/>
      <c r="EXB4" s="625"/>
      <c r="EXC4" s="625"/>
      <c r="EXD4" s="625"/>
      <c r="EXE4" s="625"/>
      <c r="EXF4" s="625"/>
      <c r="EXG4" s="625"/>
      <c r="EXH4" s="625"/>
      <c r="EXI4" s="625"/>
      <c r="EXJ4" s="625"/>
      <c r="EXK4" s="625"/>
      <c r="EXL4" s="625"/>
      <c r="EXM4" s="625"/>
      <c r="EXN4" s="625"/>
      <c r="EXO4" s="625"/>
      <c r="EXP4" s="625"/>
      <c r="EXQ4" s="625"/>
      <c r="EXR4" s="625"/>
      <c r="EXS4" s="625"/>
      <c r="EXT4" s="625"/>
      <c r="EXU4" s="625"/>
      <c r="EXV4" s="625"/>
      <c r="EXW4" s="625"/>
      <c r="EXX4" s="625"/>
      <c r="EXY4" s="625"/>
      <c r="EXZ4" s="625"/>
      <c r="EYA4" s="625"/>
      <c r="EYB4" s="625"/>
      <c r="EYC4" s="625"/>
      <c r="EYD4" s="625"/>
      <c r="EYE4" s="625"/>
      <c r="EYF4" s="625"/>
      <c r="EYG4" s="625"/>
      <c r="EYH4" s="625"/>
      <c r="EYI4" s="625"/>
      <c r="EYJ4" s="625"/>
      <c r="EYK4" s="625"/>
      <c r="EYL4" s="625"/>
      <c r="EYM4" s="625"/>
      <c r="EYN4" s="625"/>
      <c r="EYO4" s="625"/>
      <c r="EYP4" s="625"/>
      <c r="EYQ4" s="625"/>
      <c r="EYR4" s="625"/>
      <c r="EYS4" s="625"/>
      <c r="EYT4" s="625"/>
      <c r="EYU4" s="625"/>
      <c r="EYV4" s="625"/>
      <c r="EYW4" s="625"/>
      <c r="EYX4" s="625"/>
      <c r="EYY4" s="625"/>
      <c r="EYZ4" s="625"/>
      <c r="EZA4" s="625"/>
      <c r="EZB4" s="625"/>
      <c r="EZC4" s="625"/>
      <c r="EZD4" s="625"/>
      <c r="EZE4" s="625"/>
      <c r="EZF4" s="625"/>
      <c r="EZG4" s="625"/>
      <c r="EZH4" s="625"/>
      <c r="EZI4" s="625"/>
      <c r="EZJ4" s="625"/>
      <c r="EZK4" s="625"/>
      <c r="EZL4" s="625"/>
      <c r="EZM4" s="625"/>
      <c r="EZN4" s="625"/>
      <c r="EZO4" s="625"/>
      <c r="EZP4" s="625"/>
      <c r="EZQ4" s="625"/>
      <c r="EZR4" s="625"/>
      <c r="EZS4" s="625"/>
      <c r="EZT4" s="625"/>
      <c r="EZU4" s="625"/>
      <c r="EZV4" s="625"/>
      <c r="EZW4" s="625"/>
      <c r="EZX4" s="625"/>
      <c r="EZY4" s="625"/>
      <c r="EZZ4" s="625"/>
      <c r="FAA4" s="625"/>
      <c r="FAB4" s="625"/>
      <c r="FAC4" s="625"/>
      <c r="FAD4" s="625"/>
      <c r="FAE4" s="625"/>
      <c r="FAF4" s="625"/>
      <c r="FAG4" s="625"/>
      <c r="FAH4" s="625"/>
      <c r="FAI4" s="625"/>
      <c r="FAJ4" s="625"/>
      <c r="FAK4" s="625"/>
      <c r="FAL4" s="625"/>
      <c r="FAM4" s="625"/>
      <c r="FAN4" s="625"/>
      <c r="FAO4" s="625"/>
      <c r="FAP4" s="625"/>
      <c r="FAQ4" s="625"/>
      <c r="FAR4" s="625"/>
      <c r="FAS4" s="625"/>
      <c r="FAT4" s="625"/>
      <c r="FAU4" s="625"/>
      <c r="FAV4" s="625"/>
      <c r="FAW4" s="625"/>
      <c r="FAX4" s="625"/>
      <c r="FAY4" s="625"/>
      <c r="FAZ4" s="625"/>
      <c r="FBA4" s="625"/>
      <c r="FBB4" s="625"/>
      <c r="FBC4" s="625"/>
      <c r="FBD4" s="625"/>
      <c r="FBE4" s="625"/>
      <c r="FBF4" s="625"/>
      <c r="FBG4" s="625"/>
      <c r="FBH4" s="625"/>
      <c r="FBI4" s="625"/>
      <c r="FBJ4" s="625"/>
      <c r="FBK4" s="625"/>
      <c r="FBL4" s="625"/>
      <c r="FBM4" s="625"/>
      <c r="FBN4" s="625"/>
      <c r="FBO4" s="625"/>
      <c r="FBP4" s="625"/>
      <c r="FBQ4" s="625"/>
      <c r="FBR4" s="625"/>
      <c r="FBS4" s="625"/>
      <c r="FBT4" s="625"/>
      <c r="FBU4" s="625"/>
      <c r="FBV4" s="625"/>
      <c r="FBW4" s="625"/>
      <c r="FBX4" s="625"/>
      <c r="FBY4" s="625"/>
      <c r="FBZ4" s="625"/>
      <c r="FCA4" s="625"/>
      <c r="FCB4" s="625"/>
      <c r="FCC4" s="625"/>
      <c r="FCD4" s="625"/>
      <c r="FCE4" s="625"/>
      <c r="FCF4" s="625"/>
      <c r="FCG4" s="625"/>
      <c r="FCH4" s="625"/>
      <c r="FCI4" s="625"/>
      <c r="FCJ4" s="625"/>
      <c r="FCK4" s="625"/>
      <c r="FCL4" s="625"/>
      <c r="FCM4" s="625"/>
      <c r="FCN4" s="625"/>
      <c r="FCO4" s="625"/>
      <c r="FCP4" s="625"/>
      <c r="FCQ4" s="625"/>
      <c r="FCR4" s="625"/>
      <c r="FCS4" s="625"/>
      <c r="FCT4" s="625"/>
      <c r="FCU4" s="625"/>
      <c r="FCV4" s="625"/>
      <c r="FCW4" s="625"/>
      <c r="FCX4" s="625"/>
      <c r="FCY4" s="625"/>
      <c r="FCZ4" s="625"/>
      <c r="FDA4" s="625"/>
      <c r="FDB4" s="625"/>
      <c r="FDC4" s="625"/>
      <c r="FDD4" s="625"/>
      <c r="FDE4" s="625"/>
      <c r="FDF4" s="625"/>
      <c r="FDG4" s="625"/>
      <c r="FDH4" s="625"/>
      <c r="FDI4" s="625"/>
      <c r="FDJ4" s="625"/>
      <c r="FDK4" s="625"/>
      <c r="FDL4" s="625"/>
      <c r="FDM4" s="625"/>
      <c r="FDN4" s="625"/>
      <c r="FDO4" s="625"/>
      <c r="FDP4" s="625"/>
      <c r="FDQ4" s="625"/>
      <c r="FDR4" s="625"/>
      <c r="FDS4" s="625"/>
      <c r="FDT4" s="625"/>
      <c r="FDU4" s="625"/>
      <c r="FDV4" s="625"/>
      <c r="FDW4" s="625"/>
      <c r="FDX4" s="625"/>
      <c r="FDY4" s="625"/>
      <c r="FDZ4" s="625"/>
      <c r="FEA4" s="625"/>
      <c r="FEB4" s="625"/>
      <c r="FEC4" s="625"/>
      <c r="FED4" s="625"/>
      <c r="FEE4" s="625"/>
      <c r="FEF4" s="625"/>
      <c r="FEG4" s="625"/>
      <c r="FEH4" s="625"/>
      <c r="FEI4" s="625"/>
      <c r="FEJ4" s="625"/>
      <c r="FEK4" s="625"/>
      <c r="FEL4" s="625"/>
      <c r="FEM4" s="625"/>
      <c r="FEN4" s="625"/>
      <c r="FEO4" s="625"/>
      <c r="FEP4" s="625"/>
      <c r="FEQ4" s="625"/>
      <c r="FER4" s="625"/>
      <c r="FES4" s="625"/>
      <c r="FET4" s="625"/>
      <c r="FEU4" s="625"/>
      <c r="FEV4" s="625"/>
      <c r="FEW4" s="625"/>
      <c r="FEX4" s="625"/>
      <c r="FEY4" s="625"/>
      <c r="FEZ4" s="625"/>
      <c r="FFA4" s="625"/>
      <c r="FFB4" s="625"/>
      <c r="FFC4" s="625"/>
      <c r="FFD4" s="625"/>
      <c r="FFE4" s="625"/>
      <c r="FFF4" s="625"/>
      <c r="FFG4" s="625"/>
      <c r="FFH4" s="625"/>
      <c r="FFI4" s="625"/>
      <c r="FFJ4" s="625"/>
      <c r="FFK4" s="625"/>
      <c r="FFL4" s="625"/>
      <c r="FFM4" s="625"/>
      <c r="FFN4" s="625"/>
      <c r="FFO4" s="625"/>
      <c r="FFP4" s="625"/>
      <c r="FFQ4" s="625"/>
      <c r="FFR4" s="625"/>
      <c r="FFS4" s="625"/>
      <c r="FFT4" s="625"/>
      <c r="FFU4" s="625"/>
      <c r="FFV4" s="625"/>
      <c r="FFW4" s="625"/>
      <c r="FFX4" s="625"/>
      <c r="FFY4" s="625"/>
      <c r="FFZ4" s="625"/>
      <c r="FGA4" s="625"/>
      <c r="FGB4" s="625"/>
      <c r="FGC4" s="625"/>
      <c r="FGD4" s="625"/>
      <c r="FGE4" s="625"/>
      <c r="FGF4" s="625"/>
      <c r="FGG4" s="625"/>
      <c r="FGH4" s="625"/>
      <c r="FGI4" s="625"/>
      <c r="FGJ4" s="625"/>
      <c r="FGK4" s="625"/>
      <c r="FGL4" s="625"/>
      <c r="FGM4" s="625"/>
      <c r="FGN4" s="625"/>
      <c r="FGO4" s="625"/>
      <c r="FGP4" s="625"/>
      <c r="FGQ4" s="625"/>
      <c r="FGR4" s="625"/>
      <c r="FGS4" s="625"/>
      <c r="FGT4" s="625"/>
      <c r="FGU4" s="625"/>
      <c r="FGV4" s="625"/>
      <c r="FGW4" s="625"/>
      <c r="FGX4" s="625"/>
      <c r="FGY4" s="625"/>
      <c r="FGZ4" s="625"/>
      <c r="FHA4" s="625"/>
      <c r="FHB4" s="625"/>
      <c r="FHC4" s="625"/>
      <c r="FHD4" s="625"/>
      <c r="FHE4" s="625"/>
      <c r="FHF4" s="625"/>
      <c r="FHG4" s="625"/>
      <c r="FHH4" s="625"/>
      <c r="FHI4" s="625"/>
      <c r="FHJ4" s="625"/>
      <c r="FHK4" s="625"/>
      <c r="FHL4" s="625"/>
      <c r="FHM4" s="625"/>
      <c r="FHN4" s="625"/>
      <c r="FHO4" s="625"/>
      <c r="FHP4" s="625"/>
      <c r="FHQ4" s="625"/>
      <c r="FHR4" s="625"/>
      <c r="FHS4" s="625"/>
      <c r="FHT4" s="625"/>
      <c r="FHU4" s="625"/>
      <c r="FHV4" s="625"/>
      <c r="FHW4" s="625"/>
      <c r="FHX4" s="625"/>
      <c r="FHY4" s="625"/>
      <c r="FHZ4" s="625"/>
      <c r="FIA4" s="625"/>
      <c r="FIB4" s="625"/>
      <c r="FIC4" s="625"/>
      <c r="FID4" s="625"/>
      <c r="FIE4" s="625"/>
      <c r="FIF4" s="625"/>
      <c r="FIG4" s="625"/>
      <c r="FIH4" s="625"/>
      <c r="FII4" s="625"/>
      <c r="FIJ4" s="625"/>
      <c r="FIK4" s="625"/>
      <c r="FIL4" s="625"/>
      <c r="FIM4" s="625"/>
      <c r="FIN4" s="625"/>
      <c r="FIO4" s="625"/>
      <c r="FIP4" s="625"/>
      <c r="FIQ4" s="625"/>
      <c r="FIR4" s="625"/>
      <c r="FIS4" s="625"/>
      <c r="FIT4" s="625"/>
      <c r="FIU4" s="625"/>
      <c r="FIV4" s="625"/>
      <c r="FIW4" s="625"/>
      <c r="FIX4" s="625"/>
      <c r="FIY4" s="625"/>
      <c r="FIZ4" s="625"/>
      <c r="FJA4" s="625"/>
      <c r="FJB4" s="625"/>
      <c r="FJC4" s="625"/>
      <c r="FJD4" s="625"/>
      <c r="FJE4" s="625"/>
      <c r="FJF4" s="625"/>
      <c r="FJG4" s="625"/>
      <c r="FJH4" s="625"/>
      <c r="FJI4" s="625"/>
      <c r="FJJ4" s="625"/>
      <c r="FJK4" s="625"/>
      <c r="FJL4" s="625"/>
      <c r="FJM4" s="625"/>
      <c r="FJN4" s="625"/>
      <c r="FJO4" s="625"/>
      <c r="FJP4" s="625"/>
      <c r="FJQ4" s="625"/>
      <c r="FJR4" s="625"/>
      <c r="FJS4" s="625"/>
      <c r="FJT4" s="625"/>
      <c r="FJU4" s="625"/>
      <c r="FJV4" s="625"/>
      <c r="FJW4" s="625"/>
      <c r="FJX4" s="625"/>
      <c r="FJY4" s="625"/>
      <c r="FJZ4" s="625"/>
      <c r="FKA4" s="625"/>
      <c r="FKB4" s="625"/>
      <c r="FKC4" s="625"/>
      <c r="FKD4" s="625"/>
      <c r="FKE4" s="625"/>
      <c r="FKF4" s="625"/>
      <c r="FKG4" s="625"/>
      <c r="FKH4" s="625"/>
      <c r="FKI4" s="625"/>
      <c r="FKJ4" s="625"/>
      <c r="FKK4" s="625"/>
      <c r="FKL4" s="625"/>
      <c r="FKM4" s="625"/>
      <c r="FKN4" s="625"/>
      <c r="FKO4" s="625"/>
      <c r="FKP4" s="625"/>
      <c r="FKQ4" s="625"/>
      <c r="FKR4" s="625"/>
      <c r="FKS4" s="625"/>
      <c r="FKT4" s="625"/>
      <c r="FKU4" s="625"/>
      <c r="FKV4" s="625"/>
      <c r="FKW4" s="625"/>
      <c r="FKX4" s="625"/>
      <c r="FKY4" s="625"/>
      <c r="FKZ4" s="625"/>
      <c r="FLA4" s="625"/>
      <c r="FLB4" s="625"/>
      <c r="FLC4" s="625"/>
      <c r="FLD4" s="625"/>
      <c r="FLE4" s="625"/>
      <c r="FLF4" s="625"/>
      <c r="FLG4" s="625"/>
      <c r="FLH4" s="625"/>
      <c r="FLI4" s="625"/>
      <c r="FLJ4" s="625"/>
      <c r="FLK4" s="625"/>
      <c r="FLL4" s="625"/>
      <c r="FLM4" s="625"/>
      <c r="FLN4" s="625"/>
      <c r="FLO4" s="625"/>
      <c r="FLP4" s="625"/>
      <c r="FLQ4" s="625"/>
      <c r="FLR4" s="625"/>
      <c r="FLS4" s="625"/>
      <c r="FLT4" s="625"/>
      <c r="FLU4" s="625"/>
      <c r="FLV4" s="625"/>
      <c r="FLW4" s="625"/>
      <c r="FLX4" s="625"/>
      <c r="FLY4" s="625"/>
      <c r="FLZ4" s="625"/>
      <c r="FMA4" s="625"/>
      <c r="FMB4" s="625"/>
      <c r="FMC4" s="625"/>
      <c r="FMD4" s="625"/>
      <c r="FME4" s="625"/>
      <c r="FMF4" s="625"/>
      <c r="FMG4" s="625"/>
      <c r="FMH4" s="625"/>
      <c r="FMI4" s="625"/>
      <c r="FMJ4" s="625"/>
      <c r="FMK4" s="625"/>
      <c r="FML4" s="625"/>
      <c r="FMM4" s="625"/>
      <c r="FMN4" s="625"/>
      <c r="FMO4" s="625"/>
      <c r="FMP4" s="625"/>
      <c r="FMQ4" s="625"/>
      <c r="FMR4" s="625"/>
      <c r="FMS4" s="625"/>
      <c r="FMT4" s="625"/>
      <c r="FMU4" s="625"/>
      <c r="FMV4" s="625"/>
      <c r="FMW4" s="625"/>
      <c r="FMX4" s="625"/>
      <c r="FMY4" s="625"/>
      <c r="FMZ4" s="625"/>
      <c r="FNA4" s="625"/>
      <c r="FNB4" s="625"/>
      <c r="FNC4" s="625"/>
      <c r="FND4" s="625"/>
      <c r="FNE4" s="625"/>
      <c r="FNF4" s="625"/>
      <c r="FNG4" s="625"/>
      <c r="FNH4" s="625"/>
      <c r="FNI4" s="625"/>
      <c r="FNJ4" s="625"/>
      <c r="FNK4" s="625"/>
      <c r="FNL4" s="625"/>
      <c r="FNM4" s="625"/>
      <c r="FNN4" s="625"/>
      <c r="FNO4" s="625"/>
      <c r="FNP4" s="625"/>
      <c r="FNQ4" s="625"/>
      <c r="FNR4" s="625"/>
      <c r="FNS4" s="625"/>
      <c r="FNT4" s="625"/>
      <c r="FNU4" s="625"/>
      <c r="FNV4" s="625"/>
      <c r="FNW4" s="625"/>
      <c r="FNX4" s="625"/>
      <c r="FNY4" s="625"/>
      <c r="FNZ4" s="625"/>
      <c r="FOA4" s="625"/>
      <c r="FOB4" s="625"/>
      <c r="FOC4" s="625"/>
      <c r="FOD4" s="625"/>
      <c r="FOE4" s="625"/>
      <c r="FOF4" s="625"/>
      <c r="FOG4" s="625"/>
      <c r="FOH4" s="625"/>
      <c r="FOI4" s="625"/>
      <c r="FOJ4" s="625"/>
      <c r="FOK4" s="625"/>
      <c r="FOL4" s="625"/>
      <c r="FOM4" s="625"/>
      <c r="FON4" s="625"/>
      <c r="FOO4" s="625"/>
      <c r="FOP4" s="625"/>
      <c r="FOQ4" s="625"/>
      <c r="FOR4" s="625"/>
      <c r="FOS4" s="625"/>
      <c r="FOT4" s="625"/>
      <c r="FOU4" s="625"/>
      <c r="FOV4" s="625"/>
      <c r="FOW4" s="625"/>
      <c r="FOX4" s="625"/>
      <c r="FOY4" s="625"/>
      <c r="FOZ4" s="625"/>
      <c r="FPA4" s="625"/>
      <c r="FPB4" s="625"/>
      <c r="FPC4" s="625"/>
      <c r="FPD4" s="625"/>
      <c r="FPE4" s="625"/>
      <c r="FPF4" s="625"/>
      <c r="FPG4" s="625"/>
      <c r="FPH4" s="625"/>
      <c r="FPI4" s="625"/>
      <c r="FPJ4" s="625"/>
      <c r="FPK4" s="625"/>
      <c r="FPL4" s="625"/>
      <c r="FPM4" s="625"/>
      <c r="FPN4" s="625"/>
      <c r="FPO4" s="625"/>
      <c r="FPP4" s="625"/>
      <c r="FPQ4" s="625"/>
      <c r="FPR4" s="625"/>
      <c r="FPS4" s="625"/>
      <c r="FPT4" s="625"/>
      <c r="FPU4" s="625"/>
      <c r="FPV4" s="625"/>
      <c r="FPW4" s="625"/>
      <c r="FPX4" s="625"/>
      <c r="FPY4" s="625"/>
      <c r="FPZ4" s="625"/>
      <c r="FQA4" s="625"/>
      <c r="FQB4" s="625"/>
      <c r="FQC4" s="625"/>
      <c r="FQD4" s="625"/>
      <c r="FQE4" s="625"/>
      <c r="FQF4" s="625"/>
      <c r="FQG4" s="625"/>
      <c r="FQH4" s="625"/>
      <c r="FQI4" s="625"/>
      <c r="FQJ4" s="625"/>
      <c r="FQK4" s="625"/>
      <c r="FQL4" s="625"/>
      <c r="FQM4" s="625"/>
      <c r="FQN4" s="625"/>
      <c r="FQO4" s="625"/>
      <c r="FQP4" s="625"/>
      <c r="FQQ4" s="625"/>
      <c r="FQR4" s="625"/>
      <c r="FQS4" s="625"/>
      <c r="FQT4" s="625"/>
      <c r="FQU4" s="625"/>
      <c r="FQV4" s="625"/>
      <c r="FQW4" s="625"/>
      <c r="FQX4" s="625"/>
      <c r="FQY4" s="625"/>
      <c r="FQZ4" s="625"/>
      <c r="FRA4" s="625"/>
      <c r="FRB4" s="625"/>
      <c r="FRC4" s="625"/>
      <c r="FRD4" s="625"/>
      <c r="FRE4" s="625"/>
      <c r="FRF4" s="625"/>
      <c r="FRG4" s="625"/>
      <c r="FRH4" s="625"/>
      <c r="FRI4" s="625"/>
      <c r="FRJ4" s="625"/>
      <c r="FRK4" s="625"/>
      <c r="FRL4" s="625"/>
      <c r="FRM4" s="625"/>
      <c r="FRN4" s="625"/>
      <c r="FRO4" s="625"/>
      <c r="FRP4" s="625"/>
      <c r="FRQ4" s="625"/>
      <c r="FRR4" s="625"/>
      <c r="FRS4" s="625"/>
      <c r="FRT4" s="625"/>
      <c r="FRU4" s="625"/>
      <c r="FRV4" s="625"/>
      <c r="FRW4" s="625"/>
      <c r="FRX4" s="625"/>
      <c r="FRY4" s="625"/>
      <c r="FRZ4" s="625"/>
      <c r="FSA4" s="625"/>
      <c r="FSB4" s="625"/>
      <c r="FSC4" s="625"/>
      <c r="FSD4" s="625"/>
      <c r="FSE4" s="625"/>
      <c r="FSF4" s="625"/>
      <c r="FSG4" s="625"/>
      <c r="FSH4" s="625"/>
      <c r="FSI4" s="625"/>
      <c r="FSJ4" s="625"/>
      <c r="FSK4" s="625"/>
      <c r="FSL4" s="625"/>
      <c r="FSM4" s="625"/>
      <c r="FSN4" s="625"/>
      <c r="FSO4" s="625"/>
      <c r="FSP4" s="625"/>
      <c r="FSQ4" s="625"/>
      <c r="FSR4" s="625"/>
      <c r="FSS4" s="625"/>
      <c r="FST4" s="625"/>
      <c r="FSU4" s="625"/>
      <c r="FSV4" s="625"/>
      <c r="FSW4" s="625"/>
      <c r="FSX4" s="625"/>
      <c r="FSY4" s="625"/>
      <c r="FSZ4" s="625"/>
      <c r="FTA4" s="625"/>
      <c r="FTB4" s="625"/>
      <c r="FTC4" s="625"/>
      <c r="FTD4" s="625"/>
      <c r="FTE4" s="625"/>
      <c r="FTF4" s="625"/>
      <c r="FTG4" s="625"/>
      <c r="FTH4" s="625"/>
      <c r="FTI4" s="625"/>
      <c r="FTJ4" s="625"/>
      <c r="FTK4" s="625"/>
      <c r="FTL4" s="625"/>
      <c r="FTM4" s="625"/>
      <c r="FTN4" s="625"/>
      <c r="FTO4" s="625"/>
      <c r="FTP4" s="625"/>
      <c r="FTQ4" s="625"/>
      <c r="FTR4" s="625"/>
      <c r="FTS4" s="625"/>
      <c r="FTT4" s="625"/>
      <c r="FTU4" s="625"/>
      <c r="FTV4" s="625"/>
      <c r="FTW4" s="625"/>
      <c r="FTX4" s="625"/>
      <c r="FTY4" s="625"/>
      <c r="FTZ4" s="625"/>
      <c r="FUA4" s="625"/>
      <c r="FUB4" s="625"/>
      <c r="FUC4" s="625"/>
      <c r="FUD4" s="625"/>
      <c r="FUE4" s="625"/>
      <c r="FUF4" s="625"/>
      <c r="FUG4" s="625"/>
      <c r="FUH4" s="625"/>
      <c r="FUI4" s="625"/>
      <c r="FUJ4" s="625"/>
      <c r="FUK4" s="625"/>
      <c r="FUL4" s="625"/>
      <c r="FUM4" s="625"/>
      <c r="FUN4" s="625"/>
      <c r="FUO4" s="625"/>
      <c r="FUP4" s="625"/>
      <c r="FUQ4" s="625"/>
      <c r="FUR4" s="625"/>
      <c r="FUS4" s="625"/>
      <c r="FUT4" s="625"/>
      <c r="FUU4" s="625"/>
      <c r="FUV4" s="625"/>
      <c r="FUW4" s="625"/>
      <c r="FUX4" s="625"/>
      <c r="FUY4" s="625"/>
      <c r="FUZ4" s="625"/>
      <c r="FVA4" s="625"/>
      <c r="FVB4" s="625"/>
      <c r="FVC4" s="625"/>
      <c r="FVD4" s="625"/>
      <c r="FVE4" s="625"/>
      <c r="FVF4" s="625"/>
      <c r="FVG4" s="625"/>
      <c r="FVH4" s="625"/>
      <c r="FVI4" s="625"/>
      <c r="FVJ4" s="625"/>
      <c r="FVK4" s="625"/>
      <c r="FVL4" s="625"/>
      <c r="FVM4" s="625"/>
      <c r="FVN4" s="625"/>
      <c r="FVO4" s="625"/>
      <c r="FVP4" s="625"/>
      <c r="FVQ4" s="625"/>
      <c r="FVR4" s="625"/>
      <c r="FVS4" s="625"/>
      <c r="FVT4" s="625"/>
      <c r="FVU4" s="625"/>
      <c r="FVV4" s="625"/>
      <c r="FVW4" s="625"/>
      <c r="FVX4" s="625"/>
      <c r="FVY4" s="625"/>
      <c r="FVZ4" s="625"/>
      <c r="FWA4" s="625"/>
      <c r="FWB4" s="625"/>
      <c r="FWC4" s="625"/>
      <c r="FWD4" s="625"/>
      <c r="FWE4" s="625"/>
      <c r="FWF4" s="625"/>
      <c r="FWG4" s="625"/>
      <c r="FWH4" s="625"/>
      <c r="FWI4" s="625"/>
      <c r="FWJ4" s="625"/>
      <c r="FWK4" s="625"/>
      <c r="FWL4" s="625"/>
      <c r="FWM4" s="625"/>
      <c r="FWN4" s="625"/>
      <c r="FWO4" s="625"/>
      <c r="FWP4" s="625"/>
      <c r="FWQ4" s="625"/>
      <c r="FWR4" s="625"/>
      <c r="FWS4" s="625"/>
      <c r="FWT4" s="625"/>
      <c r="FWU4" s="625"/>
      <c r="FWV4" s="625"/>
      <c r="FWW4" s="625"/>
      <c r="FWX4" s="625"/>
      <c r="FWY4" s="625"/>
      <c r="FWZ4" s="625"/>
      <c r="FXA4" s="625"/>
      <c r="FXB4" s="625"/>
      <c r="FXC4" s="625"/>
      <c r="FXD4" s="625"/>
      <c r="FXE4" s="625"/>
      <c r="FXF4" s="625"/>
      <c r="FXG4" s="625"/>
      <c r="FXH4" s="625"/>
      <c r="FXI4" s="625"/>
      <c r="FXJ4" s="625"/>
      <c r="FXK4" s="625"/>
      <c r="FXL4" s="625"/>
      <c r="FXM4" s="625"/>
      <c r="FXN4" s="625"/>
      <c r="FXO4" s="625"/>
      <c r="FXP4" s="625"/>
      <c r="FXQ4" s="625"/>
      <c r="FXR4" s="625"/>
      <c r="FXS4" s="625"/>
      <c r="FXT4" s="625"/>
      <c r="FXU4" s="625"/>
      <c r="FXV4" s="625"/>
      <c r="FXW4" s="625"/>
      <c r="FXX4" s="625"/>
      <c r="FXY4" s="625"/>
      <c r="FXZ4" s="625"/>
      <c r="FYA4" s="625"/>
      <c r="FYB4" s="625"/>
      <c r="FYC4" s="625"/>
      <c r="FYD4" s="625"/>
      <c r="FYE4" s="625"/>
      <c r="FYF4" s="625"/>
      <c r="FYG4" s="625"/>
      <c r="FYH4" s="625"/>
      <c r="FYI4" s="625"/>
      <c r="FYJ4" s="625"/>
      <c r="FYK4" s="625"/>
      <c r="FYL4" s="625"/>
      <c r="FYM4" s="625"/>
      <c r="FYN4" s="625"/>
      <c r="FYO4" s="625"/>
      <c r="FYP4" s="625"/>
      <c r="FYQ4" s="625"/>
      <c r="FYR4" s="625"/>
      <c r="FYS4" s="625"/>
      <c r="FYT4" s="625"/>
      <c r="FYU4" s="625"/>
      <c r="FYV4" s="625"/>
      <c r="FYW4" s="625"/>
      <c r="FYX4" s="625"/>
      <c r="FYY4" s="625"/>
      <c r="FYZ4" s="625"/>
      <c r="FZA4" s="625"/>
      <c r="FZB4" s="625"/>
      <c r="FZC4" s="625"/>
      <c r="FZD4" s="625"/>
      <c r="FZE4" s="625"/>
      <c r="FZF4" s="625"/>
      <c r="FZG4" s="625"/>
      <c r="FZH4" s="625"/>
      <c r="FZI4" s="625"/>
      <c r="FZJ4" s="625"/>
      <c r="FZK4" s="625"/>
      <c r="FZL4" s="625"/>
      <c r="FZM4" s="625"/>
      <c r="FZN4" s="625"/>
      <c r="FZO4" s="625"/>
      <c r="FZP4" s="625"/>
      <c r="FZQ4" s="625"/>
      <c r="FZR4" s="625"/>
      <c r="FZS4" s="625"/>
      <c r="FZT4" s="625"/>
      <c r="FZU4" s="625"/>
      <c r="FZV4" s="625"/>
      <c r="FZW4" s="625"/>
      <c r="FZX4" s="625"/>
      <c r="FZY4" s="625"/>
      <c r="FZZ4" s="625"/>
      <c r="GAA4" s="625"/>
      <c r="GAB4" s="625"/>
      <c r="GAC4" s="625"/>
      <c r="GAD4" s="625"/>
      <c r="GAE4" s="625"/>
      <c r="GAF4" s="625"/>
      <c r="GAG4" s="625"/>
      <c r="GAH4" s="625"/>
      <c r="GAI4" s="625"/>
      <c r="GAJ4" s="625"/>
      <c r="GAK4" s="625"/>
      <c r="GAL4" s="625"/>
      <c r="GAM4" s="625"/>
      <c r="GAN4" s="625"/>
      <c r="GAO4" s="625"/>
      <c r="GAP4" s="625"/>
      <c r="GAQ4" s="625"/>
      <c r="GAR4" s="625"/>
      <c r="GAS4" s="625"/>
      <c r="GAT4" s="625"/>
      <c r="GAU4" s="625"/>
      <c r="GAV4" s="625"/>
      <c r="GAW4" s="625"/>
      <c r="GAX4" s="625"/>
      <c r="GAY4" s="625"/>
      <c r="GAZ4" s="625"/>
      <c r="GBA4" s="625"/>
      <c r="GBB4" s="625"/>
      <c r="GBC4" s="625"/>
      <c r="GBD4" s="625"/>
      <c r="GBE4" s="625"/>
      <c r="GBF4" s="625"/>
      <c r="GBG4" s="625"/>
      <c r="GBH4" s="625"/>
      <c r="GBI4" s="625"/>
      <c r="GBJ4" s="625"/>
      <c r="GBK4" s="625"/>
      <c r="GBL4" s="625"/>
      <c r="GBM4" s="625"/>
      <c r="GBN4" s="625"/>
      <c r="GBO4" s="625"/>
      <c r="GBP4" s="625"/>
      <c r="GBQ4" s="625"/>
      <c r="GBR4" s="625"/>
      <c r="GBS4" s="625"/>
      <c r="GBT4" s="625"/>
      <c r="GBU4" s="625"/>
      <c r="GBV4" s="625"/>
      <c r="GBW4" s="625"/>
      <c r="GBX4" s="625"/>
      <c r="GBY4" s="625"/>
      <c r="GBZ4" s="625"/>
      <c r="GCA4" s="625"/>
      <c r="GCB4" s="625"/>
      <c r="GCC4" s="625"/>
      <c r="GCD4" s="625"/>
      <c r="GCE4" s="625"/>
      <c r="GCF4" s="625"/>
      <c r="GCG4" s="625"/>
      <c r="GCH4" s="625"/>
      <c r="GCI4" s="625"/>
      <c r="GCJ4" s="625"/>
      <c r="GCK4" s="625"/>
      <c r="GCL4" s="625"/>
      <c r="GCM4" s="625"/>
      <c r="GCN4" s="625"/>
      <c r="GCO4" s="625"/>
      <c r="GCP4" s="625"/>
      <c r="GCQ4" s="625"/>
      <c r="GCR4" s="625"/>
      <c r="GCS4" s="625"/>
      <c r="GCT4" s="625"/>
      <c r="GCU4" s="625"/>
      <c r="GCV4" s="625"/>
      <c r="GCW4" s="625"/>
      <c r="GCX4" s="625"/>
      <c r="GCY4" s="625"/>
      <c r="GCZ4" s="625"/>
      <c r="GDA4" s="625"/>
      <c r="GDB4" s="625"/>
      <c r="GDC4" s="625"/>
      <c r="GDD4" s="625"/>
      <c r="GDE4" s="625"/>
      <c r="GDF4" s="625"/>
      <c r="GDG4" s="625"/>
      <c r="GDH4" s="625"/>
      <c r="GDI4" s="625"/>
      <c r="GDJ4" s="625"/>
      <c r="GDK4" s="625"/>
      <c r="GDL4" s="625"/>
      <c r="GDM4" s="625"/>
      <c r="GDN4" s="625"/>
      <c r="GDO4" s="625"/>
      <c r="GDP4" s="625"/>
      <c r="GDQ4" s="625"/>
      <c r="GDR4" s="625"/>
      <c r="GDS4" s="625"/>
      <c r="GDT4" s="625"/>
      <c r="GDU4" s="625"/>
      <c r="GDV4" s="625"/>
      <c r="GDW4" s="625"/>
      <c r="GDX4" s="625"/>
      <c r="GDY4" s="625"/>
      <c r="GDZ4" s="625"/>
      <c r="GEA4" s="625"/>
      <c r="GEB4" s="625"/>
      <c r="GEC4" s="625"/>
      <c r="GED4" s="625"/>
      <c r="GEE4" s="625"/>
      <c r="GEF4" s="625"/>
      <c r="GEG4" s="625"/>
      <c r="GEH4" s="625"/>
      <c r="GEI4" s="625"/>
      <c r="GEJ4" s="625"/>
      <c r="GEK4" s="625"/>
      <c r="GEL4" s="625"/>
      <c r="GEM4" s="625"/>
      <c r="GEN4" s="625"/>
      <c r="GEO4" s="625"/>
      <c r="GEP4" s="625"/>
      <c r="GEQ4" s="625"/>
      <c r="GER4" s="625"/>
      <c r="GES4" s="625"/>
      <c r="GET4" s="625"/>
      <c r="GEU4" s="625"/>
      <c r="GEV4" s="625"/>
      <c r="GEW4" s="625"/>
      <c r="GEX4" s="625"/>
      <c r="GEY4" s="625"/>
      <c r="GEZ4" s="625"/>
      <c r="GFA4" s="625"/>
      <c r="GFB4" s="625"/>
      <c r="GFC4" s="625"/>
      <c r="GFD4" s="625"/>
      <c r="GFE4" s="625"/>
      <c r="GFF4" s="625"/>
      <c r="GFG4" s="625"/>
      <c r="GFH4" s="625"/>
      <c r="GFI4" s="625"/>
      <c r="GFJ4" s="625"/>
      <c r="GFK4" s="625"/>
      <c r="GFL4" s="625"/>
      <c r="GFM4" s="625"/>
      <c r="GFN4" s="625"/>
      <c r="GFO4" s="625"/>
      <c r="GFP4" s="625"/>
      <c r="GFQ4" s="625"/>
      <c r="GFR4" s="625"/>
      <c r="GFS4" s="625"/>
      <c r="GFT4" s="625"/>
      <c r="GFU4" s="625"/>
      <c r="GFV4" s="625"/>
      <c r="GFW4" s="625"/>
      <c r="GFX4" s="625"/>
      <c r="GFY4" s="625"/>
      <c r="GFZ4" s="625"/>
      <c r="GGA4" s="625"/>
      <c r="GGB4" s="625"/>
      <c r="GGC4" s="625"/>
      <c r="GGD4" s="625"/>
      <c r="GGE4" s="625"/>
      <c r="GGF4" s="625"/>
      <c r="GGG4" s="625"/>
      <c r="GGH4" s="625"/>
      <c r="GGI4" s="625"/>
      <c r="GGJ4" s="625"/>
      <c r="GGK4" s="625"/>
      <c r="GGL4" s="625"/>
      <c r="GGM4" s="625"/>
      <c r="GGN4" s="625"/>
      <c r="GGO4" s="625"/>
      <c r="GGP4" s="625"/>
      <c r="GGQ4" s="625"/>
      <c r="GGR4" s="625"/>
      <c r="GGS4" s="625"/>
      <c r="GGT4" s="625"/>
      <c r="GGU4" s="625"/>
      <c r="GGV4" s="625"/>
      <c r="GGW4" s="625"/>
      <c r="GGX4" s="625"/>
      <c r="GGY4" s="625"/>
      <c r="GGZ4" s="625"/>
      <c r="GHA4" s="625"/>
      <c r="GHB4" s="625"/>
      <c r="GHC4" s="625"/>
      <c r="GHD4" s="625"/>
      <c r="GHE4" s="625"/>
      <c r="GHF4" s="625"/>
      <c r="GHG4" s="625"/>
      <c r="GHH4" s="625"/>
      <c r="GHI4" s="625"/>
      <c r="GHJ4" s="625"/>
      <c r="GHK4" s="625"/>
      <c r="GHL4" s="625"/>
      <c r="GHM4" s="625"/>
      <c r="GHN4" s="625"/>
      <c r="GHO4" s="625"/>
      <c r="GHP4" s="625"/>
      <c r="GHQ4" s="625"/>
      <c r="GHR4" s="625"/>
      <c r="GHS4" s="625"/>
      <c r="GHT4" s="625"/>
      <c r="GHU4" s="625"/>
      <c r="GHV4" s="625"/>
      <c r="GHW4" s="625"/>
      <c r="GHX4" s="625"/>
      <c r="GHY4" s="625"/>
      <c r="GHZ4" s="625"/>
      <c r="GIA4" s="625"/>
      <c r="GIB4" s="625"/>
      <c r="GIC4" s="625"/>
      <c r="GID4" s="625"/>
      <c r="GIE4" s="625"/>
      <c r="GIF4" s="625"/>
      <c r="GIG4" s="625"/>
      <c r="GIH4" s="625"/>
      <c r="GII4" s="625"/>
      <c r="GIJ4" s="625"/>
      <c r="GIK4" s="625"/>
      <c r="GIL4" s="625"/>
      <c r="GIM4" s="625"/>
      <c r="GIN4" s="625"/>
      <c r="GIO4" s="625"/>
      <c r="GIP4" s="625"/>
      <c r="GIQ4" s="625"/>
      <c r="GIR4" s="625"/>
      <c r="GIS4" s="625"/>
      <c r="GIT4" s="625"/>
      <c r="GIU4" s="625"/>
      <c r="GIV4" s="625"/>
      <c r="GIW4" s="625"/>
      <c r="GIX4" s="625"/>
      <c r="GIY4" s="625"/>
      <c r="GIZ4" s="625"/>
      <c r="GJA4" s="625"/>
      <c r="GJB4" s="625"/>
      <c r="GJC4" s="625"/>
      <c r="GJD4" s="625"/>
      <c r="GJE4" s="625"/>
      <c r="GJF4" s="625"/>
      <c r="GJG4" s="625"/>
      <c r="GJH4" s="625"/>
      <c r="GJI4" s="625"/>
      <c r="GJJ4" s="625"/>
      <c r="GJK4" s="625"/>
      <c r="GJL4" s="625"/>
      <c r="GJM4" s="625"/>
      <c r="GJN4" s="625"/>
      <c r="GJO4" s="625"/>
      <c r="GJP4" s="625"/>
      <c r="GJQ4" s="625"/>
      <c r="GJR4" s="625"/>
      <c r="GJS4" s="625"/>
      <c r="GJT4" s="625"/>
      <c r="GJU4" s="625"/>
      <c r="GJV4" s="625"/>
      <c r="GJW4" s="625"/>
      <c r="GJX4" s="625"/>
      <c r="GJY4" s="625"/>
      <c r="GJZ4" s="625"/>
      <c r="GKA4" s="625"/>
      <c r="GKB4" s="625"/>
      <c r="GKC4" s="625"/>
      <c r="GKD4" s="625"/>
      <c r="GKE4" s="625"/>
      <c r="GKF4" s="625"/>
      <c r="GKG4" s="625"/>
      <c r="GKH4" s="625"/>
      <c r="GKI4" s="625"/>
      <c r="GKJ4" s="625"/>
      <c r="GKK4" s="625"/>
      <c r="GKL4" s="625"/>
      <c r="GKM4" s="625"/>
      <c r="GKN4" s="625"/>
      <c r="GKO4" s="625"/>
      <c r="GKP4" s="625"/>
      <c r="GKQ4" s="625"/>
      <c r="GKR4" s="625"/>
      <c r="GKS4" s="625"/>
      <c r="GKT4" s="625"/>
      <c r="GKU4" s="625"/>
      <c r="GKV4" s="625"/>
      <c r="GKW4" s="625"/>
      <c r="GKX4" s="625"/>
      <c r="GKY4" s="625"/>
      <c r="GKZ4" s="625"/>
      <c r="GLA4" s="625"/>
      <c r="GLB4" s="625"/>
      <c r="GLC4" s="625"/>
      <c r="GLD4" s="625"/>
      <c r="GLE4" s="625"/>
      <c r="GLF4" s="625"/>
      <c r="GLG4" s="625"/>
      <c r="GLH4" s="625"/>
      <c r="GLI4" s="625"/>
      <c r="GLJ4" s="625"/>
      <c r="GLK4" s="625"/>
      <c r="GLL4" s="625"/>
      <c r="GLM4" s="625"/>
      <c r="GLN4" s="625"/>
      <c r="GLO4" s="625"/>
      <c r="GLP4" s="625"/>
      <c r="GLQ4" s="625"/>
      <c r="GLR4" s="625"/>
      <c r="GLS4" s="625"/>
      <c r="GLT4" s="625"/>
      <c r="GLU4" s="625"/>
      <c r="GLV4" s="625"/>
      <c r="GLW4" s="625"/>
      <c r="GLX4" s="625"/>
      <c r="GLY4" s="625"/>
      <c r="GLZ4" s="625"/>
      <c r="GMA4" s="625"/>
      <c r="GMB4" s="625"/>
      <c r="GMC4" s="625"/>
      <c r="GMD4" s="625"/>
      <c r="GME4" s="625"/>
      <c r="GMF4" s="625"/>
      <c r="GMG4" s="625"/>
      <c r="GMH4" s="625"/>
      <c r="GMI4" s="625"/>
      <c r="GMJ4" s="625"/>
      <c r="GMK4" s="625"/>
      <c r="GML4" s="625"/>
      <c r="GMM4" s="625"/>
      <c r="GMN4" s="625"/>
      <c r="GMO4" s="625"/>
      <c r="GMP4" s="625"/>
      <c r="GMQ4" s="625"/>
      <c r="GMR4" s="625"/>
      <c r="GMS4" s="625"/>
      <c r="GMT4" s="625"/>
      <c r="GMU4" s="625"/>
      <c r="GMV4" s="625"/>
      <c r="GMW4" s="625"/>
      <c r="GMX4" s="625"/>
      <c r="GMY4" s="625"/>
      <c r="GMZ4" s="625"/>
      <c r="GNA4" s="625"/>
      <c r="GNB4" s="625"/>
      <c r="GNC4" s="625"/>
      <c r="GND4" s="625"/>
      <c r="GNE4" s="625"/>
      <c r="GNF4" s="625"/>
      <c r="GNG4" s="625"/>
      <c r="GNH4" s="625"/>
      <c r="GNI4" s="625"/>
      <c r="GNJ4" s="625"/>
      <c r="GNK4" s="625"/>
      <c r="GNL4" s="625"/>
      <c r="GNM4" s="625"/>
      <c r="GNN4" s="625"/>
      <c r="GNO4" s="625"/>
      <c r="GNP4" s="625"/>
      <c r="GNQ4" s="625"/>
      <c r="GNR4" s="625"/>
      <c r="GNS4" s="625"/>
      <c r="GNT4" s="625"/>
      <c r="GNU4" s="625"/>
      <c r="GNV4" s="625"/>
      <c r="GNW4" s="625"/>
      <c r="GNX4" s="625"/>
      <c r="GNY4" s="625"/>
      <c r="GNZ4" s="625"/>
      <c r="GOA4" s="625"/>
      <c r="GOB4" s="625"/>
      <c r="GOC4" s="625"/>
      <c r="GOD4" s="625"/>
      <c r="GOE4" s="625"/>
      <c r="GOF4" s="625"/>
      <c r="GOG4" s="625"/>
      <c r="GOH4" s="625"/>
      <c r="GOI4" s="625"/>
      <c r="GOJ4" s="625"/>
      <c r="GOK4" s="625"/>
      <c r="GOL4" s="625"/>
      <c r="GOM4" s="625"/>
      <c r="GON4" s="625"/>
      <c r="GOO4" s="625"/>
      <c r="GOP4" s="625"/>
      <c r="GOQ4" s="625"/>
      <c r="GOR4" s="625"/>
      <c r="GOS4" s="625"/>
      <c r="GOT4" s="625"/>
      <c r="GOU4" s="625"/>
      <c r="GOV4" s="625"/>
      <c r="GOW4" s="625"/>
      <c r="GOX4" s="625"/>
      <c r="GOY4" s="625"/>
      <c r="GOZ4" s="625"/>
      <c r="GPA4" s="625"/>
      <c r="GPB4" s="625"/>
      <c r="GPC4" s="625"/>
      <c r="GPD4" s="625"/>
      <c r="GPE4" s="625"/>
      <c r="GPF4" s="625"/>
      <c r="GPG4" s="625"/>
      <c r="GPH4" s="625"/>
      <c r="GPI4" s="625"/>
      <c r="GPJ4" s="625"/>
      <c r="GPK4" s="625"/>
      <c r="GPL4" s="625"/>
      <c r="GPM4" s="625"/>
      <c r="GPN4" s="625"/>
      <c r="GPO4" s="625"/>
      <c r="GPP4" s="625"/>
      <c r="GPQ4" s="625"/>
      <c r="GPR4" s="625"/>
      <c r="GPS4" s="625"/>
      <c r="GPT4" s="625"/>
      <c r="GPU4" s="625"/>
      <c r="GPV4" s="625"/>
      <c r="GPW4" s="625"/>
      <c r="GPX4" s="625"/>
      <c r="GPY4" s="625"/>
      <c r="GPZ4" s="625"/>
      <c r="GQA4" s="625"/>
      <c r="GQB4" s="625"/>
      <c r="GQC4" s="625"/>
      <c r="GQD4" s="625"/>
      <c r="GQE4" s="625"/>
      <c r="GQF4" s="625"/>
      <c r="GQG4" s="625"/>
      <c r="GQH4" s="625"/>
      <c r="GQI4" s="625"/>
      <c r="GQJ4" s="625"/>
      <c r="GQK4" s="625"/>
      <c r="GQL4" s="625"/>
      <c r="GQM4" s="625"/>
      <c r="GQN4" s="625"/>
      <c r="GQO4" s="625"/>
      <c r="GQP4" s="625"/>
      <c r="GQQ4" s="625"/>
      <c r="GQR4" s="625"/>
      <c r="GQS4" s="625"/>
      <c r="GQT4" s="625"/>
      <c r="GQU4" s="625"/>
      <c r="GQV4" s="625"/>
      <c r="GQW4" s="625"/>
      <c r="GQX4" s="625"/>
      <c r="GQY4" s="625"/>
      <c r="GQZ4" s="625"/>
      <c r="GRA4" s="625"/>
      <c r="GRB4" s="625"/>
      <c r="GRC4" s="625"/>
      <c r="GRD4" s="625"/>
      <c r="GRE4" s="625"/>
      <c r="GRF4" s="625"/>
      <c r="GRG4" s="625"/>
      <c r="GRH4" s="625"/>
      <c r="GRI4" s="625"/>
      <c r="GRJ4" s="625"/>
      <c r="GRK4" s="625"/>
      <c r="GRL4" s="625"/>
      <c r="GRM4" s="625"/>
      <c r="GRN4" s="625"/>
      <c r="GRO4" s="625"/>
      <c r="GRP4" s="625"/>
      <c r="GRQ4" s="625"/>
      <c r="GRR4" s="625"/>
      <c r="GRS4" s="625"/>
      <c r="GRT4" s="625"/>
      <c r="GRU4" s="625"/>
      <c r="GRV4" s="625"/>
      <c r="GRW4" s="625"/>
      <c r="GRX4" s="625"/>
      <c r="GRY4" s="625"/>
      <c r="GRZ4" s="625"/>
      <c r="GSA4" s="625"/>
      <c r="GSB4" s="625"/>
      <c r="GSC4" s="625"/>
      <c r="GSD4" s="625"/>
      <c r="GSE4" s="625"/>
      <c r="GSF4" s="625"/>
      <c r="GSG4" s="625"/>
      <c r="GSH4" s="625"/>
      <c r="GSI4" s="625"/>
      <c r="GSJ4" s="625"/>
      <c r="GSK4" s="625"/>
      <c r="GSL4" s="625"/>
      <c r="GSM4" s="625"/>
      <c r="GSN4" s="625"/>
      <c r="GSO4" s="625"/>
      <c r="GSP4" s="625"/>
      <c r="GSQ4" s="625"/>
      <c r="GSR4" s="625"/>
      <c r="GSS4" s="625"/>
      <c r="GST4" s="625"/>
      <c r="GSU4" s="625"/>
      <c r="GSV4" s="625"/>
      <c r="GSW4" s="625"/>
      <c r="GSX4" s="625"/>
      <c r="GSY4" s="625"/>
      <c r="GSZ4" s="625"/>
      <c r="GTA4" s="625"/>
      <c r="GTB4" s="625"/>
      <c r="GTC4" s="625"/>
      <c r="GTD4" s="625"/>
      <c r="GTE4" s="625"/>
      <c r="GTF4" s="625"/>
      <c r="GTG4" s="625"/>
      <c r="GTH4" s="625"/>
      <c r="GTI4" s="625"/>
      <c r="GTJ4" s="625"/>
      <c r="GTK4" s="625"/>
      <c r="GTL4" s="625"/>
      <c r="GTM4" s="625"/>
      <c r="GTN4" s="625"/>
      <c r="GTO4" s="625"/>
      <c r="GTP4" s="625"/>
      <c r="GTQ4" s="625"/>
      <c r="GTR4" s="625"/>
      <c r="GTS4" s="625"/>
      <c r="GTT4" s="625"/>
      <c r="GTU4" s="625"/>
      <c r="GTV4" s="625"/>
      <c r="GTW4" s="625"/>
      <c r="GTX4" s="625"/>
      <c r="GTY4" s="625"/>
      <c r="GTZ4" s="625"/>
      <c r="GUA4" s="625"/>
      <c r="GUB4" s="625"/>
      <c r="GUC4" s="625"/>
      <c r="GUD4" s="625"/>
      <c r="GUE4" s="625"/>
      <c r="GUF4" s="625"/>
      <c r="GUG4" s="625"/>
      <c r="GUH4" s="625"/>
      <c r="GUI4" s="625"/>
      <c r="GUJ4" s="625"/>
      <c r="GUK4" s="625"/>
      <c r="GUL4" s="625"/>
      <c r="GUM4" s="625"/>
      <c r="GUN4" s="625"/>
      <c r="GUO4" s="625"/>
      <c r="GUP4" s="625"/>
      <c r="GUQ4" s="625"/>
      <c r="GUR4" s="625"/>
      <c r="GUS4" s="625"/>
      <c r="GUT4" s="625"/>
      <c r="GUU4" s="625"/>
      <c r="GUV4" s="625"/>
      <c r="GUW4" s="625"/>
      <c r="GUX4" s="625"/>
      <c r="GUY4" s="625"/>
      <c r="GUZ4" s="625"/>
      <c r="GVA4" s="625"/>
      <c r="GVB4" s="625"/>
      <c r="GVC4" s="625"/>
      <c r="GVD4" s="625"/>
      <c r="GVE4" s="625"/>
      <c r="GVF4" s="625"/>
      <c r="GVG4" s="625"/>
      <c r="GVH4" s="625"/>
      <c r="GVI4" s="625"/>
      <c r="GVJ4" s="625"/>
      <c r="GVK4" s="625"/>
      <c r="GVL4" s="625"/>
      <c r="GVM4" s="625"/>
      <c r="GVN4" s="625"/>
      <c r="GVO4" s="625"/>
      <c r="GVP4" s="625"/>
      <c r="GVQ4" s="625"/>
      <c r="GVR4" s="625"/>
      <c r="GVS4" s="625"/>
      <c r="GVT4" s="625"/>
      <c r="GVU4" s="625"/>
      <c r="GVV4" s="625"/>
      <c r="GVW4" s="625"/>
      <c r="GVX4" s="625"/>
      <c r="GVY4" s="625"/>
      <c r="GVZ4" s="625"/>
      <c r="GWA4" s="625"/>
      <c r="GWB4" s="625"/>
      <c r="GWC4" s="625"/>
      <c r="GWD4" s="625"/>
      <c r="GWE4" s="625"/>
      <c r="GWF4" s="625"/>
      <c r="GWG4" s="625"/>
      <c r="GWH4" s="625"/>
      <c r="GWI4" s="625"/>
      <c r="GWJ4" s="625"/>
      <c r="GWK4" s="625"/>
      <c r="GWL4" s="625"/>
      <c r="GWM4" s="625"/>
      <c r="GWN4" s="625"/>
      <c r="GWO4" s="625"/>
      <c r="GWP4" s="625"/>
      <c r="GWQ4" s="625"/>
      <c r="GWR4" s="625"/>
      <c r="GWS4" s="625"/>
      <c r="GWT4" s="625"/>
      <c r="GWU4" s="625"/>
      <c r="GWV4" s="625"/>
      <c r="GWW4" s="625"/>
      <c r="GWX4" s="625"/>
      <c r="GWY4" s="625"/>
      <c r="GWZ4" s="625"/>
      <c r="GXA4" s="625"/>
      <c r="GXB4" s="625"/>
      <c r="GXC4" s="625"/>
      <c r="GXD4" s="625"/>
      <c r="GXE4" s="625"/>
      <c r="GXF4" s="625"/>
      <c r="GXG4" s="625"/>
      <c r="GXH4" s="625"/>
      <c r="GXI4" s="625"/>
      <c r="GXJ4" s="625"/>
      <c r="GXK4" s="625"/>
      <c r="GXL4" s="625"/>
      <c r="GXM4" s="625"/>
      <c r="GXN4" s="625"/>
      <c r="GXO4" s="625"/>
      <c r="GXP4" s="625"/>
      <c r="GXQ4" s="625"/>
      <c r="GXR4" s="625"/>
      <c r="GXS4" s="625"/>
      <c r="GXT4" s="625"/>
      <c r="GXU4" s="625"/>
      <c r="GXV4" s="625"/>
      <c r="GXW4" s="625"/>
      <c r="GXX4" s="625"/>
      <c r="GXY4" s="625"/>
      <c r="GXZ4" s="625"/>
      <c r="GYA4" s="625"/>
      <c r="GYB4" s="625"/>
      <c r="GYC4" s="625"/>
      <c r="GYD4" s="625"/>
      <c r="GYE4" s="625"/>
      <c r="GYF4" s="625"/>
      <c r="GYG4" s="625"/>
      <c r="GYH4" s="625"/>
      <c r="GYI4" s="625"/>
      <c r="GYJ4" s="625"/>
      <c r="GYK4" s="625"/>
      <c r="GYL4" s="625"/>
      <c r="GYM4" s="625"/>
      <c r="GYN4" s="625"/>
      <c r="GYO4" s="625"/>
      <c r="GYP4" s="625"/>
      <c r="GYQ4" s="625"/>
      <c r="GYR4" s="625"/>
      <c r="GYS4" s="625"/>
      <c r="GYT4" s="625"/>
      <c r="GYU4" s="625"/>
      <c r="GYV4" s="625"/>
      <c r="GYW4" s="625"/>
      <c r="GYX4" s="625"/>
      <c r="GYY4" s="625"/>
      <c r="GYZ4" s="625"/>
      <c r="GZA4" s="625"/>
      <c r="GZB4" s="625"/>
      <c r="GZC4" s="625"/>
      <c r="GZD4" s="625"/>
      <c r="GZE4" s="625"/>
      <c r="GZF4" s="625"/>
      <c r="GZG4" s="625"/>
      <c r="GZH4" s="625"/>
      <c r="GZI4" s="625"/>
      <c r="GZJ4" s="625"/>
      <c r="GZK4" s="625"/>
      <c r="GZL4" s="625"/>
      <c r="GZM4" s="625"/>
      <c r="GZN4" s="625"/>
      <c r="GZO4" s="625"/>
      <c r="GZP4" s="625"/>
      <c r="GZQ4" s="625"/>
      <c r="GZR4" s="625"/>
      <c r="GZS4" s="625"/>
      <c r="GZT4" s="625"/>
      <c r="GZU4" s="625"/>
      <c r="GZV4" s="625"/>
      <c r="GZW4" s="625"/>
      <c r="GZX4" s="625"/>
      <c r="GZY4" s="625"/>
      <c r="GZZ4" s="625"/>
      <c r="HAA4" s="625"/>
      <c r="HAB4" s="625"/>
      <c r="HAC4" s="625"/>
      <c r="HAD4" s="625"/>
      <c r="HAE4" s="625"/>
      <c r="HAF4" s="625"/>
      <c r="HAG4" s="625"/>
      <c r="HAH4" s="625"/>
      <c r="HAI4" s="625"/>
      <c r="HAJ4" s="625"/>
      <c r="HAK4" s="625"/>
      <c r="HAL4" s="625"/>
      <c r="HAM4" s="625"/>
      <c r="HAN4" s="625"/>
      <c r="HAO4" s="625"/>
      <c r="HAP4" s="625"/>
      <c r="HAQ4" s="625"/>
      <c r="HAR4" s="625"/>
      <c r="HAS4" s="625"/>
      <c r="HAT4" s="625"/>
      <c r="HAU4" s="625"/>
      <c r="HAV4" s="625"/>
      <c r="HAW4" s="625"/>
      <c r="HAX4" s="625"/>
      <c r="HAY4" s="625"/>
      <c r="HAZ4" s="625"/>
      <c r="HBA4" s="625"/>
      <c r="HBB4" s="625"/>
      <c r="HBC4" s="625"/>
      <c r="HBD4" s="625"/>
      <c r="HBE4" s="625"/>
      <c r="HBF4" s="625"/>
      <c r="HBG4" s="625"/>
      <c r="HBH4" s="625"/>
      <c r="HBI4" s="625"/>
      <c r="HBJ4" s="625"/>
      <c r="HBK4" s="625"/>
      <c r="HBL4" s="625"/>
      <c r="HBM4" s="625"/>
      <c r="HBN4" s="625"/>
      <c r="HBO4" s="625"/>
      <c r="HBP4" s="625"/>
      <c r="HBQ4" s="625"/>
      <c r="HBR4" s="625"/>
      <c r="HBS4" s="625"/>
      <c r="HBT4" s="625"/>
      <c r="HBU4" s="625"/>
      <c r="HBV4" s="625"/>
      <c r="HBW4" s="625"/>
      <c r="HBX4" s="625"/>
      <c r="HBY4" s="625"/>
      <c r="HBZ4" s="625"/>
      <c r="HCA4" s="625"/>
      <c r="HCB4" s="625"/>
      <c r="HCC4" s="625"/>
      <c r="HCD4" s="625"/>
      <c r="HCE4" s="625"/>
      <c r="HCF4" s="625"/>
      <c r="HCG4" s="625"/>
      <c r="HCH4" s="625"/>
      <c r="HCI4" s="625"/>
      <c r="HCJ4" s="625"/>
      <c r="HCK4" s="625"/>
      <c r="HCL4" s="625"/>
      <c r="HCM4" s="625"/>
      <c r="HCN4" s="625"/>
      <c r="HCO4" s="625"/>
      <c r="HCP4" s="625"/>
      <c r="HCQ4" s="625"/>
      <c r="HCR4" s="625"/>
      <c r="HCS4" s="625"/>
      <c r="HCT4" s="625"/>
      <c r="HCU4" s="625"/>
      <c r="HCV4" s="625"/>
      <c r="HCW4" s="625"/>
      <c r="HCX4" s="625"/>
      <c r="HCY4" s="625"/>
      <c r="HCZ4" s="625"/>
      <c r="HDA4" s="625"/>
      <c r="HDB4" s="625"/>
      <c r="HDC4" s="625"/>
      <c r="HDD4" s="625"/>
      <c r="HDE4" s="625"/>
      <c r="HDF4" s="625"/>
      <c r="HDG4" s="625"/>
      <c r="HDH4" s="625"/>
      <c r="HDI4" s="625"/>
      <c r="HDJ4" s="625"/>
      <c r="HDK4" s="625"/>
      <c r="HDL4" s="625"/>
      <c r="HDM4" s="625"/>
      <c r="HDN4" s="625"/>
      <c r="HDO4" s="625"/>
      <c r="HDP4" s="625"/>
      <c r="HDQ4" s="625"/>
      <c r="HDR4" s="625"/>
      <c r="HDS4" s="625"/>
      <c r="HDT4" s="625"/>
      <c r="HDU4" s="625"/>
      <c r="HDV4" s="625"/>
      <c r="HDW4" s="625"/>
      <c r="HDX4" s="625"/>
      <c r="HDY4" s="625"/>
      <c r="HDZ4" s="625"/>
      <c r="HEA4" s="625"/>
      <c r="HEB4" s="625"/>
      <c r="HEC4" s="625"/>
      <c r="HED4" s="625"/>
      <c r="HEE4" s="625"/>
      <c r="HEF4" s="625"/>
      <c r="HEG4" s="625"/>
      <c r="HEH4" s="625"/>
      <c r="HEI4" s="625"/>
      <c r="HEJ4" s="625"/>
      <c r="HEK4" s="625"/>
      <c r="HEL4" s="625"/>
      <c r="HEM4" s="625"/>
      <c r="HEN4" s="625"/>
      <c r="HEO4" s="625"/>
      <c r="HEP4" s="625"/>
      <c r="HEQ4" s="625"/>
      <c r="HER4" s="625"/>
      <c r="HES4" s="625"/>
      <c r="HET4" s="625"/>
      <c r="HEU4" s="625"/>
      <c r="HEV4" s="625"/>
      <c r="HEW4" s="625"/>
      <c r="HEX4" s="625"/>
      <c r="HEY4" s="625"/>
      <c r="HEZ4" s="625"/>
      <c r="HFA4" s="625"/>
      <c r="HFB4" s="625"/>
      <c r="HFC4" s="625"/>
      <c r="HFD4" s="625"/>
      <c r="HFE4" s="625"/>
      <c r="HFF4" s="625"/>
      <c r="HFG4" s="625"/>
      <c r="HFH4" s="625"/>
      <c r="HFI4" s="625"/>
      <c r="HFJ4" s="625"/>
      <c r="HFK4" s="625"/>
      <c r="HFL4" s="625"/>
      <c r="HFM4" s="625"/>
      <c r="HFN4" s="625"/>
      <c r="HFO4" s="625"/>
      <c r="HFP4" s="625"/>
      <c r="HFQ4" s="625"/>
      <c r="HFR4" s="625"/>
      <c r="HFS4" s="625"/>
      <c r="HFT4" s="625"/>
      <c r="HFU4" s="625"/>
      <c r="HFV4" s="625"/>
      <c r="HFW4" s="625"/>
      <c r="HFX4" s="625"/>
      <c r="HFY4" s="625"/>
      <c r="HFZ4" s="625"/>
      <c r="HGA4" s="625"/>
      <c r="HGB4" s="625"/>
      <c r="HGC4" s="625"/>
      <c r="HGD4" s="625"/>
      <c r="HGE4" s="625"/>
      <c r="HGF4" s="625"/>
      <c r="HGG4" s="625"/>
      <c r="HGH4" s="625"/>
      <c r="HGI4" s="625"/>
      <c r="HGJ4" s="625"/>
      <c r="HGK4" s="625"/>
      <c r="HGL4" s="625"/>
      <c r="HGM4" s="625"/>
      <c r="HGN4" s="625"/>
      <c r="HGO4" s="625"/>
      <c r="HGP4" s="625"/>
      <c r="HGQ4" s="625"/>
      <c r="HGR4" s="625"/>
      <c r="HGS4" s="625"/>
      <c r="HGT4" s="625"/>
      <c r="HGU4" s="625"/>
      <c r="HGV4" s="625"/>
      <c r="HGW4" s="625"/>
      <c r="HGX4" s="625"/>
      <c r="HGY4" s="625"/>
      <c r="HGZ4" s="625"/>
      <c r="HHA4" s="625"/>
      <c r="HHB4" s="625"/>
      <c r="HHC4" s="625"/>
      <c r="HHD4" s="625"/>
      <c r="HHE4" s="625"/>
      <c r="HHF4" s="625"/>
      <c r="HHG4" s="625"/>
      <c r="HHH4" s="625"/>
      <c r="HHI4" s="625"/>
      <c r="HHJ4" s="625"/>
      <c r="HHK4" s="625"/>
      <c r="HHL4" s="625"/>
      <c r="HHM4" s="625"/>
      <c r="HHN4" s="625"/>
      <c r="HHO4" s="625"/>
      <c r="HHP4" s="625"/>
      <c r="HHQ4" s="625"/>
      <c r="HHR4" s="625"/>
      <c r="HHS4" s="625"/>
      <c r="HHT4" s="625"/>
      <c r="HHU4" s="625"/>
      <c r="HHV4" s="625"/>
      <c r="HHW4" s="625"/>
      <c r="HHX4" s="625"/>
      <c r="HHY4" s="625"/>
      <c r="HHZ4" s="625"/>
      <c r="HIA4" s="625"/>
      <c r="HIB4" s="625"/>
      <c r="HIC4" s="625"/>
      <c r="HID4" s="625"/>
      <c r="HIE4" s="625"/>
      <c r="HIF4" s="625"/>
      <c r="HIG4" s="625"/>
      <c r="HIH4" s="625"/>
      <c r="HII4" s="625"/>
      <c r="HIJ4" s="625"/>
      <c r="HIK4" s="625"/>
      <c r="HIL4" s="625"/>
      <c r="HIM4" s="625"/>
      <c r="HIN4" s="625"/>
      <c r="HIO4" s="625"/>
      <c r="HIP4" s="625"/>
      <c r="HIQ4" s="625"/>
      <c r="HIR4" s="625"/>
      <c r="HIS4" s="625"/>
      <c r="HIT4" s="625"/>
      <c r="HIU4" s="625"/>
      <c r="HIV4" s="625"/>
      <c r="HIW4" s="625"/>
      <c r="HIX4" s="625"/>
      <c r="HIY4" s="625"/>
      <c r="HIZ4" s="625"/>
      <c r="HJA4" s="625"/>
      <c r="HJB4" s="625"/>
      <c r="HJC4" s="625"/>
      <c r="HJD4" s="625"/>
      <c r="HJE4" s="625"/>
      <c r="HJF4" s="625"/>
      <c r="HJG4" s="625"/>
      <c r="HJH4" s="625"/>
      <c r="HJI4" s="625"/>
      <c r="HJJ4" s="625"/>
      <c r="HJK4" s="625"/>
      <c r="HJL4" s="625"/>
      <c r="HJM4" s="625"/>
      <c r="HJN4" s="625"/>
      <c r="HJO4" s="625"/>
      <c r="HJP4" s="625"/>
      <c r="HJQ4" s="625"/>
      <c r="HJR4" s="625"/>
      <c r="HJS4" s="625"/>
      <c r="HJT4" s="625"/>
      <c r="HJU4" s="625"/>
      <c r="HJV4" s="625"/>
      <c r="HJW4" s="625"/>
      <c r="HJX4" s="625"/>
      <c r="HJY4" s="625"/>
      <c r="HJZ4" s="625"/>
      <c r="HKA4" s="625"/>
      <c r="HKB4" s="625"/>
      <c r="HKC4" s="625"/>
      <c r="HKD4" s="625"/>
      <c r="HKE4" s="625"/>
      <c r="HKF4" s="625"/>
      <c r="HKG4" s="625"/>
      <c r="HKH4" s="625"/>
      <c r="HKI4" s="625"/>
      <c r="HKJ4" s="625"/>
      <c r="HKK4" s="625"/>
      <c r="HKL4" s="625"/>
      <c r="HKM4" s="625"/>
      <c r="HKN4" s="625"/>
      <c r="HKO4" s="625"/>
      <c r="HKP4" s="625"/>
      <c r="HKQ4" s="625"/>
      <c r="HKR4" s="625"/>
      <c r="HKS4" s="625"/>
      <c r="HKT4" s="625"/>
      <c r="HKU4" s="625"/>
      <c r="HKV4" s="625"/>
      <c r="HKW4" s="625"/>
      <c r="HKX4" s="625"/>
      <c r="HKY4" s="625"/>
      <c r="HKZ4" s="625"/>
      <c r="HLA4" s="625"/>
      <c r="HLB4" s="625"/>
      <c r="HLC4" s="625"/>
      <c r="HLD4" s="625"/>
      <c r="HLE4" s="625"/>
      <c r="HLF4" s="625"/>
      <c r="HLG4" s="625"/>
      <c r="HLH4" s="625"/>
      <c r="HLI4" s="625"/>
      <c r="HLJ4" s="625"/>
      <c r="HLK4" s="625"/>
      <c r="HLL4" s="625"/>
      <c r="HLM4" s="625"/>
      <c r="HLN4" s="625"/>
      <c r="HLO4" s="625"/>
      <c r="HLP4" s="625"/>
      <c r="HLQ4" s="625"/>
      <c r="HLR4" s="625"/>
      <c r="HLS4" s="625"/>
      <c r="HLT4" s="625"/>
      <c r="HLU4" s="625"/>
      <c r="HLV4" s="625"/>
      <c r="HLW4" s="625"/>
      <c r="HLX4" s="625"/>
      <c r="HLY4" s="625"/>
      <c r="HLZ4" s="625"/>
      <c r="HMA4" s="625"/>
      <c r="HMB4" s="625"/>
      <c r="HMC4" s="625"/>
      <c r="HMD4" s="625"/>
      <c r="HME4" s="625"/>
      <c r="HMF4" s="625"/>
      <c r="HMG4" s="625"/>
      <c r="HMH4" s="625"/>
      <c r="HMI4" s="625"/>
      <c r="HMJ4" s="625"/>
      <c r="HMK4" s="625"/>
      <c r="HML4" s="625"/>
      <c r="HMM4" s="625"/>
      <c r="HMN4" s="625"/>
      <c r="HMO4" s="625"/>
      <c r="HMP4" s="625"/>
      <c r="HMQ4" s="625"/>
      <c r="HMR4" s="625"/>
      <c r="HMS4" s="625"/>
      <c r="HMT4" s="625"/>
      <c r="HMU4" s="625"/>
      <c r="HMV4" s="625"/>
      <c r="HMW4" s="625"/>
      <c r="HMX4" s="625"/>
      <c r="HMY4" s="625"/>
      <c r="HMZ4" s="625"/>
      <c r="HNA4" s="625"/>
      <c r="HNB4" s="625"/>
      <c r="HNC4" s="625"/>
      <c r="HND4" s="625"/>
      <c r="HNE4" s="625"/>
      <c r="HNF4" s="625"/>
      <c r="HNG4" s="625"/>
      <c r="HNH4" s="625"/>
      <c r="HNI4" s="625"/>
      <c r="HNJ4" s="625"/>
      <c r="HNK4" s="625"/>
      <c r="HNL4" s="625"/>
      <c r="HNM4" s="625"/>
      <c r="HNN4" s="625"/>
      <c r="HNO4" s="625"/>
      <c r="HNP4" s="625"/>
      <c r="HNQ4" s="625"/>
      <c r="HNR4" s="625"/>
      <c r="HNS4" s="625"/>
      <c r="HNT4" s="625"/>
      <c r="HNU4" s="625"/>
      <c r="HNV4" s="625"/>
      <c r="HNW4" s="625"/>
      <c r="HNX4" s="625"/>
      <c r="HNY4" s="625"/>
      <c r="HNZ4" s="625"/>
      <c r="HOA4" s="625"/>
      <c r="HOB4" s="625"/>
      <c r="HOC4" s="625"/>
      <c r="HOD4" s="625"/>
      <c r="HOE4" s="625"/>
      <c r="HOF4" s="625"/>
      <c r="HOG4" s="625"/>
      <c r="HOH4" s="625"/>
      <c r="HOI4" s="625"/>
      <c r="HOJ4" s="625"/>
      <c r="HOK4" s="625"/>
      <c r="HOL4" s="625"/>
      <c r="HOM4" s="625"/>
      <c r="HON4" s="625"/>
      <c r="HOO4" s="625"/>
      <c r="HOP4" s="625"/>
      <c r="HOQ4" s="625"/>
      <c r="HOR4" s="625"/>
      <c r="HOS4" s="625"/>
      <c r="HOT4" s="625"/>
      <c r="HOU4" s="625"/>
      <c r="HOV4" s="625"/>
      <c r="HOW4" s="625"/>
      <c r="HOX4" s="625"/>
      <c r="HOY4" s="625"/>
      <c r="HOZ4" s="625"/>
      <c r="HPA4" s="625"/>
      <c r="HPB4" s="625"/>
      <c r="HPC4" s="625"/>
      <c r="HPD4" s="625"/>
      <c r="HPE4" s="625"/>
      <c r="HPF4" s="625"/>
      <c r="HPG4" s="625"/>
      <c r="HPH4" s="625"/>
      <c r="HPI4" s="625"/>
      <c r="HPJ4" s="625"/>
      <c r="HPK4" s="625"/>
      <c r="HPL4" s="625"/>
      <c r="HPM4" s="625"/>
      <c r="HPN4" s="625"/>
      <c r="HPO4" s="625"/>
      <c r="HPP4" s="625"/>
      <c r="HPQ4" s="625"/>
      <c r="HPR4" s="625"/>
      <c r="HPS4" s="625"/>
      <c r="HPT4" s="625"/>
      <c r="HPU4" s="625"/>
      <c r="HPV4" s="625"/>
      <c r="HPW4" s="625"/>
      <c r="HPX4" s="625"/>
      <c r="HPY4" s="625"/>
      <c r="HPZ4" s="625"/>
      <c r="HQA4" s="625"/>
      <c r="HQB4" s="625"/>
      <c r="HQC4" s="625"/>
      <c r="HQD4" s="625"/>
      <c r="HQE4" s="625"/>
      <c r="HQF4" s="625"/>
      <c r="HQG4" s="625"/>
      <c r="HQH4" s="625"/>
      <c r="HQI4" s="625"/>
      <c r="HQJ4" s="625"/>
      <c r="HQK4" s="625"/>
      <c r="HQL4" s="625"/>
      <c r="HQM4" s="625"/>
      <c r="HQN4" s="625"/>
      <c r="HQO4" s="625"/>
      <c r="HQP4" s="625"/>
      <c r="HQQ4" s="625"/>
      <c r="HQR4" s="625"/>
      <c r="HQS4" s="625"/>
      <c r="HQT4" s="625"/>
      <c r="HQU4" s="625"/>
      <c r="HQV4" s="625"/>
      <c r="HQW4" s="625"/>
      <c r="HQX4" s="625"/>
      <c r="HQY4" s="625"/>
      <c r="HQZ4" s="625"/>
      <c r="HRA4" s="625"/>
      <c r="HRB4" s="625"/>
      <c r="HRC4" s="625"/>
      <c r="HRD4" s="625"/>
      <c r="HRE4" s="625"/>
      <c r="HRF4" s="625"/>
      <c r="HRG4" s="625"/>
      <c r="HRH4" s="625"/>
      <c r="HRI4" s="625"/>
      <c r="HRJ4" s="625"/>
      <c r="HRK4" s="625"/>
      <c r="HRL4" s="625"/>
      <c r="HRM4" s="625"/>
      <c r="HRN4" s="625"/>
      <c r="HRO4" s="625"/>
      <c r="HRP4" s="625"/>
      <c r="HRQ4" s="625"/>
      <c r="HRR4" s="625"/>
      <c r="HRS4" s="625"/>
      <c r="HRT4" s="625"/>
      <c r="HRU4" s="625"/>
      <c r="HRV4" s="625"/>
      <c r="HRW4" s="625"/>
      <c r="HRX4" s="625"/>
      <c r="HRY4" s="625"/>
      <c r="HRZ4" s="625"/>
      <c r="HSA4" s="625"/>
      <c r="HSB4" s="625"/>
      <c r="HSC4" s="625"/>
      <c r="HSD4" s="625"/>
      <c r="HSE4" s="625"/>
      <c r="HSF4" s="625"/>
      <c r="HSG4" s="625"/>
      <c r="HSH4" s="625"/>
      <c r="HSI4" s="625"/>
      <c r="HSJ4" s="625"/>
      <c r="HSK4" s="625"/>
      <c r="HSL4" s="625"/>
      <c r="HSM4" s="625"/>
      <c r="HSN4" s="625"/>
      <c r="HSO4" s="625"/>
      <c r="HSP4" s="625"/>
      <c r="HSQ4" s="625"/>
      <c r="HSR4" s="625"/>
      <c r="HSS4" s="625"/>
      <c r="HST4" s="625"/>
      <c r="HSU4" s="625"/>
      <c r="HSV4" s="625"/>
      <c r="HSW4" s="625"/>
      <c r="HSX4" s="625"/>
      <c r="HSY4" s="625"/>
      <c r="HSZ4" s="625"/>
      <c r="HTA4" s="625"/>
      <c r="HTB4" s="625"/>
      <c r="HTC4" s="625"/>
      <c r="HTD4" s="625"/>
      <c r="HTE4" s="625"/>
      <c r="HTF4" s="625"/>
      <c r="HTG4" s="625"/>
      <c r="HTH4" s="625"/>
      <c r="HTI4" s="625"/>
      <c r="HTJ4" s="625"/>
      <c r="HTK4" s="625"/>
      <c r="HTL4" s="625"/>
      <c r="HTM4" s="625"/>
      <c r="HTN4" s="625"/>
      <c r="HTO4" s="625"/>
      <c r="HTP4" s="625"/>
      <c r="HTQ4" s="625"/>
      <c r="HTR4" s="625"/>
      <c r="HTS4" s="625"/>
      <c r="HTT4" s="625"/>
      <c r="HTU4" s="625"/>
      <c r="HTV4" s="625"/>
      <c r="HTW4" s="625"/>
      <c r="HTX4" s="625"/>
      <c r="HTY4" s="625"/>
      <c r="HTZ4" s="625"/>
      <c r="HUA4" s="625"/>
      <c r="HUB4" s="625"/>
      <c r="HUC4" s="625"/>
      <c r="HUD4" s="625"/>
      <c r="HUE4" s="625"/>
      <c r="HUF4" s="625"/>
      <c r="HUG4" s="625"/>
      <c r="HUH4" s="625"/>
      <c r="HUI4" s="625"/>
      <c r="HUJ4" s="625"/>
      <c r="HUK4" s="625"/>
      <c r="HUL4" s="625"/>
      <c r="HUM4" s="625"/>
      <c r="HUN4" s="625"/>
      <c r="HUO4" s="625"/>
      <c r="HUP4" s="625"/>
      <c r="HUQ4" s="625"/>
      <c r="HUR4" s="625"/>
      <c r="HUS4" s="625"/>
      <c r="HUT4" s="625"/>
      <c r="HUU4" s="625"/>
      <c r="HUV4" s="625"/>
      <c r="HUW4" s="625"/>
      <c r="HUX4" s="625"/>
      <c r="HUY4" s="625"/>
      <c r="HUZ4" s="625"/>
      <c r="HVA4" s="625"/>
      <c r="HVB4" s="625"/>
      <c r="HVC4" s="625"/>
      <c r="HVD4" s="625"/>
      <c r="HVE4" s="625"/>
      <c r="HVF4" s="625"/>
      <c r="HVG4" s="625"/>
      <c r="HVH4" s="625"/>
      <c r="HVI4" s="625"/>
      <c r="HVJ4" s="625"/>
      <c r="HVK4" s="625"/>
      <c r="HVL4" s="625"/>
      <c r="HVM4" s="625"/>
      <c r="HVN4" s="625"/>
      <c r="HVO4" s="625"/>
      <c r="HVP4" s="625"/>
      <c r="HVQ4" s="625"/>
      <c r="HVR4" s="625"/>
      <c r="HVS4" s="625"/>
      <c r="HVT4" s="625"/>
      <c r="HVU4" s="625"/>
      <c r="HVV4" s="625"/>
      <c r="HVW4" s="625"/>
      <c r="HVX4" s="625"/>
      <c r="HVY4" s="625"/>
      <c r="HVZ4" s="625"/>
      <c r="HWA4" s="625"/>
      <c r="HWB4" s="625"/>
      <c r="HWC4" s="625"/>
      <c r="HWD4" s="625"/>
      <c r="HWE4" s="625"/>
      <c r="HWF4" s="625"/>
      <c r="HWG4" s="625"/>
      <c r="HWH4" s="625"/>
      <c r="HWI4" s="625"/>
      <c r="HWJ4" s="625"/>
      <c r="HWK4" s="625"/>
      <c r="HWL4" s="625"/>
      <c r="HWM4" s="625"/>
      <c r="HWN4" s="625"/>
      <c r="HWO4" s="625"/>
      <c r="HWP4" s="625"/>
      <c r="HWQ4" s="625"/>
      <c r="HWR4" s="625"/>
      <c r="HWS4" s="625"/>
      <c r="HWT4" s="625"/>
      <c r="HWU4" s="625"/>
      <c r="HWV4" s="625"/>
      <c r="HWW4" s="625"/>
      <c r="HWX4" s="625"/>
      <c r="HWY4" s="625"/>
      <c r="HWZ4" s="625"/>
      <c r="HXA4" s="625"/>
      <c r="HXB4" s="625"/>
      <c r="HXC4" s="625"/>
      <c r="HXD4" s="625"/>
      <c r="HXE4" s="625"/>
      <c r="HXF4" s="625"/>
      <c r="HXG4" s="625"/>
      <c r="HXH4" s="625"/>
      <c r="HXI4" s="625"/>
      <c r="HXJ4" s="625"/>
      <c r="HXK4" s="625"/>
      <c r="HXL4" s="625"/>
      <c r="HXM4" s="625"/>
      <c r="HXN4" s="625"/>
      <c r="HXO4" s="625"/>
      <c r="HXP4" s="625"/>
      <c r="HXQ4" s="625"/>
      <c r="HXR4" s="625"/>
      <c r="HXS4" s="625"/>
      <c r="HXT4" s="625"/>
      <c r="HXU4" s="625"/>
      <c r="HXV4" s="625"/>
      <c r="HXW4" s="625"/>
      <c r="HXX4" s="625"/>
      <c r="HXY4" s="625"/>
      <c r="HXZ4" s="625"/>
      <c r="HYA4" s="625"/>
      <c r="HYB4" s="625"/>
      <c r="HYC4" s="625"/>
      <c r="HYD4" s="625"/>
      <c r="HYE4" s="625"/>
      <c r="HYF4" s="625"/>
      <c r="HYG4" s="625"/>
      <c r="HYH4" s="625"/>
      <c r="HYI4" s="625"/>
      <c r="HYJ4" s="625"/>
      <c r="HYK4" s="625"/>
      <c r="HYL4" s="625"/>
      <c r="HYM4" s="625"/>
      <c r="HYN4" s="625"/>
      <c r="HYO4" s="625"/>
      <c r="HYP4" s="625"/>
      <c r="HYQ4" s="625"/>
      <c r="HYR4" s="625"/>
      <c r="HYS4" s="625"/>
      <c r="HYT4" s="625"/>
      <c r="HYU4" s="625"/>
      <c r="HYV4" s="625"/>
      <c r="HYW4" s="625"/>
      <c r="HYX4" s="625"/>
      <c r="HYY4" s="625"/>
      <c r="HYZ4" s="625"/>
      <c r="HZA4" s="625"/>
      <c r="HZB4" s="625"/>
      <c r="HZC4" s="625"/>
      <c r="HZD4" s="625"/>
      <c r="HZE4" s="625"/>
      <c r="HZF4" s="625"/>
      <c r="HZG4" s="625"/>
      <c r="HZH4" s="625"/>
      <c r="HZI4" s="625"/>
      <c r="HZJ4" s="625"/>
      <c r="HZK4" s="625"/>
      <c r="HZL4" s="625"/>
      <c r="HZM4" s="625"/>
      <c r="HZN4" s="625"/>
      <c r="HZO4" s="625"/>
      <c r="HZP4" s="625"/>
      <c r="HZQ4" s="625"/>
      <c r="HZR4" s="625"/>
      <c r="HZS4" s="625"/>
      <c r="HZT4" s="625"/>
      <c r="HZU4" s="625"/>
      <c r="HZV4" s="625"/>
      <c r="HZW4" s="625"/>
      <c r="HZX4" s="625"/>
      <c r="HZY4" s="625"/>
      <c r="HZZ4" s="625"/>
      <c r="IAA4" s="625"/>
      <c r="IAB4" s="625"/>
      <c r="IAC4" s="625"/>
      <c r="IAD4" s="625"/>
      <c r="IAE4" s="625"/>
      <c r="IAF4" s="625"/>
      <c r="IAG4" s="625"/>
      <c r="IAH4" s="625"/>
      <c r="IAI4" s="625"/>
      <c r="IAJ4" s="625"/>
      <c r="IAK4" s="625"/>
      <c r="IAL4" s="625"/>
      <c r="IAM4" s="625"/>
      <c r="IAN4" s="625"/>
      <c r="IAO4" s="625"/>
      <c r="IAP4" s="625"/>
      <c r="IAQ4" s="625"/>
      <c r="IAR4" s="625"/>
      <c r="IAS4" s="625"/>
      <c r="IAT4" s="625"/>
      <c r="IAU4" s="625"/>
      <c r="IAV4" s="625"/>
      <c r="IAW4" s="625"/>
      <c r="IAX4" s="625"/>
      <c r="IAY4" s="625"/>
      <c r="IAZ4" s="625"/>
      <c r="IBA4" s="625"/>
      <c r="IBB4" s="625"/>
      <c r="IBC4" s="625"/>
      <c r="IBD4" s="625"/>
      <c r="IBE4" s="625"/>
      <c r="IBF4" s="625"/>
      <c r="IBG4" s="625"/>
      <c r="IBH4" s="625"/>
      <c r="IBI4" s="625"/>
      <c r="IBJ4" s="625"/>
      <c r="IBK4" s="625"/>
      <c r="IBL4" s="625"/>
      <c r="IBM4" s="625"/>
      <c r="IBN4" s="625"/>
      <c r="IBO4" s="625"/>
      <c r="IBP4" s="625"/>
      <c r="IBQ4" s="625"/>
      <c r="IBR4" s="625"/>
      <c r="IBS4" s="625"/>
      <c r="IBT4" s="625"/>
      <c r="IBU4" s="625"/>
      <c r="IBV4" s="625"/>
      <c r="IBW4" s="625"/>
      <c r="IBX4" s="625"/>
      <c r="IBY4" s="625"/>
      <c r="IBZ4" s="625"/>
      <c r="ICA4" s="625"/>
      <c r="ICB4" s="625"/>
      <c r="ICC4" s="625"/>
      <c r="ICD4" s="625"/>
      <c r="ICE4" s="625"/>
      <c r="ICF4" s="625"/>
      <c r="ICG4" s="625"/>
      <c r="ICH4" s="625"/>
      <c r="ICI4" s="625"/>
      <c r="ICJ4" s="625"/>
      <c r="ICK4" s="625"/>
      <c r="ICL4" s="625"/>
      <c r="ICM4" s="625"/>
      <c r="ICN4" s="625"/>
      <c r="ICO4" s="625"/>
      <c r="ICP4" s="625"/>
      <c r="ICQ4" s="625"/>
      <c r="ICR4" s="625"/>
      <c r="ICS4" s="625"/>
      <c r="ICT4" s="625"/>
      <c r="ICU4" s="625"/>
      <c r="ICV4" s="625"/>
      <c r="ICW4" s="625"/>
      <c r="ICX4" s="625"/>
      <c r="ICY4" s="625"/>
      <c r="ICZ4" s="625"/>
      <c r="IDA4" s="625"/>
      <c r="IDB4" s="625"/>
      <c r="IDC4" s="625"/>
      <c r="IDD4" s="625"/>
      <c r="IDE4" s="625"/>
      <c r="IDF4" s="625"/>
      <c r="IDG4" s="625"/>
      <c r="IDH4" s="625"/>
      <c r="IDI4" s="625"/>
      <c r="IDJ4" s="625"/>
      <c r="IDK4" s="625"/>
      <c r="IDL4" s="625"/>
      <c r="IDM4" s="625"/>
      <c r="IDN4" s="625"/>
      <c r="IDO4" s="625"/>
      <c r="IDP4" s="625"/>
      <c r="IDQ4" s="625"/>
      <c r="IDR4" s="625"/>
      <c r="IDS4" s="625"/>
      <c r="IDT4" s="625"/>
      <c r="IDU4" s="625"/>
      <c r="IDV4" s="625"/>
      <c r="IDW4" s="625"/>
      <c r="IDX4" s="625"/>
      <c r="IDY4" s="625"/>
      <c r="IDZ4" s="625"/>
      <c r="IEA4" s="625"/>
      <c r="IEB4" s="625"/>
      <c r="IEC4" s="625"/>
      <c r="IED4" s="625"/>
      <c r="IEE4" s="625"/>
      <c r="IEF4" s="625"/>
      <c r="IEG4" s="625"/>
      <c r="IEH4" s="625"/>
      <c r="IEI4" s="625"/>
      <c r="IEJ4" s="625"/>
      <c r="IEK4" s="625"/>
      <c r="IEL4" s="625"/>
      <c r="IEM4" s="625"/>
      <c r="IEN4" s="625"/>
      <c r="IEO4" s="625"/>
      <c r="IEP4" s="625"/>
      <c r="IEQ4" s="625"/>
      <c r="IER4" s="625"/>
      <c r="IES4" s="625"/>
      <c r="IET4" s="625"/>
      <c r="IEU4" s="625"/>
      <c r="IEV4" s="625"/>
      <c r="IEW4" s="625"/>
      <c r="IEX4" s="625"/>
      <c r="IEY4" s="625"/>
      <c r="IEZ4" s="625"/>
      <c r="IFA4" s="625"/>
      <c r="IFB4" s="625"/>
      <c r="IFC4" s="625"/>
      <c r="IFD4" s="625"/>
      <c r="IFE4" s="625"/>
      <c r="IFF4" s="625"/>
      <c r="IFG4" s="625"/>
      <c r="IFH4" s="625"/>
      <c r="IFI4" s="625"/>
      <c r="IFJ4" s="625"/>
      <c r="IFK4" s="625"/>
      <c r="IFL4" s="625"/>
      <c r="IFM4" s="625"/>
      <c r="IFN4" s="625"/>
      <c r="IFO4" s="625"/>
      <c r="IFP4" s="625"/>
      <c r="IFQ4" s="625"/>
      <c r="IFR4" s="625"/>
      <c r="IFS4" s="625"/>
      <c r="IFT4" s="625"/>
      <c r="IFU4" s="625"/>
      <c r="IFV4" s="625"/>
      <c r="IFW4" s="625"/>
      <c r="IFX4" s="625"/>
      <c r="IFY4" s="625"/>
      <c r="IFZ4" s="625"/>
      <c r="IGA4" s="625"/>
      <c r="IGB4" s="625"/>
      <c r="IGC4" s="625"/>
      <c r="IGD4" s="625"/>
      <c r="IGE4" s="625"/>
      <c r="IGF4" s="625"/>
      <c r="IGG4" s="625"/>
      <c r="IGH4" s="625"/>
      <c r="IGI4" s="625"/>
      <c r="IGJ4" s="625"/>
      <c r="IGK4" s="625"/>
      <c r="IGL4" s="625"/>
      <c r="IGM4" s="625"/>
      <c r="IGN4" s="625"/>
      <c r="IGO4" s="625"/>
      <c r="IGP4" s="625"/>
      <c r="IGQ4" s="625"/>
      <c r="IGR4" s="625"/>
      <c r="IGS4" s="625"/>
      <c r="IGT4" s="625"/>
      <c r="IGU4" s="625"/>
      <c r="IGV4" s="625"/>
      <c r="IGW4" s="625"/>
      <c r="IGX4" s="625"/>
      <c r="IGY4" s="625"/>
      <c r="IGZ4" s="625"/>
      <c r="IHA4" s="625"/>
      <c r="IHB4" s="625"/>
      <c r="IHC4" s="625"/>
      <c r="IHD4" s="625"/>
      <c r="IHE4" s="625"/>
      <c r="IHF4" s="625"/>
      <c r="IHG4" s="625"/>
      <c r="IHH4" s="625"/>
      <c r="IHI4" s="625"/>
      <c r="IHJ4" s="625"/>
      <c r="IHK4" s="625"/>
      <c r="IHL4" s="625"/>
      <c r="IHM4" s="625"/>
      <c r="IHN4" s="625"/>
      <c r="IHO4" s="625"/>
      <c r="IHP4" s="625"/>
      <c r="IHQ4" s="625"/>
      <c r="IHR4" s="625"/>
      <c r="IHS4" s="625"/>
      <c r="IHT4" s="625"/>
      <c r="IHU4" s="625"/>
      <c r="IHV4" s="625"/>
      <c r="IHW4" s="625"/>
      <c r="IHX4" s="625"/>
      <c r="IHY4" s="625"/>
      <c r="IHZ4" s="625"/>
      <c r="IIA4" s="625"/>
      <c r="IIB4" s="625"/>
      <c r="IIC4" s="625"/>
      <c r="IID4" s="625"/>
      <c r="IIE4" s="625"/>
      <c r="IIF4" s="625"/>
      <c r="IIG4" s="625"/>
      <c r="IIH4" s="625"/>
      <c r="III4" s="625"/>
      <c r="IIJ4" s="625"/>
      <c r="IIK4" s="625"/>
      <c r="IIL4" s="625"/>
      <c r="IIM4" s="625"/>
      <c r="IIN4" s="625"/>
      <c r="IIO4" s="625"/>
      <c r="IIP4" s="625"/>
      <c r="IIQ4" s="625"/>
      <c r="IIR4" s="625"/>
      <c r="IIS4" s="625"/>
      <c r="IIT4" s="625"/>
      <c r="IIU4" s="625"/>
      <c r="IIV4" s="625"/>
      <c r="IIW4" s="625"/>
      <c r="IIX4" s="625"/>
      <c r="IIY4" s="625"/>
      <c r="IIZ4" s="625"/>
      <c r="IJA4" s="625"/>
      <c r="IJB4" s="625"/>
      <c r="IJC4" s="625"/>
      <c r="IJD4" s="625"/>
      <c r="IJE4" s="625"/>
      <c r="IJF4" s="625"/>
      <c r="IJG4" s="625"/>
      <c r="IJH4" s="625"/>
      <c r="IJI4" s="625"/>
      <c r="IJJ4" s="625"/>
      <c r="IJK4" s="625"/>
      <c r="IJL4" s="625"/>
      <c r="IJM4" s="625"/>
      <c r="IJN4" s="625"/>
      <c r="IJO4" s="625"/>
      <c r="IJP4" s="625"/>
      <c r="IJQ4" s="625"/>
      <c r="IJR4" s="625"/>
      <c r="IJS4" s="625"/>
      <c r="IJT4" s="625"/>
      <c r="IJU4" s="625"/>
      <c r="IJV4" s="625"/>
      <c r="IJW4" s="625"/>
      <c r="IJX4" s="625"/>
      <c r="IJY4" s="625"/>
      <c r="IJZ4" s="625"/>
      <c r="IKA4" s="625"/>
      <c r="IKB4" s="625"/>
      <c r="IKC4" s="625"/>
      <c r="IKD4" s="625"/>
      <c r="IKE4" s="625"/>
      <c r="IKF4" s="625"/>
      <c r="IKG4" s="625"/>
      <c r="IKH4" s="625"/>
      <c r="IKI4" s="625"/>
      <c r="IKJ4" s="625"/>
      <c r="IKK4" s="625"/>
      <c r="IKL4" s="625"/>
      <c r="IKM4" s="625"/>
      <c r="IKN4" s="625"/>
      <c r="IKO4" s="625"/>
      <c r="IKP4" s="625"/>
      <c r="IKQ4" s="625"/>
      <c r="IKR4" s="625"/>
      <c r="IKS4" s="625"/>
      <c r="IKT4" s="625"/>
      <c r="IKU4" s="625"/>
      <c r="IKV4" s="625"/>
      <c r="IKW4" s="625"/>
      <c r="IKX4" s="625"/>
      <c r="IKY4" s="625"/>
      <c r="IKZ4" s="625"/>
      <c r="ILA4" s="625"/>
      <c r="ILB4" s="625"/>
      <c r="ILC4" s="625"/>
      <c r="ILD4" s="625"/>
      <c r="ILE4" s="625"/>
      <c r="ILF4" s="625"/>
      <c r="ILG4" s="625"/>
      <c r="ILH4" s="625"/>
      <c r="ILI4" s="625"/>
      <c r="ILJ4" s="625"/>
      <c r="ILK4" s="625"/>
      <c r="ILL4" s="625"/>
      <c r="ILM4" s="625"/>
      <c r="ILN4" s="625"/>
      <c r="ILO4" s="625"/>
      <c r="ILP4" s="625"/>
      <c r="ILQ4" s="625"/>
      <c r="ILR4" s="625"/>
      <c r="ILS4" s="625"/>
      <c r="ILT4" s="625"/>
      <c r="ILU4" s="625"/>
      <c r="ILV4" s="625"/>
      <c r="ILW4" s="625"/>
      <c r="ILX4" s="625"/>
      <c r="ILY4" s="625"/>
      <c r="ILZ4" s="625"/>
      <c r="IMA4" s="625"/>
      <c r="IMB4" s="625"/>
      <c r="IMC4" s="625"/>
      <c r="IMD4" s="625"/>
      <c r="IME4" s="625"/>
      <c r="IMF4" s="625"/>
      <c r="IMG4" s="625"/>
      <c r="IMH4" s="625"/>
      <c r="IMI4" s="625"/>
      <c r="IMJ4" s="625"/>
      <c r="IMK4" s="625"/>
      <c r="IML4" s="625"/>
      <c r="IMM4" s="625"/>
      <c r="IMN4" s="625"/>
      <c r="IMO4" s="625"/>
      <c r="IMP4" s="625"/>
      <c r="IMQ4" s="625"/>
      <c r="IMR4" s="625"/>
      <c r="IMS4" s="625"/>
      <c r="IMT4" s="625"/>
      <c r="IMU4" s="625"/>
      <c r="IMV4" s="625"/>
      <c r="IMW4" s="625"/>
      <c r="IMX4" s="625"/>
      <c r="IMY4" s="625"/>
      <c r="IMZ4" s="625"/>
      <c r="INA4" s="625"/>
      <c r="INB4" s="625"/>
      <c r="INC4" s="625"/>
      <c r="IND4" s="625"/>
      <c r="INE4" s="625"/>
      <c r="INF4" s="625"/>
      <c r="ING4" s="625"/>
      <c r="INH4" s="625"/>
      <c r="INI4" s="625"/>
      <c r="INJ4" s="625"/>
      <c r="INK4" s="625"/>
      <c r="INL4" s="625"/>
      <c r="INM4" s="625"/>
      <c r="INN4" s="625"/>
      <c r="INO4" s="625"/>
      <c r="INP4" s="625"/>
      <c r="INQ4" s="625"/>
      <c r="INR4" s="625"/>
      <c r="INS4" s="625"/>
      <c r="INT4" s="625"/>
      <c r="INU4" s="625"/>
      <c r="INV4" s="625"/>
      <c r="INW4" s="625"/>
      <c r="INX4" s="625"/>
      <c r="INY4" s="625"/>
      <c r="INZ4" s="625"/>
      <c r="IOA4" s="625"/>
      <c r="IOB4" s="625"/>
      <c r="IOC4" s="625"/>
      <c r="IOD4" s="625"/>
      <c r="IOE4" s="625"/>
      <c r="IOF4" s="625"/>
      <c r="IOG4" s="625"/>
      <c r="IOH4" s="625"/>
      <c r="IOI4" s="625"/>
      <c r="IOJ4" s="625"/>
      <c r="IOK4" s="625"/>
      <c r="IOL4" s="625"/>
      <c r="IOM4" s="625"/>
      <c r="ION4" s="625"/>
      <c r="IOO4" s="625"/>
      <c r="IOP4" s="625"/>
      <c r="IOQ4" s="625"/>
      <c r="IOR4" s="625"/>
      <c r="IOS4" s="625"/>
      <c r="IOT4" s="625"/>
      <c r="IOU4" s="625"/>
      <c r="IOV4" s="625"/>
      <c r="IOW4" s="625"/>
      <c r="IOX4" s="625"/>
      <c r="IOY4" s="625"/>
      <c r="IOZ4" s="625"/>
      <c r="IPA4" s="625"/>
      <c r="IPB4" s="625"/>
      <c r="IPC4" s="625"/>
      <c r="IPD4" s="625"/>
      <c r="IPE4" s="625"/>
      <c r="IPF4" s="625"/>
      <c r="IPG4" s="625"/>
      <c r="IPH4" s="625"/>
      <c r="IPI4" s="625"/>
      <c r="IPJ4" s="625"/>
      <c r="IPK4" s="625"/>
      <c r="IPL4" s="625"/>
      <c r="IPM4" s="625"/>
      <c r="IPN4" s="625"/>
      <c r="IPO4" s="625"/>
      <c r="IPP4" s="625"/>
      <c r="IPQ4" s="625"/>
      <c r="IPR4" s="625"/>
      <c r="IPS4" s="625"/>
      <c r="IPT4" s="625"/>
      <c r="IPU4" s="625"/>
      <c r="IPV4" s="625"/>
      <c r="IPW4" s="625"/>
      <c r="IPX4" s="625"/>
      <c r="IPY4" s="625"/>
      <c r="IPZ4" s="625"/>
      <c r="IQA4" s="625"/>
      <c r="IQB4" s="625"/>
      <c r="IQC4" s="625"/>
      <c r="IQD4" s="625"/>
      <c r="IQE4" s="625"/>
      <c r="IQF4" s="625"/>
      <c r="IQG4" s="625"/>
      <c r="IQH4" s="625"/>
      <c r="IQI4" s="625"/>
      <c r="IQJ4" s="625"/>
      <c r="IQK4" s="625"/>
      <c r="IQL4" s="625"/>
      <c r="IQM4" s="625"/>
      <c r="IQN4" s="625"/>
      <c r="IQO4" s="625"/>
      <c r="IQP4" s="625"/>
      <c r="IQQ4" s="625"/>
      <c r="IQR4" s="625"/>
      <c r="IQS4" s="625"/>
      <c r="IQT4" s="625"/>
      <c r="IQU4" s="625"/>
      <c r="IQV4" s="625"/>
      <c r="IQW4" s="625"/>
      <c r="IQX4" s="625"/>
      <c r="IQY4" s="625"/>
      <c r="IQZ4" s="625"/>
      <c r="IRA4" s="625"/>
      <c r="IRB4" s="625"/>
      <c r="IRC4" s="625"/>
      <c r="IRD4" s="625"/>
      <c r="IRE4" s="625"/>
      <c r="IRF4" s="625"/>
      <c r="IRG4" s="625"/>
      <c r="IRH4" s="625"/>
      <c r="IRI4" s="625"/>
      <c r="IRJ4" s="625"/>
      <c r="IRK4" s="625"/>
      <c r="IRL4" s="625"/>
      <c r="IRM4" s="625"/>
      <c r="IRN4" s="625"/>
      <c r="IRO4" s="625"/>
      <c r="IRP4" s="625"/>
      <c r="IRQ4" s="625"/>
      <c r="IRR4" s="625"/>
      <c r="IRS4" s="625"/>
      <c r="IRT4" s="625"/>
      <c r="IRU4" s="625"/>
      <c r="IRV4" s="625"/>
      <c r="IRW4" s="625"/>
      <c r="IRX4" s="625"/>
      <c r="IRY4" s="625"/>
      <c r="IRZ4" s="625"/>
      <c r="ISA4" s="625"/>
      <c r="ISB4" s="625"/>
      <c r="ISC4" s="625"/>
      <c r="ISD4" s="625"/>
      <c r="ISE4" s="625"/>
      <c r="ISF4" s="625"/>
      <c r="ISG4" s="625"/>
      <c r="ISH4" s="625"/>
      <c r="ISI4" s="625"/>
      <c r="ISJ4" s="625"/>
      <c r="ISK4" s="625"/>
      <c r="ISL4" s="625"/>
      <c r="ISM4" s="625"/>
      <c r="ISN4" s="625"/>
      <c r="ISO4" s="625"/>
      <c r="ISP4" s="625"/>
      <c r="ISQ4" s="625"/>
      <c r="ISR4" s="625"/>
      <c r="ISS4" s="625"/>
      <c r="IST4" s="625"/>
      <c r="ISU4" s="625"/>
      <c r="ISV4" s="625"/>
      <c r="ISW4" s="625"/>
      <c r="ISX4" s="625"/>
      <c r="ISY4" s="625"/>
      <c r="ISZ4" s="625"/>
      <c r="ITA4" s="625"/>
      <c r="ITB4" s="625"/>
      <c r="ITC4" s="625"/>
      <c r="ITD4" s="625"/>
      <c r="ITE4" s="625"/>
      <c r="ITF4" s="625"/>
      <c r="ITG4" s="625"/>
      <c r="ITH4" s="625"/>
      <c r="ITI4" s="625"/>
      <c r="ITJ4" s="625"/>
      <c r="ITK4" s="625"/>
      <c r="ITL4" s="625"/>
      <c r="ITM4" s="625"/>
      <c r="ITN4" s="625"/>
      <c r="ITO4" s="625"/>
      <c r="ITP4" s="625"/>
      <c r="ITQ4" s="625"/>
      <c r="ITR4" s="625"/>
      <c r="ITS4" s="625"/>
      <c r="ITT4" s="625"/>
      <c r="ITU4" s="625"/>
      <c r="ITV4" s="625"/>
      <c r="ITW4" s="625"/>
      <c r="ITX4" s="625"/>
      <c r="ITY4" s="625"/>
      <c r="ITZ4" s="625"/>
      <c r="IUA4" s="625"/>
      <c r="IUB4" s="625"/>
      <c r="IUC4" s="625"/>
      <c r="IUD4" s="625"/>
      <c r="IUE4" s="625"/>
      <c r="IUF4" s="625"/>
      <c r="IUG4" s="625"/>
      <c r="IUH4" s="625"/>
      <c r="IUI4" s="625"/>
      <c r="IUJ4" s="625"/>
      <c r="IUK4" s="625"/>
      <c r="IUL4" s="625"/>
      <c r="IUM4" s="625"/>
      <c r="IUN4" s="625"/>
      <c r="IUO4" s="625"/>
      <c r="IUP4" s="625"/>
      <c r="IUQ4" s="625"/>
      <c r="IUR4" s="625"/>
      <c r="IUS4" s="625"/>
      <c r="IUT4" s="625"/>
      <c r="IUU4" s="625"/>
      <c r="IUV4" s="625"/>
      <c r="IUW4" s="625"/>
      <c r="IUX4" s="625"/>
      <c r="IUY4" s="625"/>
      <c r="IUZ4" s="625"/>
      <c r="IVA4" s="625"/>
      <c r="IVB4" s="625"/>
      <c r="IVC4" s="625"/>
      <c r="IVD4" s="625"/>
      <c r="IVE4" s="625"/>
      <c r="IVF4" s="625"/>
      <c r="IVG4" s="625"/>
      <c r="IVH4" s="625"/>
      <c r="IVI4" s="625"/>
      <c r="IVJ4" s="625"/>
      <c r="IVK4" s="625"/>
      <c r="IVL4" s="625"/>
      <c r="IVM4" s="625"/>
      <c r="IVN4" s="625"/>
      <c r="IVO4" s="625"/>
      <c r="IVP4" s="625"/>
      <c r="IVQ4" s="625"/>
      <c r="IVR4" s="625"/>
      <c r="IVS4" s="625"/>
      <c r="IVT4" s="625"/>
      <c r="IVU4" s="625"/>
      <c r="IVV4" s="625"/>
      <c r="IVW4" s="625"/>
      <c r="IVX4" s="625"/>
      <c r="IVY4" s="625"/>
      <c r="IVZ4" s="625"/>
      <c r="IWA4" s="625"/>
      <c r="IWB4" s="625"/>
      <c r="IWC4" s="625"/>
      <c r="IWD4" s="625"/>
      <c r="IWE4" s="625"/>
      <c r="IWF4" s="625"/>
      <c r="IWG4" s="625"/>
      <c r="IWH4" s="625"/>
      <c r="IWI4" s="625"/>
      <c r="IWJ4" s="625"/>
      <c r="IWK4" s="625"/>
      <c r="IWL4" s="625"/>
      <c r="IWM4" s="625"/>
      <c r="IWN4" s="625"/>
      <c r="IWO4" s="625"/>
      <c r="IWP4" s="625"/>
      <c r="IWQ4" s="625"/>
      <c r="IWR4" s="625"/>
      <c r="IWS4" s="625"/>
      <c r="IWT4" s="625"/>
      <c r="IWU4" s="625"/>
      <c r="IWV4" s="625"/>
      <c r="IWW4" s="625"/>
      <c r="IWX4" s="625"/>
      <c r="IWY4" s="625"/>
      <c r="IWZ4" s="625"/>
      <c r="IXA4" s="625"/>
      <c r="IXB4" s="625"/>
      <c r="IXC4" s="625"/>
      <c r="IXD4" s="625"/>
      <c r="IXE4" s="625"/>
      <c r="IXF4" s="625"/>
      <c r="IXG4" s="625"/>
      <c r="IXH4" s="625"/>
      <c r="IXI4" s="625"/>
      <c r="IXJ4" s="625"/>
      <c r="IXK4" s="625"/>
      <c r="IXL4" s="625"/>
      <c r="IXM4" s="625"/>
      <c r="IXN4" s="625"/>
      <c r="IXO4" s="625"/>
      <c r="IXP4" s="625"/>
      <c r="IXQ4" s="625"/>
      <c r="IXR4" s="625"/>
      <c r="IXS4" s="625"/>
      <c r="IXT4" s="625"/>
      <c r="IXU4" s="625"/>
      <c r="IXV4" s="625"/>
      <c r="IXW4" s="625"/>
      <c r="IXX4" s="625"/>
      <c r="IXY4" s="625"/>
      <c r="IXZ4" s="625"/>
      <c r="IYA4" s="625"/>
      <c r="IYB4" s="625"/>
      <c r="IYC4" s="625"/>
      <c r="IYD4" s="625"/>
      <c r="IYE4" s="625"/>
      <c r="IYF4" s="625"/>
      <c r="IYG4" s="625"/>
      <c r="IYH4" s="625"/>
      <c r="IYI4" s="625"/>
      <c r="IYJ4" s="625"/>
      <c r="IYK4" s="625"/>
      <c r="IYL4" s="625"/>
      <c r="IYM4" s="625"/>
      <c r="IYN4" s="625"/>
      <c r="IYO4" s="625"/>
      <c r="IYP4" s="625"/>
      <c r="IYQ4" s="625"/>
      <c r="IYR4" s="625"/>
      <c r="IYS4" s="625"/>
      <c r="IYT4" s="625"/>
      <c r="IYU4" s="625"/>
      <c r="IYV4" s="625"/>
      <c r="IYW4" s="625"/>
      <c r="IYX4" s="625"/>
      <c r="IYY4" s="625"/>
      <c r="IYZ4" s="625"/>
      <c r="IZA4" s="625"/>
      <c r="IZB4" s="625"/>
      <c r="IZC4" s="625"/>
      <c r="IZD4" s="625"/>
      <c r="IZE4" s="625"/>
      <c r="IZF4" s="625"/>
      <c r="IZG4" s="625"/>
      <c r="IZH4" s="625"/>
      <c r="IZI4" s="625"/>
      <c r="IZJ4" s="625"/>
      <c r="IZK4" s="625"/>
      <c r="IZL4" s="625"/>
      <c r="IZM4" s="625"/>
      <c r="IZN4" s="625"/>
      <c r="IZO4" s="625"/>
      <c r="IZP4" s="625"/>
      <c r="IZQ4" s="625"/>
      <c r="IZR4" s="625"/>
      <c r="IZS4" s="625"/>
      <c r="IZT4" s="625"/>
      <c r="IZU4" s="625"/>
      <c r="IZV4" s="625"/>
      <c r="IZW4" s="625"/>
      <c r="IZX4" s="625"/>
      <c r="IZY4" s="625"/>
      <c r="IZZ4" s="625"/>
      <c r="JAA4" s="625"/>
      <c r="JAB4" s="625"/>
      <c r="JAC4" s="625"/>
      <c r="JAD4" s="625"/>
      <c r="JAE4" s="625"/>
      <c r="JAF4" s="625"/>
      <c r="JAG4" s="625"/>
      <c r="JAH4" s="625"/>
      <c r="JAI4" s="625"/>
      <c r="JAJ4" s="625"/>
      <c r="JAK4" s="625"/>
      <c r="JAL4" s="625"/>
      <c r="JAM4" s="625"/>
      <c r="JAN4" s="625"/>
      <c r="JAO4" s="625"/>
      <c r="JAP4" s="625"/>
      <c r="JAQ4" s="625"/>
      <c r="JAR4" s="625"/>
      <c r="JAS4" s="625"/>
      <c r="JAT4" s="625"/>
      <c r="JAU4" s="625"/>
      <c r="JAV4" s="625"/>
      <c r="JAW4" s="625"/>
      <c r="JAX4" s="625"/>
      <c r="JAY4" s="625"/>
      <c r="JAZ4" s="625"/>
      <c r="JBA4" s="625"/>
      <c r="JBB4" s="625"/>
      <c r="JBC4" s="625"/>
      <c r="JBD4" s="625"/>
      <c r="JBE4" s="625"/>
      <c r="JBF4" s="625"/>
      <c r="JBG4" s="625"/>
      <c r="JBH4" s="625"/>
      <c r="JBI4" s="625"/>
      <c r="JBJ4" s="625"/>
      <c r="JBK4" s="625"/>
      <c r="JBL4" s="625"/>
      <c r="JBM4" s="625"/>
      <c r="JBN4" s="625"/>
      <c r="JBO4" s="625"/>
      <c r="JBP4" s="625"/>
      <c r="JBQ4" s="625"/>
      <c r="JBR4" s="625"/>
      <c r="JBS4" s="625"/>
      <c r="JBT4" s="625"/>
      <c r="JBU4" s="625"/>
      <c r="JBV4" s="625"/>
      <c r="JBW4" s="625"/>
      <c r="JBX4" s="625"/>
      <c r="JBY4" s="625"/>
      <c r="JBZ4" s="625"/>
      <c r="JCA4" s="625"/>
      <c r="JCB4" s="625"/>
      <c r="JCC4" s="625"/>
      <c r="JCD4" s="625"/>
      <c r="JCE4" s="625"/>
      <c r="JCF4" s="625"/>
      <c r="JCG4" s="625"/>
      <c r="JCH4" s="625"/>
      <c r="JCI4" s="625"/>
      <c r="JCJ4" s="625"/>
      <c r="JCK4" s="625"/>
      <c r="JCL4" s="625"/>
      <c r="JCM4" s="625"/>
      <c r="JCN4" s="625"/>
      <c r="JCO4" s="625"/>
      <c r="JCP4" s="625"/>
      <c r="JCQ4" s="625"/>
      <c r="JCR4" s="625"/>
      <c r="JCS4" s="625"/>
      <c r="JCT4" s="625"/>
      <c r="JCU4" s="625"/>
      <c r="JCV4" s="625"/>
      <c r="JCW4" s="625"/>
      <c r="JCX4" s="625"/>
      <c r="JCY4" s="625"/>
      <c r="JCZ4" s="625"/>
      <c r="JDA4" s="625"/>
      <c r="JDB4" s="625"/>
      <c r="JDC4" s="625"/>
      <c r="JDD4" s="625"/>
      <c r="JDE4" s="625"/>
      <c r="JDF4" s="625"/>
      <c r="JDG4" s="625"/>
      <c r="JDH4" s="625"/>
      <c r="JDI4" s="625"/>
      <c r="JDJ4" s="625"/>
      <c r="JDK4" s="625"/>
      <c r="JDL4" s="625"/>
      <c r="JDM4" s="625"/>
      <c r="JDN4" s="625"/>
      <c r="JDO4" s="625"/>
      <c r="JDP4" s="625"/>
      <c r="JDQ4" s="625"/>
      <c r="JDR4" s="625"/>
      <c r="JDS4" s="625"/>
      <c r="JDT4" s="625"/>
      <c r="JDU4" s="625"/>
      <c r="JDV4" s="625"/>
      <c r="JDW4" s="625"/>
      <c r="JDX4" s="625"/>
      <c r="JDY4" s="625"/>
      <c r="JDZ4" s="625"/>
      <c r="JEA4" s="625"/>
      <c r="JEB4" s="625"/>
      <c r="JEC4" s="625"/>
      <c r="JED4" s="625"/>
      <c r="JEE4" s="625"/>
      <c r="JEF4" s="625"/>
      <c r="JEG4" s="625"/>
      <c r="JEH4" s="625"/>
      <c r="JEI4" s="625"/>
      <c r="JEJ4" s="625"/>
      <c r="JEK4" s="625"/>
      <c r="JEL4" s="625"/>
      <c r="JEM4" s="625"/>
      <c r="JEN4" s="625"/>
      <c r="JEO4" s="625"/>
      <c r="JEP4" s="625"/>
      <c r="JEQ4" s="625"/>
      <c r="JER4" s="625"/>
      <c r="JES4" s="625"/>
      <c r="JET4" s="625"/>
      <c r="JEU4" s="625"/>
      <c r="JEV4" s="625"/>
      <c r="JEW4" s="625"/>
      <c r="JEX4" s="625"/>
      <c r="JEY4" s="625"/>
      <c r="JEZ4" s="625"/>
      <c r="JFA4" s="625"/>
      <c r="JFB4" s="625"/>
      <c r="JFC4" s="625"/>
      <c r="JFD4" s="625"/>
      <c r="JFE4" s="625"/>
      <c r="JFF4" s="625"/>
      <c r="JFG4" s="625"/>
      <c r="JFH4" s="625"/>
      <c r="JFI4" s="625"/>
      <c r="JFJ4" s="625"/>
      <c r="JFK4" s="625"/>
      <c r="JFL4" s="625"/>
      <c r="JFM4" s="625"/>
      <c r="JFN4" s="625"/>
      <c r="JFO4" s="625"/>
      <c r="JFP4" s="625"/>
      <c r="JFQ4" s="625"/>
      <c r="JFR4" s="625"/>
      <c r="JFS4" s="625"/>
      <c r="JFT4" s="625"/>
      <c r="JFU4" s="625"/>
      <c r="JFV4" s="625"/>
      <c r="JFW4" s="625"/>
      <c r="JFX4" s="625"/>
      <c r="JFY4" s="625"/>
      <c r="JFZ4" s="625"/>
      <c r="JGA4" s="625"/>
      <c r="JGB4" s="625"/>
      <c r="JGC4" s="625"/>
      <c r="JGD4" s="625"/>
      <c r="JGE4" s="625"/>
      <c r="JGF4" s="625"/>
      <c r="JGG4" s="625"/>
      <c r="JGH4" s="625"/>
      <c r="JGI4" s="625"/>
      <c r="JGJ4" s="625"/>
      <c r="JGK4" s="625"/>
      <c r="JGL4" s="625"/>
      <c r="JGM4" s="625"/>
      <c r="JGN4" s="625"/>
      <c r="JGO4" s="625"/>
      <c r="JGP4" s="625"/>
      <c r="JGQ4" s="625"/>
      <c r="JGR4" s="625"/>
      <c r="JGS4" s="625"/>
      <c r="JGT4" s="625"/>
      <c r="JGU4" s="625"/>
      <c r="JGV4" s="625"/>
      <c r="JGW4" s="625"/>
      <c r="JGX4" s="625"/>
      <c r="JGY4" s="625"/>
      <c r="JGZ4" s="625"/>
      <c r="JHA4" s="625"/>
      <c r="JHB4" s="625"/>
      <c r="JHC4" s="625"/>
      <c r="JHD4" s="625"/>
      <c r="JHE4" s="625"/>
      <c r="JHF4" s="625"/>
      <c r="JHG4" s="625"/>
      <c r="JHH4" s="625"/>
      <c r="JHI4" s="625"/>
      <c r="JHJ4" s="625"/>
      <c r="JHK4" s="625"/>
      <c r="JHL4" s="625"/>
      <c r="JHM4" s="625"/>
      <c r="JHN4" s="625"/>
      <c r="JHO4" s="625"/>
      <c r="JHP4" s="625"/>
      <c r="JHQ4" s="625"/>
      <c r="JHR4" s="625"/>
      <c r="JHS4" s="625"/>
      <c r="JHT4" s="625"/>
      <c r="JHU4" s="625"/>
      <c r="JHV4" s="625"/>
      <c r="JHW4" s="625"/>
      <c r="JHX4" s="625"/>
      <c r="JHY4" s="625"/>
      <c r="JHZ4" s="625"/>
      <c r="JIA4" s="625"/>
      <c r="JIB4" s="625"/>
      <c r="JIC4" s="625"/>
      <c r="JID4" s="625"/>
      <c r="JIE4" s="625"/>
      <c r="JIF4" s="625"/>
      <c r="JIG4" s="625"/>
      <c r="JIH4" s="625"/>
      <c r="JII4" s="625"/>
      <c r="JIJ4" s="625"/>
      <c r="JIK4" s="625"/>
      <c r="JIL4" s="625"/>
      <c r="JIM4" s="625"/>
      <c r="JIN4" s="625"/>
      <c r="JIO4" s="625"/>
      <c r="JIP4" s="625"/>
      <c r="JIQ4" s="625"/>
      <c r="JIR4" s="625"/>
      <c r="JIS4" s="625"/>
      <c r="JIT4" s="625"/>
      <c r="JIU4" s="625"/>
      <c r="JIV4" s="625"/>
      <c r="JIW4" s="625"/>
      <c r="JIX4" s="625"/>
      <c r="JIY4" s="625"/>
      <c r="JIZ4" s="625"/>
      <c r="JJA4" s="625"/>
      <c r="JJB4" s="625"/>
      <c r="JJC4" s="625"/>
      <c r="JJD4" s="625"/>
      <c r="JJE4" s="625"/>
      <c r="JJF4" s="625"/>
      <c r="JJG4" s="625"/>
      <c r="JJH4" s="625"/>
      <c r="JJI4" s="625"/>
      <c r="JJJ4" s="625"/>
      <c r="JJK4" s="625"/>
      <c r="JJL4" s="625"/>
      <c r="JJM4" s="625"/>
      <c r="JJN4" s="625"/>
      <c r="JJO4" s="625"/>
      <c r="JJP4" s="625"/>
      <c r="JJQ4" s="625"/>
      <c r="JJR4" s="625"/>
      <c r="JJS4" s="625"/>
      <c r="JJT4" s="625"/>
      <c r="JJU4" s="625"/>
      <c r="JJV4" s="625"/>
      <c r="JJW4" s="625"/>
      <c r="JJX4" s="625"/>
      <c r="JJY4" s="625"/>
      <c r="JJZ4" s="625"/>
      <c r="JKA4" s="625"/>
      <c r="JKB4" s="625"/>
      <c r="JKC4" s="625"/>
      <c r="JKD4" s="625"/>
      <c r="JKE4" s="625"/>
      <c r="JKF4" s="625"/>
      <c r="JKG4" s="625"/>
      <c r="JKH4" s="625"/>
      <c r="JKI4" s="625"/>
      <c r="JKJ4" s="625"/>
      <c r="JKK4" s="625"/>
      <c r="JKL4" s="625"/>
      <c r="JKM4" s="625"/>
      <c r="JKN4" s="625"/>
      <c r="JKO4" s="625"/>
      <c r="JKP4" s="625"/>
      <c r="JKQ4" s="625"/>
      <c r="JKR4" s="625"/>
      <c r="JKS4" s="625"/>
      <c r="JKT4" s="625"/>
      <c r="JKU4" s="625"/>
      <c r="JKV4" s="625"/>
      <c r="JKW4" s="625"/>
      <c r="JKX4" s="625"/>
      <c r="JKY4" s="625"/>
      <c r="JKZ4" s="625"/>
      <c r="JLA4" s="625"/>
      <c r="JLB4" s="625"/>
      <c r="JLC4" s="625"/>
      <c r="JLD4" s="625"/>
      <c r="JLE4" s="625"/>
      <c r="JLF4" s="625"/>
      <c r="JLG4" s="625"/>
      <c r="JLH4" s="625"/>
      <c r="JLI4" s="625"/>
      <c r="JLJ4" s="625"/>
      <c r="JLK4" s="625"/>
      <c r="JLL4" s="625"/>
      <c r="JLM4" s="625"/>
      <c r="JLN4" s="625"/>
      <c r="JLO4" s="625"/>
      <c r="JLP4" s="625"/>
      <c r="JLQ4" s="625"/>
      <c r="JLR4" s="625"/>
      <c r="JLS4" s="625"/>
      <c r="JLT4" s="625"/>
      <c r="JLU4" s="625"/>
      <c r="JLV4" s="625"/>
      <c r="JLW4" s="625"/>
      <c r="JLX4" s="625"/>
      <c r="JLY4" s="625"/>
      <c r="JLZ4" s="625"/>
      <c r="JMA4" s="625"/>
      <c r="JMB4" s="625"/>
      <c r="JMC4" s="625"/>
      <c r="JMD4" s="625"/>
      <c r="JME4" s="625"/>
      <c r="JMF4" s="625"/>
      <c r="JMG4" s="625"/>
      <c r="JMH4" s="625"/>
      <c r="JMI4" s="625"/>
      <c r="JMJ4" s="625"/>
      <c r="JMK4" s="625"/>
      <c r="JML4" s="625"/>
      <c r="JMM4" s="625"/>
      <c r="JMN4" s="625"/>
      <c r="JMO4" s="625"/>
      <c r="JMP4" s="625"/>
      <c r="JMQ4" s="625"/>
      <c r="JMR4" s="625"/>
      <c r="JMS4" s="625"/>
      <c r="JMT4" s="625"/>
      <c r="JMU4" s="625"/>
      <c r="JMV4" s="625"/>
      <c r="JMW4" s="625"/>
      <c r="JMX4" s="625"/>
      <c r="JMY4" s="625"/>
      <c r="JMZ4" s="625"/>
      <c r="JNA4" s="625"/>
      <c r="JNB4" s="625"/>
      <c r="JNC4" s="625"/>
      <c r="JND4" s="625"/>
      <c r="JNE4" s="625"/>
      <c r="JNF4" s="625"/>
      <c r="JNG4" s="625"/>
      <c r="JNH4" s="625"/>
      <c r="JNI4" s="625"/>
      <c r="JNJ4" s="625"/>
      <c r="JNK4" s="625"/>
      <c r="JNL4" s="625"/>
      <c r="JNM4" s="625"/>
      <c r="JNN4" s="625"/>
      <c r="JNO4" s="625"/>
      <c r="JNP4" s="625"/>
      <c r="JNQ4" s="625"/>
      <c r="JNR4" s="625"/>
      <c r="JNS4" s="625"/>
      <c r="JNT4" s="625"/>
      <c r="JNU4" s="625"/>
      <c r="JNV4" s="625"/>
      <c r="JNW4" s="625"/>
      <c r="JNX4" s="625"/>
      <c r="JNY4" s="625"/>
      <c r="JNZ4" s="625"/>
      <c r="JOA4" s="625"/>
      <c r="JOB4" s="625"/>
      <c r="JOC4" s="625"/>
      <c r="JOD4" s="625"/>
      <c r="JOE4" s="625"/>
      <c r="JOF4" s="625"/>
      <c r="JOG4" s="625"/>
      <c r="JOH4" s="625"/>
      <c r="JOI4" s="625"/>
      <c r="JOJ4" s="625"/>
      <c r="JOK4" s="625"/>
      <c r="JOL4" s="625"/>
      <c r="JOM4" s="625"/>
      <c r="JON4" s="625"/>
      <c r="JOO4" s="625"/>
      <c r="JOP4" s="625"/>
      <c r="JOQ4" s="625"/>
      <c r="JOR4" s="625"/>
      <c r="JOS4" s="625"/>
      <c r="JOT4" s="625"/>
      <c r="JOU4" s="625"/>
      <c r="JOV4" s="625"/>
      <c r="JOW4" s="625"/>
      <c r="JOX4" s="625"/>
      <c r="JOY4" s="625"/>
      <c r="JOZ4" s="625"/>
      <c r="JPA4" s="625"/>
      <c r="JPB4" s="625"/>
      <c r="JPC4" s="625"/>
      <c r="JPD4" s="625"/>
      <c r="JPE4" s="625"/>
      <c r="JPF4" s="625"/>
      <c r="JPG4" s="625"/>
      <c r="JPH4" s="625"/>
      <c r="JPI4" s="625"/>
      <c r="JPJ4" s="625"/>
      <c r="JPK4" s="625"/>
      <c r="JPL4" s="625"/>
      <c r="JPM4" s="625"/>
      <c r="JPN4" s="625"/>
      <c r="JPO4" s="625"/>
      <c r="JPP4" s="625"/>
      <c r="JPQ4" s="625"/>
      <c r="JPR4" s="625"/>
      <c r="JPS4" s="625"/>
      <c r="JPT4" s="625"/>
      <c r="JPU4" s="625"/>
      <c r="JPV4" s="625"/>
      <c r="JPW4" s="625"/>
      <c r="JPX4" s="625"/>
      <c r="JPY4" s="625"/>
      <c r="JPZ4" s="625"/>
      <c r="JQA4" s="625"/>
      <c r="JQB4" s="625"/>
      <c r="JQC4" s="625"/>
      <c r="JQD4" s="625"/>
      <c r="JQE4" s="625"/>
      <c r="JQF4" s="625"/>
      <c r="JQG4" s="625"/>
      <c r="JQH4" s="625"/>
      <c r="JQI4" s="625"/>
      <c r="JQJ4" s="625"/>
      <c r="JQK4" s="625"/>
      <c r="JQL4" s="625"/>
      <c r="JQM4" s="625"/>
      <c r="JQN4" s="625"/>
      <c r="JQO4" s="625"/>
      <c r="JQP4" s="625"/>
      <c r="JQQ4" s="625"/>
      <c r="JQR4" s="625"/>
      <c r="JQS4" s="625"/>
      <c r="JQT4" s="625"/>
      <c r="JQU4" s="625"/>
      <c r="JQV4" s="625"/>
      <c r="JQW4" s="625"/>
      <c r="JQX4" s="625"/>
      <c r="JQY4" s="625"/>
      <c r="JQZ4" s="625"/>
      <c r="JRA4" s="625"/>
      <c r="JRB4" s="625"/>
      <c r="JRC4" s="625"/>
      <c r="JRD4" s="625"/>
      <c r="JRE4" s="625"/>
      <c r="JRF4" s="625"/>
      <c r="JRG4" s="625"/>
      <c r="JRH4" s="625"/>
      <c r="JRI4" s="625"/>
      <c r="JRJ4" s="625"/>
      <c r="JRK4" s="625"/>
      <c r="JRL4" s="625"/>
      <c r="JRM4" s="625"/>
      <c r="JRN4" s="625"/>
      <c r="JRO4" s="625"/>
      <c r="JRP4" s="625"/>
      <c r="JRQ4" s="625"/>
      <c r="JRR4" s="625"/>
      <c r="JRS4" s="625"/>
      <c r="JRT4" s="625"/>
      <c r="JRU4" s="625"/>
      <c r="JRV4" s="625"/>
      <c r="JRW4" s="625"/>
      <c r="JRX4" s="625"/>
      <c r="JRY4" s="625"/>
      <c r="JRZ4" s="625"/>
      <c r="JSA4" s="625"/>
      <c r="JSB4" s="625"/>
      <c r="JSC4" s="625"/>
      <c r="JSD4" s="625"/>
      <c r="JSE4" s="625"/>
      <c r="JSF4" s="625"/>
      <c r="JSG4" s="625"/>
      <c r="JSH4" s="625"/>
      <c r="JSI4" s="625"/>
      <c r="JSJ4" s="625"/>
      <c r="JSK4" s="625"/>
      <c r="JSL4" s="625"/>
      <c r="JSM4" s="625"/>
      <c r="JSN4" s="625"/>
      <c r="JSO4" s="625"/>
      <c r="JSP4" s="625"/>
      <c r="JSQ4" s="625"/>
      <c r="JSR4" s="625"/>
      <c r="JSS4" s="625"/>
      <c r="JST4" s="625"/>
      <c r="JSU4" s="625"/>
      <c r="JSV4" s="625"/>
      <c r="JSW4" s="625"/>
      <c r="JSX4" s="625"/>
      <c r="JSY4" s="625"/>
      <c r="JSZ4" s="625"/>
      <c r="JTA4" s="625"/>
      <c r="JTB4" s="625"/>
      <c r="JTC4" s="625"/>
      <c r="JTD4" s="625"/>
      <c r="JTE4" s="625"/>
      <c r="JTF4" s="625"/>
      <c r="JTG4" s="625"/>
      <c r="JTH4" s="625"/>
      <c r="JTI4" s="625"/>
      <c r="JTJ4" s="625"/>
      <c r="JTK4" s="625"/>
      <c r="JTL4" s="625"/>
      <c r="JTM4" s="625"/>
      <c r="JTN4" s="625"/>
      <c r="JTO4" s="625"/>
      <c r="JTP4" s="625"/>
      <c r="JTQ4" s="625"/>
      <c r="JTR4" s="625"/>
      <c r="JTS4" s="625"/>
      <c r="JTT4" s="625"/>
      <c r="JTU4" s="625"/>
      <c r="JTV4" s="625"/>
      <c r="JTW4" s="625"/>
      <c r="JTX4" s="625"/>
      <c r="JTY4" s="625"/>
      <c r="JTZ4" s="625"/>
      <c r="JUA4" s="625"/>
      <c r="JUB4" s="625"/>
      <c r="JUC4" s="625"/>
      <c r="JUD4" s="625"/>
      <c r="JUE4" s="625"/>
      <c r="JUF4" s="625"/>
      <c r="JUG4" s="625"/>
      <c r="JUH4" s="625"/>
      <c r="JUI4" s="625"/>
      <c r="JUJ4" s="625"/>
      <c r="JUK4" s="625"/>
      <c r="JUL4" s="625"/>
      <c r="JUM4" s="625"/>
      <c r="JUN4" s="625"/>
      <c r="JUO4" s="625"/>
      <c r="JUP4" s="625"/>
      <c r="JUQ4" s="625"/>
      <c r="JUR4" s="625"/>
      <c r="JUS4" s="625"/>
      <c r="JUT4" s="625"/>
      <c r="JUU4" s="625"/>
      <c r="JUV4" s="625"/>
      <c r="JUW4" s="625"/>
      <c r="JUX4" s="625"/>
      <c r="JUY4" s="625"/>
      <c r="JUZ4" s="625"/>
      <c r="JVA4" s="625"/>
      <c r="JVB4" s="625"/>
      <c r="JVC4" s="625"/>
      <c r="JVD4" s="625"/>
      <c r="JVE4" s="625"/>
      <c r="JVF4" s="625"/>
      <c r="JVG4" s="625"/>
      <c r="JVH4" s="625"/>
      <c r="JVI4" s="625"/>
      <c r="JVJ4" s="625"/>
      <c r="JVK4" s="625"/>
      <c r="JVL4" s="625"/>
      <c r="JVM4" s="625"/>
      <c r="JVN4" s="625"/>
      <c r="JVO4" s="625"/>
      <c r="JVP4" s="625"/>
      <c r="JVQ4" s="625"/>
      <c r="JVR4" s="625"/>
      <c r="JVS4" s="625"/>
      <c r="JVT4" s="625"/>
      <c r="JVU4" s="625"/>
      <c r="JVV4" s="625"/>
      <c r="JVW4" s="625"/>
      <c r="JVX4" s="625"/>
      <c r="JVY4" s="625"/>
      <c r="JVZ4" s="625"/>
      <c r="JWA4" s="625"/>
      <c r="JWB4" s="625"/>
      <c r="JWC4" s="625"/>
      <c r="JWD4" s="625"/>
      <c r="JWE4" s="625"/>
      <c r="JWF4" s="625"/>
      <c r="JWG4" s="625"/>
      <c r="JWH4" s="625"/>
      <c r="JWI4" s="625"/>
      <c r="JWJ4" s="625"/>
      <c r="JWK4" s="625"/>
      <c r="JWL4" s="625"/>
      <c r="JWM4" s="625"/>
      <c r="JWN4" s="625"/>
      <c r="JWO4" s="625"/>
      <c r="JWP4" s="625"/>
      <c r="JWQ4" s="625"/>
      <c r="JWR4" s="625"/>
      <c r="JWS4" s="625"/>
      <c r="JWT4" s="625"/>
      <c r="JWU4" s="625"/>
      <c r="JWV4" s="625"/>
      <c r="JWW4" s="625"/>
      <c r="JWX4" s="625"/>
      <c r="JWY4" s="625"/>
      <c r="JWZ4" s="625"/>
      <c r="JXA4" s="625"/>
      <c r="JXB4" s="625"/>
      <c r="JXC4" s="625"/>
      <c r="JXD4" s="625"/>
      <c r="JXE4" s="625"/>
      <c r="JXF4" s="625"/>
      <c r="JXG4" s="625"/>
      <c r="JXH4" s="625"/>
      <c r="JXI4" s="625"/>
      <c r="JXJ4" s="625"/>
      <c r="JXK4" s="625"/>
      <c r="JXL4" s="625"/>
      <c r="JXM4" s="625"/>
      <c r="JXN4" s="625"/>
      <c r="JXO4" s="625"/>
      <c r="JXP4" s="625"/>
      <c r="JXQ4" s="625"/>
      <c r="JXR4" s="625"/>
      <c r="JXS4" s="625"/>
      <c r="JXT4" s="625"/>
      <c r="JXU4" s="625"/>
      <c r="JXV4" s="625"/>
      <c r="JXW4" s="625"/>
      <c r="JXX4" s="625"/>
      <c r="JXY4" s="625"/>
      <c r="JXZ4" s="625"/>
      <c r="JYA4" s="625"/>
      <c r="JYB4" s="625"/>
      <c r="JYC4" s="625"/>
      <c r="JYD4" s="625"/>
      <c r="JYE4" s="625"/>
      <c r="JYF4" s="625"/>
      <c r="JYG4" s="625"/>
      <c r="JYH4" s="625"/>
      <c r="JYI4" s="625"/>
      <c r="JYJ4" s="625"/>
      <c r="JYK4" s="625"/>
      <c r="JYL4" s="625"/>
      <c r="JYM4" s="625"/>
      <c r="JYN4" s="625"/>
      <c r="JYO4" s="625"/>
      <c r="JYP4" s="625"/>
      <c r="JYQ4" s="625"/>
      <c r="JYR4" s="625"/>
      <c r="JYS4" s="625"/>
      <c r="JYT4" s="625"/>
      <c r="JYU4" s="625"/>
      <c r="JYV4" s="625"/>
      <c r="JYW4" s="625"/>
      <c r="JYX4" s="625"/>
      <c r="JYY4" s="625"/>
      <c r="JYZ4" s="625"/>
      <c r="JZA4" s="625"/>
      <c r="JZB4" s="625"/>
      <c r="JZC4" s="625"/>
      <c r="JZD4" s="625"/>
      <c r="JZE4" s="625"/>
      <c r="JZF4" s="625"/>
      <c r="JZG4" s="625"/>
      <c r="JZH4" s="625"/>
      <c r="JZI4" s="625"/>
      <c r="JZJ4" s="625"/>
      <c r="JZK4" s="625"/>
      <c r="JZL4" s="625"/>
      <c r="JZM4" s="625"/>
      <c r="JZN4" s="625"/>
      <c r="JZO4" s="625"/>
      <c r="JZP4" s="625"/>
      <c r="JZQ4" s="625"/>
      <c r="JZR4" s="625"/>
      <c r="JZS4" s="625"/>
      <c r="JZT4" s="625"/>
      <c r="JZU4" s="625"/>
      <c r="JZV4" s="625"/>
      <c r="JZW4" s="625"/>
      <c r="JZX4" s="625"/>
      <c r="JZY4" s="625"/>
      <c r="JZZ4" s="625"/>
      <c r="KAA4" s="625"/>
      <c r="KAB4" s="625"/>
      <c r="KAC4" s="625"/>
      <c r="KAD4" s="625"/>
      <c r="KAE4" s="625"/>
      <c r="KAF4" s="625"/>
      <c r="KAG4" s="625"/>
      <c r="KAH4" s="625"/>
      <c r="KAI4" s="625"/>
      <c r="KAJ4" s="625"/>
      <c r="KAK4" s="625"/>
      <c r="KAL4" s="625"/>
      <c r="KAM4" s="625"/>
      <c r="KAN4" s="625"/>
      <c r="KAO4" s="625"/>
      <c r="KAP4" s="625"/>
      <c r="KAQ4" s="625"/>
      <c r="KAR4" s="625"/>
      <c r="KAS4" s="625"/>
      <c r="KAT4" s="625"/>
      <c r="KAU4" s="625"/>
      <c r="KAV4" s="625"/>
      <c r="KAW4" s="625"/>
      <c r="KAX4" s="625"/>
      <c r="KAY4" s="625"/>
      <c r="KAZ4" s="625"/>
      <c r="KBA4" s="625"/>
      <c r="KBB4" s="625"/>
      <c r="KBC4" s="625"/>
      <c r="KBD4" s="625"/>
      <c r="KBE4" s="625"/>
      <c r="KBF4" s="625"/>
      <c r="KBG4" s="625"/>
      <c r="KBH4" s="625"/>
      <c r="KBI4" s="625"/>
      <c r="KBJ4" s="625"/>
      <c r="KBK4" s="625"/>
      <c r="KBL4" s="625"/>
      <c r="KBM4" s="625"/>
      <c r="KBN4" s="625"/>
      <c r="KBO4" s="625"/>
      <c r="KBP4" s="625"/>
      <c r="KBQ4" s="625"/>
      <c r="KBR4" s="625"/>
      <c r="KBS4" s="625"/>
      <c r="KBT4" s="625"/>
      <c r="KBU4" s="625"/>
      <c r="KBV4" s="625"/>
      <c r="KBW4" s="625"/>
      <c r="KBX4" s="625"/>
      <c r="KBY4" s="625"/>
      <c r="KBZ4" s="625"/>
      <c r="KCA4" s="625"/>
      <c r="KCB4" s="625"/>
      <c r="KCC4" s="625"/>
      <c r="KCD4" s="625"/>
      <c r="KCE4" s="625"/>
      <c r="KCF4" s="625"/>
      <c r="KCG4" s="625"/>
      <c r="KCH4" s="625"/>
      <c r="KCI4" s="625"/>
      <c r="KCJ4" s="625"/>
      <c r="KCK4" s="625"/>
      <c r="KCL4" s="625"/>
      <c r="KCM4" s="625"/>
      <c r="KCN4" s="625"/>
      <c r="KCO4" s="625"/>
      <c r="KCP4" s="625"/>
      <c r="KCQ4" s="625"/>
      <c r="KCR4" s="625"/>
      <c r="KCS4" s="625"/>
      <c r="KCT4" s="625"/>
      <c r="KCU4" s="625"/>
      <c r="KCV4" s="625"/>
      <c r="KCW4" s="625"/>
      <c r="KCX4" s="625"/>
      <c r="KCY4" s="625"/>
      <c r="KCZ4" s="625"/>
      <c r="KDA4" s="625"/>
      <c r="KDB4" s="625"/>
      <c r="KDC4" s="625"/>
      <c r="KDD4" s="625"/>
      <c r="KDE4" s="625"/>
      <c r="KDF4" s="625"/>
      <c r="KDG4" s="625"/>
      <c r="KDH4" s="625"/>
      <c r="KDI4" s="625"/>
      <c r="KDJ4" s="625"/>
      <c r="KDK4" s="625"/>
      <c r="KDL4" s="625"/>
      <c r="KDM4" s="625"/>
      <c r="KDN4" s="625"/>
      <c r="KDO4" s="625"/>
      <c r="KDP4" s="625"/>
      <c r="KDQ4" s="625"/>
      <c r="KDR4" s="625"/>
      <c r="KDS4" s="625"/>
      <c r="KDT4" s="625"/>
      <c r="KDU4" s="625"/>
      <c r="KDV4" s="625"/>
      <c r="KDW4" s="625"/>
      <c r="KDX4" s="625"/>
      <c r="KDY4" s="625"/>
      <c r="KDZ4" s="625"/>
      <c r="KEA4" s="625"/>
      <c r="KEB4" s="625"/>
      <c r="KEC4" s="625"/>
      <c r="KED4" s="625"/>
      <c r="KEE4" s="625"/>
      <c r="KEF4" s="625"/>
      <c r="KEG4" s="625"/>
      <c r="KEH4" s="625"/>
      <c r="KEI4" s="625"/>
      <c r="KEJ4" s="625"/>
      <c r="KEK4" s="625"/>
      <c r="KEL4" s="625"/>
      <c r="KEM4" s="625"/>
      <c r="KEN4" s="625"/>
      <c r="KEO4" s="625"/>
      <c r="KEP4" s="625"/>
      <c r="KEQ4" s="625"/>
      <c r="KER4" s="625"/>
      <c r="KES4" s="625"/>
      <c r="KET4" s="625"/>
      <c r="KEU4" s="625"/>
      <c r="KEV4" s="625"/>
      <c r="KEW4" s="625"/>
      <c r="KEX4" s="625"/>
      <c r="KEY4" s="625"/>
      <c r="KEZ4" s="625"/>
      <c r="KFA4" s="625"/>
      <c r="KFB4" s="625"/>
      <c r="KFC4" s="625"/>
      <c r="KFD4" s="625"/>
      <c r="KFE4" s="625"/>
      <c r="KFF4" s="625"/>
      <c r="KFG4" s="625"/>
      <c r="KFH4" s="625"/>
      <c r="KFI4" s="625"/>
      <c r="KFJ4" s="625"/>
      <c r="KFK4" s="625"/>
      <c r="KFL4" s="625"/>
      <c r="KFM4" s="625"/>
      <c r="KFN4" s="625"/>
      <c r="KFO4" s="625"/>
      <c r="KFP4" s="625"/>
      <c r="KFQ4" s="625"/>
      <c r="KFR4" s="625"/>
      <c r="KFS4" s="625"/>
      <c r="KFT4" s="625"/>
      <c r="KFU4" s="625"/>
      <c r="KFV4" s="625"/>
      <c r="KFW4" s="625"/>
      <c r="KFX4" s="625"/>
      <c r="KFY4" s="625"/>
      <c r="KFZ4" s="625"/>
      <c r="KGA4" s="625"/>
      <c r="KGB4" s="625"/>
      <c r="KGC4" s="625"/>
      <c r="KGD4" s="625"/>
      <c r="KGE4" s="625"/>
      <c r="KGF4" s="625"/>
      <c r="KGG4" s="625"/>
      <c r="KGH4" s="625"/>
      <c r="KGI4" s="625"/>
      <c r="KGJ4" s="625"/>
      <c r="KGK4" s="625"/>
      <c r="KGL4" s="625"/>
      <c r="KGM4" s="625"/>
      <c r="KGN4" s="625"/>
      <c r="KGO4" s="625"/>
      <c r="KGP4" s="625"/>
      <c r="KGQ4" s="625"/>
      <c r="KGR4" s="625"/>
      <c r="KGS4" s="625"/>
      <c r="KGT4" s="625"/>
      <c r="KGU4" s="625"/>
      <c r="KGV4" s="625"/>
      <c r="KGW4" s="625"/>
      <c r="KGX4" s="625"/>
      <c r="KGY4" s="625"/>
      <c r="KGZ4" s="625"/>
      <c r="KHA4" s="625"/>
      <c r="KHB4" s="625"/>
      <c r="KHC4" s="625"/>
      <c r="KHD4" s="625"/>
      <c r="KHE4" s="625"/>
      <c r="KHF4" s="625"/>
      <c r="KHG4" s="625"/>
      <c r="KHH4" s="625"/>
      <c r="KHI4" s="625"/>
      <c r="KHJ4" s="625"/>
      <c r="KHK4" s="625"/>
      <c r="KHL4" s="625"/>
      <c r="KHM4" s="625"/>
      <c r="KHN4" s="625"/>
      <c r="KHO4" s="625"/>
      <c r="KHP4" s="625"/>
      <c r="KHQ4" s="625"/>
      <c r="KHR4" s="625"/>
      <c r="KHS4" s="625"/>
      <c r="KHT4" s="625"/>
      <c r="KHU4" s="625"/>
      <c r="KHV4" s="625"/>
      <c r="KHW4" s="625"/>
      <c r="KHX4" s="625"/>
      <c r="KHY4" s="625"/>
      <c r="KHZ4" s="625"/>
      <c r="KIA4" s="625"/>
      <c r="KIB4" s="625"/>
      <c r="KIC4" s="625"/>
      <c r="KID4" s="625"/>
      <c r="KIE4" s="625"/>
      <c r="KIF4" s="625"/>
      <c r="KIG4" s="625"/>
      <c r="KIH4" s="625"/>
      <c r="KII4" s="625"/>
      <c r="KIJ4" s="625"/>
      <c r="KIK4" s="625"/>
      <c r="KIL4" s="625"/>
      <c r="KIM4" s="625"/>
      <c r="KIN4" s="625"/>
      <c r="KIO4" s="625"/>
      <c r="KIP4" s="625"/>
      <c r="KIQ4" s="625"/>
      <c r="KIR4" s="625"/>
      <c r="KIS4" s="625"/>
      <c r="KIT4" s="625"/>
      <c r="KIU4" s="625"/>
      <c r="KIV4" s="625"/>
      <c r="KIW4" s="625"/>
      <c r="KIX4" s="625"/>
      <c r="KIY4" s="625"/>
      <c r="KIZ4" s="625"/>
      <c r="KJA4" s="625"/>
      <c r="KJB4" s="625"/>
      <c r="KJC4" s="625"/>
      <c r="KJD4" s="625"/>
      <c r="KJE4" s="625"/>
      <c r="KJF4" s="625"/>
      <c r="KJG4" s="625"/>
      <c r="KJH4" s="625"/>
      <c r="KJI4" s="625"/>
      <c r="KJJ4" s="625"/>
      <c r="KJK4" s="625"/>
      <c r="KJL4" s="625"/>
      <c r="KJM4" s="625"/>
      <c r="KJN4" s="625"/>
      <c r="KJO4" s="625"/>
      <c r="KJP4" s="625"/>
      <c r="KJQ4" s="625"/>
      <c r="KJR4" s="625"/>
      <c r="KJS4" s="625"/>
      <c r="KJT4" s="625"/>
      <c r="KJU4" s="625"/>
      <c r="KJV4" s="625"/>
      <c r="KJW4" s="625"/>
      <c r="KJX4" s="625"/>
      <c r="KJY4" s="625"/>
      <c r="KJZ4" s="625"/>
      <c r="KKA4" s="625"/>
      <c r="KKB4" s="625"/>
      <c r="KKC4" s="625"/>
      <c r="KKD4" s="625"/>
      <c r="KKE4" s="625"/>
      <c r="KKF4" s="625"/>
      <c r="KKG4" s="625"/>
      <c r="KKH4" s="625"/>
      <c r="KKI4" s="625"/>
      <c r="KKJ4" s="625"/>
      <c r="KKK4" s="625"/>
      <c r="KKL4" s="625"/>
      <c r="KKM4" s="625"/>
      <c r="KKN4" s="625"/>
      <c r="KKO4" s="625"/>
      <c r="KKP4" s="625"/>
      <c r="KKQ4" s="625"/>
      <c r="KKR4" s="625"/>
      <c r="KKS4" s="625"/>
      <c r="KKT4" s="625"/>
      <c r="KKU4" s="625"/>
      <c r="KKV4" s="625"/>
      <c r="KKW4" s="625"/>
      <c r="KKX4" s="625"/>
      <c r="KKY4" s="625"/>
      <c r="KKZ4" s="625"/>
      <c r="KLA4" s="625"/>
      <c r="KLB4" s="625"/>
      <c r="KLC4" s="625"/>
      <c r="KLD4" s="625"/>
      <c r="KLE4" s="625"/>
      <c r="KLF4" s="625"/>
      <c r="KLG4" s="625"/>
      <c r="KLH4" s="625"/>
      <c r="KLI4" s="625"/>
      <c r="KLJ4" s="625"/>
      <c r="KLK4" s="625"/>
      <c r="KLL4" s="625"/>
      <c r="KLM4" s="625"/>
      <c r="KLN4" s="625"/>
      <c r="KLO4" s="625"/>
      <c r="KLP4" s="625"/>
      <c r="KLQ4" s="625"/>
      <c r="KLR4" s="625"/>
      <c r="KLS4" s="625"/>
      <c r="KLT4" s="625"/>
      <c r="KLU4" s="625"/>
      <c r="KLV4" s="625"/>
      <c r="KLW4" s="625"/>
      <c r="KLX4" s="625"/>
      <c r="KLY4" s="625"/>
      <c r="KLZ4" s="625"/>
      <c r="KMA4" s="625"/>
      <c r="KMB4" s="625"/>
      <c r="KMC4" s="625"/>
      <c r="KMD4" s="625"/>
      <c r="KME4" s="625"/>
      <c r="KMF4" s="625"/>
      <c r="KMG4" s="625"/>
      <c r="KMH4" s="625"/>
      <c r="KMI4" s="625"/>
      <c r="KMJ4" s="625"/>
      <c r="KMK4" s="625"/>
      <c r="KML4" s="625"/>
      <c r="KMM4" s="625"/>
      <c r="KMN4" s="625"/>
      <c r="KMO4" s="625"/>
      <c r="KMP4" s="625"/>
      <c r="KMQ4" s="625"/>
      <c r="KMR4" s="625"/>
      <c r="KMS4" s="625"/>
      <c r="KMT4" s="625"/>
      <c r="KMU4" s="625"/>
      <c r="KMV4" s="625"/>
      <c r="KMW4" s="625"/>
      <c r="KMX4" s="625"/>
      <c r="KMY4" s="625"/>
      <c r="KMZ4" s="625"/>
      <c r="KNA4" s="625"/>
      <c r="KNB4" s="625"/>
      <c r="KNC4" s="625"/>
      <c r="KND4" s="625"/>
      <c r="KNE4" s="625"/>
      <c r="KNF4" s="625"/>
      <c r="KNG4" s="625"/>
      <c r="KNH4" s="625"/>
      <c r="KNI4" s="625"/>
      <c r="KNJ4" s="625"/>
      <c r="KNK4" s="625"/>
      <c r="KNL4" s="625"/>
      <c r="KNM4" s="625"/>
      <c r="KNN4" s="625"/>
      <c r="KNO4" s="625"/>
      <c r="KNP4" s="625"/>
      <c r="KNQ4" s="625"/>
      <c r="KNR4" s="625"/>
      <c r="KNS4" s="625"/>
      <c r="KNT4" s="625"/>
      <c r="KNU4" s="625"/>
      <c r="KNV4" s="625"/>
      <c r="KNW4" s="625"/>
      <c r="KNX4" s="625"/>
      <c r="KNY4" s="625"/>
      <c r="KNZ4" s="625"/>
      <c r="KOA4" s="625"/>
      <c r="KOB4" s="625"/>
      <c r="KOC4" s="625"/>
      <c r="KOD4" s="625"/>
      <c r="KOE4" s="625"/>
      <c r="KOF4" s="625"/>
      <c r="KOG4" s="625"/>
      <c r="KOH4" s="625"/>
      <c r="KOI4" s="625"/>
      <c r="KOJ4" s="625"/>
      <c r="KOK4" s="625"/>
      <c r="KOL4" s="625"/>
      <c r="KOM4" s="625"/>
      <c r="KON4" s="625"/>
      <c r="KOO4" s="625"/>
      <c r="KOP4" s="625"/>
      <c r="KOQ4" s="625"/>
      <c r="KOR4" s="625"/>
      <c r="KOS4" s="625"/>
      <c r="KOT4" s="625"/>
      <c r="KOU4" s="625"/>
      <c r="KOV4" s="625"/>
      <c r="KOW4" s="625"/>
      <c r="KOX4" s="625"/>
      <c r="KOY4" s="625"/>
      <c r="KOZ4" s="625"/>
      <c r="KPA4" s="625"/>
      <c r="KPB4" s="625"/>
      <c r="KPC4" s="625"/>
      <c r="KPD4" s="625"/>
      <c r="KPE4" s="625"/>
      <c r="KPF4" s="625"/>
      <c r="KPG4" s="625"/>
      <c r="KPH4" s="625"/>
      <c r="KPI4" s="625"/>
      <c r="KPJ4" s="625"/>
      <c r="KPK4" s="625"/>
      <c r="KPL4" s="625"/>
      <c r="KPM4" s="625"/>
      <c r="KPN4" s="625"/>
      <c r="KPO4" s="625"/>
      <c r="KPP4" s="625"/>
      <c r="KPQ4" s="625"/>
      <c r="KPR4" s="625"/>
      <c r="KPS4" s="625"/>
      <c r="KPT4" s="625"/>
      <c r="KPU4" s="625"/>
      <c r="KPV4" s="625"/>
      <c r="KPW4" s="625"/>
      <c r="KPX4" s="625"/>
      <c r="KPY4" s="625"/>
      <c r="KPZ4" s="625"/>
      <c r="KQA4" s="625"/>
      <c r="KQB4" s="625"/>
      <c r="KQC4" s="625"/>
      <c r="KQD4" s="625"/>
      <c r="KQE4" s="625"/>
      <c r="KQF4" s="625"/>
      <c r="KQG4" s="625"/>
      <c r="KQH4" s="625"/>
      <c r="KQI4" s="625"/>
      <c r="KQJ4" s="625"/>
      <c r="KQK4" s="625"/>
      <c r="KQL4" s="625"/>
      <c r="KQM4" s="625"/>
      <c r="KQN4" s="625"/>
      <c r="KQO4" s="625"/>
      <c r="KQP4" s="625"/>
      <c r="KQQ4" s="625"/>
      <c r="KQR4" s="625"/>
      <c r="KQS4" s="625"/>
      <c r="KQT4" s="625"/>
      <c r="KQU4" s="625"/>
      <c r="KQV4" s="625"/>
      <c r="KQW4" s="625"/>
      <c r="KQX4" s="625"/>
      <c r="KQY4" s="625"/>
      <c r="KQZ4" s="625"/>
      <c r="KRA4" s="625"/>
      <c r="KRB4" s="625"/>
      <c r="KRC4" s="625"/>
      <c r="KRD4" s="625"/>
      <c r="KRE4" s="625"/>
      <c r="KRF4" s="625"/>
      <c r="KRG4" s="625"/>
      <c r="KRH4" s="625"/>
      <c r="KRI4" s="625"/>
      <c r="KRJ4" s="625"/>
      <c r="KRK4" s="625"/>
      <c r="KRL4" s="625"/>
      <c r="KRM4" s="625"/>
      <c r="KRN4" s="625"/>
      <c r="KRO4" s="625"/>
      <c r="KRP4" s="625"/>
      <c r="KRQ4" s="625"/>
      <c r="KRR4" s="625"/>
      <c r="KRS4" s="625"/>
      <c r="KRT4" s="625"/>
      <c r="KRU4" s="625"/>
      <c r="KRV4" s="625"/>
      <c r="KRW4" s="625"/>
      <c r="KRX4" s="625"/>
      <c r="KRY4" s="625"/>
      <c r="KRZ4" s="625"/>
      <c r="KSA4" s="625"/>
      <c r="KSB4" s="625"/>
      <c r="KSC4" s="625"/>
      <c r="KSD4" s="625"/>
      <c r="KSE4" s="625"/>
      <c r="KSF4" s="625"/>
      <c r="KSG4" s="625"/>
      <c r="KSH4" s="625"/>
      <c r="KSI4" s="625"/>
      <c r="KSJ4" s="625"/>
      <c r="KSK4" s="625"/>
      <c r="KSL4" s="625"/>
      <c r="KSM4" s="625"/>
      <c r="KSN4" s="625"/>
      <c r="KSO4" s="625"/>
      <c r="KSP4" s="625"/>
      <c r="KSQ4" s="625"/>
      <c r="KSR4" s="625"/>
      <c r="KSS4" s="625"/>
      <c r="KST4" s="625"/>
      <c r="KSU4" s="625"/>
      <c r="KSV4" s="625"/>
      <c r="KSW4" s="625"/>
      <c r="KSX4" s="625"/>
      <c r="KSY4" s="625"/>
      <c r="KSZ4" s="625"/>
      <c r="KTA4" s="625"/>
      <c r="KTB4" s="625"/>
      <c r="KTC4" s="625"/>
      <c r="KTD4" s="625"/>
      <c r="KTE4" s="625"/>
      <c r="KTF4" s="625"/>
      <c r="KTG4" s="625"/>
      <c r="KTH4" s="625"/>
      <c r="KTI4" s="625"/>
      <c r="KTJ4" s="625"/>
      <c r="KTK4" s="625"/>
      <c r="KTL4" s="625"/>
      <c r="KTM4" s="625"/>
      <c r="KTN4" s="625"/>
      <c r="KTO4" s="625"/>
      <c r="KTP4" s="625"/>
      <c r="KTQ4" s="625"/>
      <c r="KTR4" s="625"/>
      <c r="KTS4" s="625"/>
      <c r="KTT4" s="625"/>
      <c r="KTU4" s="625"/>
      <c r="KTV4" s="625"/>
      <c r="KTW4" s="625"/>
      <c r="KTX4" s="625"/>
      <c r="KTY4" s="625"/>
      <c r="KTZ4" s="625"/>
      <c r="KUA4" s="625"/>
      <c r="KUB4" s="625"/>
      <c r="KUC4" s="625"/>
      <c r="KUD4" s="625"/>
      <c r="KUE4" s="625"/>
      <c r="KUF4" s="625"/>
      <c r="KUG4" s="625"/>
      <c r="KUH4" s="625"/>
      <c r="KUI4" s="625"/>
      <c r="KUJ4" s="625"/>
      <c r="KUK4" s="625"/>
      <c r="KUL4" s="625"/>
      <c r="KUM4" s="625"/>
      <c r="KUN4" s="625"/>
      <c r="KUO4" s="625"/>
      <c r="KUP4" s="625"/>
      <c r="KUQ4" s="625"/>
      <c r="KUR4" s="625"/>
      <c r="KUS4" s="625"/>
      <c r="KUT4" s="625"/>
      <c r="KUU4" s="625"/>
      <c r="KUV4" s="625"/>
      <c r="KUW4" s="625"/>
      <c r="KUX4" s="625"/>
      <c r="KUY4" s="625"/>
      <c r="KUZ4" s="625"/>
      <c r="KVA4" s="625"/>
      <c r="KVB4" s="625"/>
      <c r="KVC4" s="625"/>
      <c r="KVD4" s="625"/>
      <c r="KVE4" s="625"/>
      <c r="KVF4" s="625"/>
      <c r="KVG4" s="625"/>
      <c r="KVH4" s="625"/>
      <c r="KVI4" s="625"/>
      <c r="KVJ4" s="625"/>
      <c r="KVK4" s="625"/>
      <c r="KVL4" s="625"/>
      <c r="KVM4" s="625"/>
      <c r="KVN4" s="625"/>
      <c r="KVO4" s="625"/>
      <c r="KVP4" s="625"/>
      <c r="KVQ4" s="625"/>
      <c r="KVR4" s="625"/>
      <c r="KVS4" s="625"/>
      <c r="KVT4" s="625"/>
      <c r="KVU4" s="625"/>
      <c r="KVV4" s="625"/>
      <c r="KVW4" s="625"/>
      <c r="KVX4" s="625"/>
      <c r="KVY4" s="625"/>
      <c r="KVZ4" s="625"/>
      <c r="KWA4" s="625"/>
      <c r="KWB4" s="625"/>
      <c r="KWC4" s="625"/>
      <c r="KWD4" s="625"/>
      <c r="KWE4" s="625"/>
      <c r="KWF4" s="625"/>
      <c r="KWG4" s="625"/>
      <c r="KWH4" s="625"/>
      <c r="KWI4" s="625"/>
      <c r="KWJ4" s="625"/>
      <c r="KWK4" s="625"/>
      <c r="KWL4" s="625"/>
      <c r="KWM4" s="625"/>
      <c r="KWN4" s="625"/>
      <c r="KWO4" s="625"/>
      <c r="KWP4" s="625"/>
      <c r="KWQ4" s="625"/>
      <c r="KWR4" s="625"/>
      <c r="KWS4" s="625"/>
      <c r="KWT4" s="625"/>
      <c r="KWU4" s="625"/>
      <c r="KWV4" s="625"/>
      <c r="KWW4" s="625"/>
      <c r="KWX4" s="625"/>
      <c r="KWY4" s="625"/>
      <c r="KWZ4" s="625"/>
      <c r="KXA4" s="625"/>
      <c r="KXB4" s="625"/>
      <c r="KXC4" s="625"/>
      <c r="KXD4" s="625"/>
      <c r="KXE4" s="625"/>
      <c r="KXF4" s="625"/>
      <c r="KXG4" s="625"/>
      <c r="KXH4" s="625"/>
      <c r="KXI4" s="625"/>
      <c r="KXJ4" s="625"/>
      <c r="KXK4" s="625"/>
      <c r="KXL4" s="625"/>
      <c r="KXM4" s="625"/>
      <c r="KXN4" s="625"/>
      <c r="KXO4" s="625"/>
      <c r="KXP4" s="625"/>
      <c r="KXQ4" s="625"/>
      <c r="KXR4" s="625"/>
      <c r="KXS4" s="625"/>
      <c r="KXT4" s="625"/>
      <c r="KXU4" s="625"/>
      <c r="KXV4" s="625"/>
      <c r="KXW4" s="625"/>
      <c r="KXX4" s="625"/>
      <c r="KXY4" s="625"/>
      <c r="KXZ4" s="625"/>
      <c r="KYA4" s="625"/>
      <c r="KYB4" s="625"/>
      <c r="KYC4" s="625"/>
      <c r="KYD4" s="625"/>
      <c r="KYE4" s="625"/>
      <c r="KYF4" s="625"/>
      <c r="KYG4" s="625"/>
      <c r="KYH4" s="625"/>
      <c r="KYI4" s="625"/>
      <c r="KYJ4" s="625"/>
      <c r="KYK4" s="625"/>
      <c r="KYL4" s="625"/>
      <c r="KYM4" s="625"/>
      <c r="KYN4" s="625"/>
      <c r="KYO4" s="625"/>
      <c r="KYP4" s="625"/>
      <c r="KYQ4" s="625"/>
      <c r="KYR4" s="625"/>
      <c r="KYS4" s="625"/>
      <c r="KYT4" s="625"/>
      <c r="KYU4" s="625"/>
      <c r="KYV4" s="625"/>
      <c r="KYW4" s="625"/>
      <c r="KYX4" s="625"/>
      <c r="KYY4" s="625"/>
      <c r="KYZ4" s="625"/>
      <c r="KZA4" s="625"/>
      <c r="KZB4" s="625"/>
      <c r="KZC4" s="625"/>
      <c r="KZD4" s="625"/>
      <c r="KZE4" s="625"/>
      <c r="KZF4" s="625"/>
      <c r="KZG4" s="625"/>
      <c r="KZH4" s="625"/>
      <c r="KZI4" s="625"/>
      <c r="KZJ4" s="625"/>
      <c r="KZK4" s="625"/>
      <c r="KZL4" s="625"/>
      <c r="KZM4" s="625"/>
      <c r="KZN4" s="625"/>
      <c r="KZO4" s="625"/>
      <c r="KZP4" s="625"/>
      <c r="KZQ4" s="625"/>
      <c r="KZR4" s="625"/>
      <c r="KZS4" s="625"/>
      <c r="KZT4" s="625"/>
      <c r="KZU4" s="625"/>
      <c r="KZV4" s="625"/>
      <c r="KZW4" s="625"/>
      <c r="KZX4" s="625"/>
      <c r="KZY4" s="625"/>
      <c r="KZZ4" s="625"/>
      <c r="LAA4" s="625"/>
      <c r="LAB4" s="625"/>
      <c r="LAC4" s="625"/>
      <c r="LAD4" s="625"/>
      <c r="LAE4" s="625"/>
      <c r="LAF4" s="625"/>
      <c r="LAG4" s="625"/>
      <c r="LAH4" s="625"/>
      <c r="LAI4" s="625"/>
      <c r="LAJ4" s="625"/>
      <c r="LAK4" s="625"/>
      <c r="LAL4" s="625"/>
      <c r="LAM4" s="625"/>
      <c r="LAN4" s="625"/>
      <c r="LAO4" s="625"/>
      <c r="LAP4" s="625"/>
      <c r="LAQ4" s="625"/>
      <c r="LAR4" s="625"/>
      <c r="LAS4" s="625"/>
      <c r="LAT4" s="625"/>
      <c r="LAU4" s="625"/>
      <c r="LAV4" s="625"/>
      <c r="LAW4" s="625"/>
      <c r="LAX4" s="625"/>
      <c r="LAY4" s="625"/>
      <c r="LAZ4" s="625"/>
      <c r="LBA4" s="625"/>
      <c r="LBB4" s="625"/>
      <c r="LBC4" s="625"/>
      <c r="LBD4" s="625"/>
      <c r="LBE4" s="625"/>
      <c r="LBF4" s="625"/>
      <c r="LBG4" s="625"/>
      <c r="LBH4" s="625"/>
      <c r="LBI4" s="625"/>
      <c r="LBJ4" s="625"/>
      <c r="LBK4" s="625"/>
      <c r="LBL4" s="625"/>
      <c r="LBM4" s="625"/>
      <c r="LBN4" s="625"/>
      <c r="LBO4" s="625"/>
      <c r="LBP4" s="625"/>
      <c r="LBQ4" s="625"/>
      <c r="LBR4" s="625"/>
      <c r="LBS4" s="625"/>
      <c r="LBT4" s="625"/>
      <c r="LBU4" s="625"/>
      <c r="LBV4" s="625"/>
      <c r="LBW4" s="625"/>
      <c r="LBX4" s="625"/>
      <c r="LBY4" s="625"/>
      <c r="LBZ4" s="625"/>
      <c r="LCA4" s="625"/>
      <c r="LCB4" s="625"/>
      <c r="LCC4" s="625"/>
      <c r="LCD4" s="625"/>
      <c r="LCE4" s="625"/>
      <c r="LCF4" s="625"/>
      <c r="LCG4" s="625"/>
      <c r="LCH4" s="625"/>
      <c r="LCI4" s="625"/>
      <c r="LCJ4" s="625"/>
      <c r="LCK4" s="625"/>
      <c r="LCL4" s="625"/>
      <c r="LCM4" s="625"/>
      <c r="LCN4" s="625"/>
      <c r="LCO4" s="625"/>
      <c r="LCP4" s="625"/>
      <c r="LCQ4" s="625"/>
      <c r="LCR4" s="625"/>
      <c r="LCS4" s="625"/>
      <c r="LCT4" s="625"/>
      <c r="LCU4" s="625"/>
      <c r="LCV4" s="625"/>
      <c r="LCW4" s="625"/>
      <c r="LCX4" s="625"/>
      <c r="LCY4" s="625"/>
      <c r="LCZ4" s="625"/>
      <c r="LDA4" s="625"/>
      <c r="LDB4" s="625"/>
      <c r="LDC4" s="625"/>
      <c r="LDD4" s="625"/>
      <c r="LDE4" s="625"/>
      <c r="LDF4" s="625"/>
      <c r="LDG4" s="625"/>
      <c r="LDH4" s="625"/>
      <c r="LDI4" s="625"/>
      <c r="LDJ4" s="625"/>
      <c r="LDK4" s="625"/>
      <c r="LDL4" s="625"/>
      <c r="LDM4" s="625"/>
      <c r="LDN4" s="625"/>
      <c r="LDO4" s="625"/>
      <c r="LDP4" s="625"/>
      <c r="LDQ4" s="625"/>
      <c r="LDR4" s="625"/>
      <c r="LDS4" s="625"/>
      <c r="LDT4" s="625"/>
      <c r="LDU4" s="625"/>
      <c r="LDV4" s="625"/>
      <c r="LDW4" s="625"/>
      <c r="LDX4" s="625"/>
      <c r="LDY4" s="625"/>
      <c r="LDZ4" s="625"/>
      <c r="LEA4" s="625"/>
      <c r="LEB4" s="625"/>
      <c r="LEC4" s="625"/>
      <c r="LED4" s="625"/>
      <c r="LEE4" s="625"/>
      <c r="LEF4" s="625"/>
      <c r="LEG4" s="625"/>
      <c r="LEH4" s="625"/>
      <c r="LEI4" s="625"/>
      <c r="LEJ4" s="625"/>
      <c r="LEK4" s="625"/>
      <c r="LEL4" s="625"/>
      <c r="LEM4" s="625"/>
      <c r="LEN4" s="625"/>
      <c r="LEO4" s="625"/>
      <c r="LEP4" s="625"/>
      <c r="LEQ4" s="625"/>
      <c r="LER4" s="625"/>
      <c r="LES4" s="625"/>
      <c r="LET4" s="625"/>
      <c r="LEU4" s="625"/>
      <c r="LEV4" s="625"/>
      <c r="LEW4" s="625"/>
      <c r="LEX4" s="625"/>
      <c r="LEY4" s="625"/>
      <c r="LEZ4" s="625"/>
      <c r="LFA4" s="625"/>
      <c r="LFB4" s="625"/>
      <c r="LFC4" s="625"/>
      <c r="LFD4" s="625"/>
      <c r="LFE4" s="625"/>
      <c r="LFF4" s="625"/>
      <c r="LFG4" s="625"/>
      <c r="LFH4" s="625"/>
      <c r="LFI4" s="625"/>
      <c r="LFJ4" s="625"/>
      <c r="LFK4" s="625"/>
      <c r="LFL4" s="625"/>
      <c r="LFM4" s="625"/>
      <c r="LFN4" s="625"/>
      <c r="LFO4" s="625"/>
      <c r="LFP4" s="625"/>
      <c r="LFQ4" s="625"/>
      <c r="LFR4" s="625"/>
      <c r="LFS4" s="625"/>
      <c r="LFT4" s="625"/>
      <c r="LFU4" s="625"/>
      <c r="LFV4" s="625"/>
      <c r="LFW4" s="625"/>
      <c r="LFX4" s="625"/>
      <c r="LFY4" s="625"/>
      <c r="LFZ4" s="625"/>
      <c r="LGA4" s="625"/>
      <c r="LGB4" s="625"/>
      <c r="LGC4" s="625"/>
      <c r="LGD4" s="625"/>
      <c r="LGE4" s="625"/>
      <c r="LGF4" s="625"/>
      <c r="LGG4" s="625"/>
      <c r="LGH4" s="625"/>
      <c r="LGI4" s="625"/>
      <c r="LGJ4" s="625"/>
      <c r="LGK4" s="625"/>
      <c r="LGL4" s="625"/>
      <c r="LGM4" s="625"/>
      <c r="LGN4" s="625"/>
      <c r="LGO4" s="625"/>
      <c r="LGP4" s="625"/>
      <c r="LGQ4" s="625"/>
      <c r="LGR4" s="625"/>
      <c r="LGS4" s="625"/>
      <c r="LGT4" s="625"/>
      <c r="LGU4" s="625"/>
      <c r="LGV4" s="625"/>
      <c r="LGW4" s="625"/>
      <c r="LGX4" s="625"/>
      <c r="LGY4" s="625"/>
      <c r="LGZ4" s="625"/>
      <c r="LHA4" s="625"/>
      <c r="LHB4" s="625"/>
      <c r="LHC4" s="625"/>
      <c r="LHD4" s="625"/>
      <c r="LHE4" s="625"/>
      <c r="LHF4" s="625"/>
      <c r="LHG4" s="625"/>
      <c r="LHH4" s="625"/>
      <c r="LHI4" s="625"/>
      <c r="LHJ4" s="625"/>
      <c r="LHK4" s="625"/>
      <c r="LHL4" s="625"/>
      <c r="LHM4" s="625"/>
      <c r="LHN4" s="625"/>
      <c r="LHO4" s="625"/>
      <c r="LHP4" s="625"/>
      <c r="LHQ4" s="625"/>
      <c r="LHR4" s="625"/>
      <c r="LHS4" s="625"/>
      <c r="LHT4" s="625"/>
      <c r="LHU4" s="625"/>
      <c r="LHV4" s="625"/>
      <c r="LHW4" s="625"/>
      <c r="LHX4" s="625"/>
      <c r="LHY4" s="625"/>
      <c r="LHZ4" s="625"/>
      <c r="LIA4" s="625"/>
      <c r="LIB4" s="625"/>
      <c r="LIC4" s="625"/>
      <c r="LID4" s="625"/>
      <c r="LIE4" s="625"/>
      <c r="LIF4" s="625"/>
      <c r="LIG4" s="625"/>
      <c r="LIH4" s="625"/>
      <c r="LII4" s="625"/>
      <c r="LIJ4" s="625"/>
      <c r="LIK4" s="625"/>
      <c r="LIL4" s="625"/>
      <c r="LIM4" s="625"/>
      <c r="LIN4" s="625"/>
      <c r="LIO4" s="625"/>
      <c r="LIP4" s="625"/>
      <c r="LIQ4" s="625"/>
      <c r="LIR4" s="625"/>
      <c r="LIS4" s="625"/>
      <c r="LIT4" s="625"/>
      <c r="LIU4" s="625"/>
      <c r="LIV4" s="625"/>
      <c r="LIW4" s="625"/>
      <c r="LIX4" s="625"/>
      <c r="LIY4" s="625"/>
      <c r="LIZ4" s="625"/>
      <c r="LJA4" s="625"/>
      <c r="LJB4" s="625"/>
      <c r="LJC4" s="625"/>
      <c r="LJD4" s="625"/>
      <c r="LJE4" s="625"/>
      <c r="LJF4" s="625"/>
      <c r="LJG4" s="625"/>
      <c r="LJH4" s="625"/>
      <c r="LJI4" s="625"/>
      <c r="LJJ4" s="625"/>
      <c r="LJK4" s="625"/>
      <c r="LJL4" s="625"/>
      <c r="LJM4" s="625"/>
      <c r="LJN4" s="625"/>
      <c r="LJO4" s="625"/>
      <c r="LJP4" s="625"/>
      <c r="LJQ4" s="625"/>
      <c r="LJR4" s="625"/>
      <c r="LJS4" s="625"/>
      <c r="LJT4" s="625"/>
      <c r="LJU4" s="625"/>
      <c r="LJV4" s="625"/>
      <c r="LJW4" s="625"/>
      <c r="LJX4" s="625"/>
      <c r="LJY4" s="625"/>
      <c r="LJZ4" s="625"/>
      <c r="LKA4" s="625"/>
      <c r="LKB4" s="625"/>
      <c r="LKC4" s="625"/>
      <c r="LKD4" s="625"/>
      <c r="LKE4" s="625"/>
      <c r="LKF4" s="625"/>
      <c r="LKG4" s="625"/>
      <c r="LKH4" s="625"/>
      <c r="LKI4" s="625"/>
      <c r="LKJ4" s="625"/>
      <c r="LKK4" s="625"/>
      <c r="LKL4" s="625"/>
      <c r="LKM4" s="625"/>
      <c r="LKN4" s="625"/>
      <c r="LKO4" s="625"/>
      <c r="LKP4" s="625"/>
      <c r="LKQ4" s="625"/>
      <c r="LKR4" s="625"/>
      <c r="LKS4" s="625"/>
      <c r="LKT4" s="625"/>
      <c r="LKU4" s="625"/>
      <c r="LKV4" s="625"/>
      <c r="LKW4" s="625"/>
      <c r="LKX4" s="625"/>
      <c r="LKY4" s="625"/>
      <c r="LKZ4" s="625"/>
      <c r="LLA4" s="625"/>
      <c r="LLB4" s="625"/>
      <c r="LLC4" s="625"/>
      <c r="LLD4" s="625"/>
      <c r="LLE4" s="625"/>
      <c r="LLF4" s="625"/>
      <c r="LLG4" s="625"/>
      <c r="LLH4" s="625"/>
      <c r="LLI4" s="625"/>
      <c r="LLJ4" s="625"/>
      <c r="LLK4" s="625"/>
      <c r="LLL4" s="625"/>
      <c r="LLM4" s="625"/>
      <c r="LLN4" s="625"/>
      <c r="LLO4" s="625"/>
      <c r="LLP4" s="625"/>
      <c r="LLQ4" s="625"/>
      <c r="LLR4" s="625"/>
      <c r="LLS4" s="625"/>
      <c r="LLT4" s="625"/>
      <c r="LLU4" s="625"/>
      <c r="LLV4" s="625"/>
      <c r="LLW4" s="625"/>
      <c r="LLX4" s="625"/>
      <c r="LLY4" s="625"/>
      <c r="LLZ4" s="625"/>
      <c r="LMA4" s="625"/>
      <c r="LMB4" s="625"/>
      <c r="LMC4" s="625"/>
      <c r="LMD4" s="625"/>
      <c r="LME4" s="625"/>
      <c r="LMF4" s="625"/>
      <c r="LMG4" s="625"/>
      <c r="LMH4" s="625"/>
      <c r="LMI4" s="625"/>
      <c r="LMJ4" s="625"/>
      <c r="LMK4" s="625"/>
      <c r="LML4" s="625"/>
      <c r="LMM4" s="625"/>
      <c r="LMN4" s="625"/>
      <c r="LMO4" s="625"/>
      <c r="LMP4" s="625"/>
      <c r="LMQ4" s="625"/>
      <c r="LMR4" s="625"/>
      <c r="LMS4" s="625"/>
      <c r="LMT4" s="625"/>
      <c r="LMU4" s="625"/>
      <c r="LMV4" s="625"/>
      <c r="LMW4" s="625"/>
      <c r="LMX4" s="625"/>
      <c r="LMY4" s="625"/>
      <c r="LMZ4" s="625"/>
      <c r="LNA4" s="625"/>
      <c r="LNB4" s="625"/>
      <c r="LNC4" s="625"/>
      <c r="LND4" s="625"/>
      <c r="LNE4" s="625"/>
      <c r="LNF4" s="625"/>
      <c r="LNG4" s="625"/>
      <c r="LNH4" s="625"/>
      <c r="LNI4" s="625"/>
      <c r="LNJ4" s="625"/>
      <c r="LNK4" s="625"/>
      <c r="LNL4" s="625"/>
      <c r="LNM4" s="625"/>
      <c r="LNN4" s="625"/>
      <c r="LNO4" s="625"/>
      <c r="LNP4" s="625"/>
      <c r="LNQ4" s="625"/>
      <c r="LNR4" s="625"/>
      <c r="LNS4" s="625"/>
      <c r="LNT4" s="625"/>
      <c r="LNU4" s="625"/>
      <c r="LNV4" s="625"/>
      <c r="LNW4" s="625"/>
      <c r="LNX4" s="625"/>
      <c r="LNY4" s="625"/>
      <c r="LNZ4" s="625"/>
      <c r="LOA4" s="625"/>
      <c r="LOB4" s="625"/>
      <c r="LOC4" s="625"/>
      <c r="LOD4" s="625"/>
      <c r="LOE4" s="625"/>
      <c r="LOF4" s="625"/>
      <c r="LOG4" s="625"/>
      <c r="LOH4" s="625"/>
      <c r="LOI4" s="625"/>
      <c r="LOJ4" s="625"/>
      <c r="LOK4" s="625"/>
      <c r="LOL4" s="625"/>
      <c r="LOM4" s="625"/>
      <c r="LON4" s="625"/>
      <c r="LOO4" s="625"/>
      <c r="LOP4" s="625"/>
      <c r="LOQ4" s="625"/>
      <c r="LOR4" s="625"/>
      <c r="LOS4" s="625"/>
      <c r="LOT4" s="625"/>
      <c r="LOU4" s="625"/>
      <c r="LOV4" s="625"/>
      <c r="LOW4" s="625"/>
      <c r="LOX4" s="625"/>
      <c r="LOY4" s="625"/>
      <c r="LOZ4" s="625"/>
      <c r="LPA4" s="625"/>
      <c r="LPB4" s="625"/>
      <c r="LPC4" s="625"/>
      <c r="LPD4" s="625"/>
      <c r="LPE4" s="625"/>
      <c r="LPF4" s="625"/>
      <c r="LPG4" s="625"/>
      <c r="LPH4" s="625"/>
      <c r="LPI4" s="625"/>
      <c r="LPJ4" s="625"/>
      <c r="LPK4" s="625"/>
      <c r="LPL4" s="625"/>
      <c r="LPM4" s="625"/>
      <c r="LPN4" s="625"/>
      <c r="LPO4" s="625"/>
      <c r="LPP4" s="625"/>
      <c r="LPQ4" s="625"/>
      <c r="LPR4" s="625"/>
      <c r="LPS4" s="625"/>
      <c r="LPT4" s="625"/>
      <c r="LPU4" s="625"/>
      <c r="LPV4" s="625"/>
      <c r="LPW4" s="625"/>
      <c r="LPX4" s="625"/>
      <c r="LPY4" s="625"/>
      <c r="LPZ4" s="625"/>
      <c r="LQA4" s="625"/>
      <c r="LQB4" s="625"/>
      <c r="LQC4" s="625"/>
      <c r="LQD4" s="625"/>
      <c r="LQE4" s="625"/>
      <c r="LQF4" s="625"/>
      <c r="LQG4" s="625"/>
      <c r="LQH4" s="625"/>
      <c r="LQI4" s="625"/>
      <c r="LQJ4" s="625"/>
      <c r="LQK4" s="625"/>
      <c r="LQL4" s="625"/>
      <c r="LQM4" s="625"/>
      <c r="LQN4" s="625"/>
      <c r="LQO4" s="625"/>
      <c r="LQP4" s="625"/>
      <c r="LQQ4" s="625"/>
      <c r="LQR4" s="625"/>
      <c r="LQS4" s="625"/>
      <c r="LQT4" s="625"/>
      <c r="LQU4" s="625"/>
      <c r="LQV4" s="625"/>
      <c r="LQW4" s="625"/>
      <c r="LQX4" s="625"/>
      <c r="LQY4" s="625"/>
      <c r="LQZ4" s="625"/>
      <c r="LRA4" s="625"/>
      <c r="LRB4" s="625"/>
      <c r="LRC4" s="625"/>
      <c r="LRD4" s="625"/>
      <c r="LRE4" s="625"/>
      <c r="LRF4" s="625"/>
      <c r="LRG4" s="625"/>
      <c r="LRH4" s="625"/>
      <c r="LRI4" s="625"/>
      <c r="LRJ4" s="625"/>
      <c r="LRK4" s="625"/>
      <c r="LRL4" s="625"/>
      <c r="LRM4" s="625"/>
      <c r="LRN4" s="625"/>
      <c r="LRO4" s="625"/>
      <c r="LRP4" s="625"/>
      <c r="LRQ4" s="625"/>
      <c r="LRR4" s="625"/>
      <c r="LRS4" s="625"/>
      <c r="LRT4" s="625"/>
      <c r="LRU4" s="625"/>
      <c r="LRV4" s="625"/>
      <c r="LRW4" s="625"/>
      <c r="LRX4" s="625"/>
      <c r="LRY4" s="625"/>
      <c r="LRZ4" s="625"/>
      <c r="LSA4" s="625"/>
      <c r="LSB4" s="625"/>
      <c r="LSC4" s="625"/>
      <c r="LSD4" s="625"/>
      <c r="LSE4" s="625"/>
      <c r="LSF4" s="625"/>
      <c r="LSG4" s="625"/>
      <c r="LSH4" s="625"/>
      <c r="LSI4" s="625"/>
      <c r="LSJ4" s="625"/>
      <c r="LSK4" s="625"/>
      <c r="LSL4" s="625"/>
      <c r="LSM4" s="625"/>
      <c r="LSN4" s="625"/>
      <c r="LSO4" s="625"/>
      <c r="LSP4" s="625"/>
      <c r="LSQ4" s="625"/>
      <c r="LSR4" s="625"/>
      <c r="LSS4" s="625"/>
      <c r="LST4" s="625"/>
      <c r="LSU4" s="625"/>
      <c r="LSV4" s="625"/>
      <c r="LSW4" s="625"/>
      <c r="LSX4" s="625"/>
      <c r="LSY4" s="625"/>
      <c r="LSZ4" s="625"/>
      <c r="LTA4" s="625"/>
      <c r="LTB4" s="625"/>
      <c r="LTC4" s="625"/>
      <c r="LTD4" s="625"/>
      <c r="LTE4" s="625"/>
      <c r="LTF4" s="625"/>
      <c r="LTG4" s="625"/>
      <c r="LTH4" s="625"/>
      <c r="LTI4" s="625"/>
      <c r="LTJ4" s="625"/>
      <c r="LTK4" s="625"/>
      <c r="LTL4" s="625"/>
      <c r="LTM4" s="625"/>
      <c r="LTN4" s="625"/>
      <c r="LTO4" s="625"/>
      <c r="LTP4" s="625"/>
      <c r="LTQ4" s="625"/>
      <c r="LTR4" s="625"/>
      <c r="LTS4" s="625"/>
      <c r="LTT4" s="625"/>
      <c r="LTU4" s="625"/>
      <c r="LTV4" s="625"/>
      <c r="LTW4" s="625"/>
      <c r="LTX4" s="625"/>
      <c r="LTY4" s="625"/>
      <c r="LTZ4" s="625"/>
      <c r="LUA4" s="625"/>
      <c r="LUB4" s="625"/>
      <c r="LUC4" s="625"/>
      <c r="LUD4" s="625"/>
      <c r="LUE4" s="625"/>
      <c r="LUF4" s="625"/>
      <c r="LUG4" s="625"/>
      <c r="LUH4" s="625"/>
      <c r="LUI4" s="625"/>
      <c r="LUJ4" s="625"/>
      <c r="LUK4" s="625"/>
      <c r="LUL4" s="625"/>
      <c r="LUM4" s="625"/>
      <c r="LUN4" s="625"/>
      <c r="LUO4" s="625"/>
      <c r="LUP4" s="625"/>
      <c r="LUQ4" s="625"/>
      <c r="LUR4" s="625"/>
      <c r="LUS4" s="625"/>
      <c r="LUT4" s="625"/>
      <c r="LUU4" s="625"/>
      <c r="LUV4" s="625"/>
      <c r="LUW4" s="625"/>
      <c r="LUX4" s="625"/>
      <c r="LUY4" s="625"/>
      <c r="LUZ4" s="625"/>
      <c r="LVA4" s="625"/>
      <c r="LVB4" s="625"/>
      <c r="LVC4" s="625"/>
      <c r="LVD4" s="625"/>
      <c r="LVE4" s="625"/>
      <c r="LVF4" s="625"/>
      <c r="LVG4" s="625"/>
      <c r="LVH4" s="625"/>
      <c r="LVI4" s="625"/>
      <c r="LVJ4" s="625"/>
      <c r="LVK4" s="625"/>
      <c r="LVL4" s="625"/>
      <c r="LVM4" s="625"/>
      <c r="LVN4" s="625"/>
      <c r="LVO4" s="625"/>
      <c r="LVP4" s="625"/>
      <c r="LVQ4" s="625"/>
      <c r="LVR4" s="625"/>
      <c r="LVS4" s="625"/>
      <c r="LVT4" s="625"/>
      <c r="LVU4" s="625"/>
      <c r="LVV4" s="625"/>
      <c r="LVW4" s="625"/>
      <c r="LVX4" s="625"/>
      <c r="LVY4" s="625"/>
      <c r="LVZ4" s="625"/>
      <c r="LWA4" s="625"/>
      <c r="LWB4" s="625"/>
      <c r="LWC4" s="625"/>
      <c r="LWD4" s="625"/>
      <c r="LWE4" s="625"/>
      <c r="LWF4" s="625"/>
      <c r="LWG4" s="625"/>
      <c r="LWH4" s="625"/>
      <c r="LWI4" s="625"/>
      <c r="LWJ4" s="625"/>
      <c r="LWK4" s="625"/>
      <c r="LWL4" s="625"/>
      <c r="LWM4" s="625"/>
      <c r="LWN4" s="625"/>
      <c r="LWO4" s="625"/>
      <c r="LWP4" s="625"/>
      <c r="LWQ4" s="625"/>
      <c r="LWR4" s="625"/>
      <c r="LWS4" s="625"/>
      <c r="LWT4" s="625"/>
      <c r="LWU4" s="625"/>
      <c r="LWV4" s="625"/>
      <c r="LWW4" s="625"/>
      <c r="LWX4" s="625"/>
      <c r="LWY4" s="625"/>
      <c r="LWZ4" s="625"/>
      <c r="LXA4" s="625"/>
      <c r="LXB4" s="625"/>
      <c r="LXC4" s="625"/>
      <c r="LXD4" s="625"/>
      <c r="LXE4" s="625"/>
      <c r="LXF4" s="625"/>
      <c r="LXG4" s="625"/>
      <c r="LXH4" s="625"/>
      <c r="LXI4" s="625"/>
      <c r="LXJ4" s="625"/>
      <c r="LXK4" s="625"/>
      <c r="LXL4" s="625"/>
      <c r="LXM4" s="625"/>
      <c r="LXN4" s="625"/>
      <c r="LXO4" s="625"/>
      <c r="LXP4" s="625"/>
      <c r="LXQ4" s="625"/>
      <c r="LXR4" s="625"/>
      <c r="LXS4" s="625"/>
      <c r="LXT4" s="625"/>
      <c r="LXU4" s="625"/>
      <c r="LXV4" s="625"/>
      <c r="LXW4" s="625"/>
      <c r="LXX4" s="625"/>
      <c r="LXY4" s="625"/>
      <c r="LXZ4" s="625"/>
      <c r="LYA4" s="625"/>
      <c r="LYB4" s="625"/>
      <c r="LYC4" s="625"/>
      <c r="LYD4" s="625"/>
      <c r="LYE4" s="625"/>
      <c r="LYF4" s="625"/>
      <c r="LYG4" s="625"/>
      <c r="LYH4" s="625"/>
      <c r="LYI4" s="625"/>
      <c r="LYJ4" s="625"/>
      <c r="LYK4" s="625"/>
      <c r="LYL4" s="625"/>
      <c r="LYM4" s="625"/>
      <c r="LYN4" s="625"/>
      <c r="LYO4" s="625"/>
      <c r="LYP4" s="625"/>
      <c r="LYQ4" s="625"/>
      <c r="LYR4" s="625"/>
      <c r="LYS4" s="625"/>
      <c r="LYT4" s="625"/>
      <c r="LYU4" s="625"/>
      <c r="LYV4" s="625"/>
      <c r="LYW4" s="625"/>
      <c r="LYX4" s="625"/>
      <c r="LYY4" s="625"/>
      <c r="LYZ4" s="625"/>
      <c r="LZA4" s="625"/>
      <c r="LZB4" s="625"/>
      <c r="LZC4" s="625"/>
      <c r="LZD4" s="625"/>
      <c r="LZE4" s="625"/>
      <c r="LZF4" s="625"/>
      <c r="LZG4" s="625"/>
      <c r="LZH4" s="625"/>
      <c r="LZI4" s="625"/>
      <c r="LZJ4" s="625"/>
      <c r="LZK4" s="625"/>
      <c r="LZL4" s="625"/>
      <c r="LZM4" s="625"/>
      <c r="LZN4" s="625"/>
      <c r="LZO4" s="625"/>
      <c r="LZP4" s="625"/>
      <c r="LZQ4" s="625"/>
      <c r="LZR4" s="625"/>
      <c r="LZS4" s="625"/>
      <c r="LZT4" s="625"/>
      <c r="LZU4" s="625"/>
      <c r="LZV4" s="625"/>
      <c r="LZW4" s="625"/>
      <c r="LZX4" s="625"/>
      <c r="LZY4" s="625"/>
      <c r="LZZ4" s="625"/>
      <c r="MAA4" s="625"/>
      <c r="MAB4" s="625"/>
      <c r="MAC4" s="625"/>
      <c r="MAD4" s="625"/>
      <c r="MAE4" s="625"/>
      <c r="MAF4" s="625"/>
      <c r="MAG4" s="625"/>
      <c r="MAH4" s="625"/>
      <c r="MAI4" s="625"/>
      <c r="MAJ4" s="625"/>
      <c r="MAK4" s="625"/>
      <c r="MAL4" s="625"/>
      <c r="MAM4" s="625"/>
      <c r="MAN4" s="625"/>
      <c r="MAO4" s="625"/>
      <c r="MAP4" s="625"/>
      <c r="MAQ4" s="625"/>
      <c r="MAR4" s="625"/>
      <c r="MAS4" s="625"/>
      <c r="MAT4" s="625"/>
      <c r="MAU4" s="625"/>
      <c r="MAV4" s="625"/>
      <c r="MAW4" s="625"/>
      <c r="MAX4" s="625"/>
      <c r="MAY4" s="625"/>
      <c r="MAZ4" s="625"/>
      <c r="MBA4" s="625"/>
      <c r="MBB4" s="625"/>
      <c r="MBC4" s="625"/>
      <c r="MBD4" s="625"/>
      <c r="MBE4" s="625"/>
      <c r="MBF4" s="625"/>
      <c r="MBG4" s="625"/>
      <c r="MBH4" s="625"/>
      <c r="MBI4" s="625"/>
      <c r="MBJ4" s="625"/>
      <c r="MBK4" s="625"/>
      <c r="MBL4" s="625"/>
      <c r="MBM4" s="625"/>
      <c r="MBN4" s="625"/>
      <c r="MBO4" s="625"/>
      <c r="MBP4" s="625"/>
      <c r="MBQ4" s="625"/>
      <c r="MBR4" s="625"/>
      <c r="MBS4" s="625"/>
      <c r="MBT4" s="625"/>
      <c r="MBU4" s="625"/>
      <c r="MBV4" s="625"/>
      <c r="MBW4" s="625"/>
      <c r="MBX4" s="625"/>
      <c r="MBY4" s="625"/>
      <c r="MBZ4" s="625"/>
      <c r="MCA4" s="625"/>
      <c r="MCB4" s="625"/>
      <c r="MCC4" s="625"/>
      <c r="MCD4" s="625"/>
      <c r="MCE4" s="625"/>
      <c r="MCF4" s="625"/>
      <c r="MCG4" s="625"/>
      <c r="MCH4" s="625"/>
      <c r="MCI4" s="625"/>
      <c r="MCJ4" s="625"/>
      <c r="MCK4" s="625"/>
      <c r="MCL4" s="625"/>
      <c r="MCM4" s="625"/>
      <c r="MCN4" s="625"/>
      <c r="MCO4" s="625"/>
      <c r="MCP4" s="625"/>
      <c r="MCQ4" s="625"/>
      <c r="MCR4" s="625"/>
      <c r="MCS4" s="625"/>
      <c r="MCT4" s="625"/>
      <c r="MCU4" s="625"/>
      <c r="MCV4" s="625"/>
      <c r="MCW4" s="625"/>
      <c r="MCX4" s="625"/>
      <c r="MCY4" s="625"/>
      <c r="MCZ4" s="625"/>
      <c r="MDA4" s="625"/>
      <c r="MDB4" s="625"/>
      <c r="MDC4" s="625"/>
      <c r="MDD4" s="625"/>
      <c r="MDE4" s="625"/>
      <c r="MDF4" s="625"/>
      <c r="MDG4" s="625"/>
      <c r="MDH4" s="625"/>
      <c r="MDI4" s="625"/>
      <c r="MDJ4" s="625"/>
      <c r="MDK4" s="625"/>
      <c r="MDL4" s="625"/>
      <c r="MDM4" s="625"/>
      <c r="MDN4" s="625"/>
      <c r="MDO4" s="625"/>
      <c r="MDP4" s="625"/>
      <c r="MDQ4" s="625"/>
      <c r="MDR4" s="625"/>
      <c r="MDS4" s="625"/>
      <c r="MDT4" s="625"/>
      <c r="MDU4" s="625"/>
      <c r="MDV4" s="625"/>
      <c r="MDW4" s="625"/>
      <c r="MDX4" s="625"/>
      <c r="MDY4" s="625"/>
      <c r="MDZ4" s="625"/>
      <c r="MEA4" s="625"/>
      <c r="MEB4" s="625"/>
      <c r="MEC4" s="625"/>
      <c r="MED4" s="625"/>
      <c r="MEE4" s="625"/>
      <c r="MEF4" s="625"/>
      <c r="MEG4" s="625"/>
      <c r="MEH4" s="625"/>
      <c r="MEI4" s="625"/>
      <c r="MEJ4" s="625"/>
      <c r="MEK4" s="625"/>
      <c r="MEL4" s="625"/>
      <c r="MEM4" s="625"/>
      <c r="MEN4" s="625"/>
      <c r="MEO4" s="625"/>
      <c r="MEP4" s="625"/>
      <c r="MEQ4" s="625"/>
      <c r="MER4" s="625"/>
      <c r="MES4" s="625"/>
      <c r="MET4" s="625"/>
      <c r="MEU4" s="625"/>
      <c r="MEV4" s="625"/>
      <c r="MEW4" s="625"/>
      <c r="MEX4" s="625"/>
      <c r="MEY4" s="625"/>
      <c r="MEZ4" s="625"/>
      <c r="MFA4" s="625"/>
      <c r="MFB4" s="625"/>
      <c r="MFC4" s="625"/>
      <c r="MFD4" s="625"/>
      <c r="MFE4" s="625"/>
      <c r="MFF4" s="625"/>
      <c r="MFG4" s="625"/>
      <c r="MFH4" s="625"/>
      <c r="MFI4" s="625"/>
      <c r="MFJ4" s="625"/>
      <c r="MFK4" s="625"/>
      <c r="MFL4" s="625"/>
      <c r="MFM4" s="625"/>
      <c r="MFN4" s="625"/>
      <c r="MFO4" s="625"/>
      <c r="MFP4" s="625"/>
      <c r="MFQ4" s="625"/>
      <c r="MFR4" s="625"/>
      <c r="MFS4" s="625"/>
      <c r="MFT4" s="625"/>
      <c r="MFU4" s="625"/>
      <c r="MFV4" s="625"/>
      <c r="MFW4" s="625"/>
      <c r="MFX4" s="625"/>
      <c r="MFY4" s="625"/>
      <c r="MFZ4" s="625"/>
      <c r="MGA4" s="625"/>
      <c r="MGB4" s="625"/>
      <c r="MGC4" s="625"/>
      <c r="MGD4" s="625"/>
      <c r="MGE4" s="625"/>
      <c r="MGF4" s="625"/>
      <c r="MGG4" s="625"/>
      <c r="MGH4" s="625"/>
      <c r="MGI4" s="625"/>
      <c r="MGJ4" s="625"/>
      <c r="MGK4" s="625"/>
      <c r="MGL4" s="625"/>
      <c r="MGM4" s="625"/>
      <c r="MGN4" s="625"/>
      <c r="MGO4" s="625"/>
      <c r="MGP4" s="625"/>
      <c r="MGQ4" s="625"/>
      <c r="MGR4" s="625"/>
      <c r="MGS4" s="625"/>
      <c r="MGT4" s="625"/>
      <c r="MGU4" s="625"/>
      <c r="MGV4" s="625"/>
      <c r="MGW4" s="625"/>
      <c r="MGX4" s="625"/>
      <c r="MGY4" s="625"/>
      <c r="MGZ4" s="625"/>
      <c r="MHA4" s="625"/>
      <c r="MHB4" s="625"/>
      <c r="MHC4" s="625"/>
      <c r="MHD4" s="625"/>
      <c r="MHE4" s="625"/>
      <c r="MHF4" s="625"/>
      <c r="MHG4" s="625"/>
      <c r="MHH4" s="625"/>
      <c r="MHI4" s="625"/>
      <c r="MHJ4" s="625"/>
      <c r="MHK4" s="625"/>
      <c r="MHL4" s="625"/>
      <c r="MHM4" s="625"/>
      <c r="MHN4" s="625"/>
      <c r="MHO4" s="625"/>
      <c r="MHP4" s="625"/>
      <c r="MHQ4" s="625"/>
      <c r="MHR4" s="625"/>
      <c r="MHS4" s="625"/>
      <c r="MHT4" s="625"/>
      <c r="MHU4" s="625"/>
      <c r="MHV4" s="625"/>
      <c r="MHW4" s="625"/>
      <c r="MHX4" s="625"/>
      <c r="MHY4" s="625"/>
      <c r="MHZ4" s="625"/>
      <c r="MIA4" s="625"/>
      <c r="MIB4" s="625"/>
      <c r="MIC4" s="625"/>
      <c r="MID4" s="625"/>
      <c r="MIE4" s="625"/>
      <c r="MIF4" s="625"/>
      <c r="MIG4" s="625"/>
      <c r="MIH4" s="625"/>
      <c r="MII4" s="625"/>
      <c r="MIJ4" s="625"/>
      <c r="MIK4" s="625"/>
      <c r="MIL4" s="625"/>
      <c r="MIM4" s="625"/>
      <c r="MIN4" s="625"/>
      <c r="MIO4" s="625"/>
      <c r="MIP4" s="625"/>
      <c r="MIQ4" s="625"/>
      <c r="MIR4" s="625"/>
      <c r="MIS4" s="625"/>
      <c r="MIT4" s="625"/>
      <c r="MIU4" s="625"/>
      <c r="MIV4" s="625"/>
      <c r="MIW4" s="625"/>
      <c r="MIX4" s="625"/>
      <c r="MIY4" s="625"/>
      <c r="MIZ4" s="625"/>
      <c r="MJA4" s="625"/>
      <c r="MJB4" s="625"/>
      <c r="MJC4" s="625"/>
      <c r="MJD4" s="625"/>
      <c r="MJE4" s="625"/>
      <c r="MJF4" s="625"/>
      <c r="MJG4" s="625"/>
      <c r="MJH4" s="625"/>
      <c r="MJI4" s="625"/>
      <c r="MJJ4" s="625"/>
      <c r="MJK4" s="625"/>
      <c r="MJL4" s="625"/>
      <c r="MJM4" s="625"/>
      <c r="MJN4" s="625"/>
      <c r="MJO4" s="625"/>
      <c r="MJP4" s="625"/>
      <c r="MJQ4" s="625"/>
      <c r="MJR4" s="625"/>
      <c r="MJS4" s="625"/>
      <c r="MJT4" s="625"/>
      <c r="MJU4" s="625"/>
      <c r="MJV4" s="625"/>
      <c r="MJW4" s="625"/>
      <c r="MJX4" s="625"/>
      <c r="MJY4" s="625"/>
      <c r="MJZ4" s="625"/>
      <c r="MKA4" s="625"/>
      <c r="MKB4" s="625"/>
      <c r="MKC4" s="625"/>
      <c r="MKD4" s="625"/>
      <c r="MKE4" s="625"/>
      <c r="MKF4" s="625"/>
      <c r="MKG4" s="625"/>
      <c r="MKH4" s="625"/>
      <c r="MKI4" s="625"/>
      <c r="MKJ4" s="625"/>
      <c r="MKK4" s="625"/>
      <c r="MKL4" s="625"/>
      <c r="MKM4" s="625"/>
      <c r="MKN4" s="625"/>
      <c r="MKO4" s="625"/>
      <c r="MKP4" s="625"/>
      <c r="MKQ4" s="625"/>
      <c r="MKR4" s="625"/>
      <c r="MKS4" s="625"/>
      <c r="MKT4" s="625"/>
      <c r="MKU4" s="625"/>
      <c r="MKV4" s="625"/>
      <c r="MKW4" s="625"/>
      <c r="MKX4" s="625"/>
      <c r="MKY4" s="625"/>
      <c r="MKZ4" s="625"/>
      <c r="MLA4" s="625"/>
      <c r="MLB4" s="625"/>
      <c r="MLC4" s="625"/>
      <c r="MLD4" s="625"/>
      <c r="MLE4" s="625"/>
      <c r="MLF4" s="625"/>
      <c r="MLG4" s="625"/>
      <c r="MLH4" s="625"/>
      <c r="MLI4" s="625"/>
      <c r="MLJ4" s="625"/>
      <c r="MLK4" s="625"/>
      <c r="MLL4" s="625"/>
      <c r="MLM4" s="625"/>
      <c r="MLN4" s="625"/>
      <c r="MLO4" s="625"/>
      <c r="MLP4" s="625"/>
      <c r="MLQ4" s="625"/>
      <c r="MLR4" s="625"/>
      <c r="MLS4" s="625"/>
      <c r="MLT4" s="625"/>
      <c r="MLU4" s="625"/>
      <c r="MLV4" s="625"/>
      <c r="MLW4" s="625"/>
      <c r="MLX4" s="625"/>
      <c r="MLY4" s="625"/>
      <c r="MLZ4" s="625"/>
      <c r="MMA4" s="625"/>
      <c r="MMB4" s="625"/>
      <c r="MMC4" s="625"/>
      <c r="MMD4" s="625"/>
      <c r="MME4" s="625"/>
      <c r="MMF4" s="625"/>
      <c r="MMG4" s="625"/>
      <c r="MMH4" s="625"/>
      <c r="MMI4" s="625"/>
      <c r="MMJ4" s="625"/>
      <c r="MMK4" s="625"/>
      <c r="MML4" s="625"/>
      <c r="MMM4" s="625"/>
      <c r="MMN4" s="625"/>
      <c r="MMO4" s="625"/>
      <c r="MMP4" s="625"/>
      <c r="MMQ4" s="625"/>
      <c r="MMR4" s="625"/>
      <c r="MMS4" s="625"/>
      <c r="MMT4" s="625"/>
      <c r="MMU4" s="625"/>
      <c r="MMV4" s="625"/>
      <c r="MMW4" s="625"/>
      <c r="MMX4" s="625"/>
      <c r="MMY4" s="625"/>
      <c r="MMZ4" s="625"/>
      <c r="MNA4" s="625"/>
      <c r="MNB4" s="625"/>
      <c r="MNC4" s="625"/>
      <c r="MND4" s="625"/>
      <c r="MNE4" s="625"/>
      <c r="MNF4" s="625"/>
      <c r="MNG4" s="625"/>
      <c r="MNH4" s="625"/>
      <c r="MNI4" s="625"/>
      <c r="MNJ4" s="625"/>
      <c r="MNK4" s="625"/>
      <c r="MNL4" s="625"/>
      <c r="MNM4" s="625"/>
      <c r="MNN4" s="625"/>
      <c r="MNO4" s="625"/>
      <c r="MNP4" s="625"/>
      <c r="MNQ4" s="625"/>
      <c r="MNR4" s="625"/>
      <c r="MNS4" s="625"/>
      <c r="MNT4" s="625"/>
      <c r="MNU4" s="625"/>
      <c r="MNV4" s="625"/>
      <c r="MNW4" s="625"/>
      <c r="MNX4" s="625"/>
      <c r="MNY4" s="625"/>
      <c r="MNZ4" s="625"/>
      <c r="MOA4" s="625"/>
      <c r="MOB4" s="625"/>
      <c r="MOC4" s="625"/>
      <c r="MOD4" s="625"/>
      <c r="MOE4" s="625"/>
      <c r="MOF4" s="625"/>
      <c r="MOG4" s="625"/>
      <c r="MOH4" s="625"/>
      <c r="MOI4" s="625"/>
      <c r="MOJ4" s="625"/>
      <c r="MOK4" s="625"/>
      <c r="MOL4" s="625"/>
      <c r="MOM4" s="625"/>
      <c r="MON4" s="625"/>
      <c r="MOO4" s="625"/>
      <c r="MOP4" s="625"/>
      <c r="MOQ4" s="625"/>
      <c r="MOR4" s="625"/>
      <c r="MOS4" s="625"/>
      <c r="MOT4" s="625"/>
      <c r="MOU4" s="625"/>
      <c r="MOV4" s="625"/>
      <c r="MOW4" s="625"/>
      <c r="MOX4" s="625"/>
      <c r="MOY4" s="625"/>
      <c r="MOZ4" s="625"/>
      <c r="MPA4" s="625"/>
      <c r="MPB4" s="625"/>
      <c r="MPC4" s="625"/>
      <c r="MPD4" s="625"/>
      <c r="MPE4" s="625"/>
      <c r="MPF4" s="625"/>
      <c r="MPG4" s="625"/>
      <c r="MPH4" s="625"/>
      <c r="MPI4" s="625"/>
      <c r="MPJ4" s="625"/>
      <c r="MPK4" s="625"/>
      <c r="MPL4" s="625"/>
      <c r="MPM4" s="625"/>
      <c r="MPN4" s="625"/>
      <c r="MPO4" s="625"/>
      <c r="MPP4" s="625"/>
      <c r="MPQ4" s="625"/>
      <c r="MPR4" s="625"/>
      <c r="MPS4" s="625"/>
      <c r="MPT4" s="625"/>
      <c r="MPU4" s="625"/>
      <c r="MPV4" s="625"/>
      <c r="MPW4" s="625"/>
      <c r="MPX4" s="625"/>
      <c r="MPY4" s="625"/>
      <c r="MPZ4" s="625"/>
      <c r="MQA4" s="625"/>
      <c r="MQB4" s="625"/>
      <c r="MQC4" s="625"/>
      <c r="MQD4" s="625"/>
      <c r="MQE4" s="625"/>
      <c r="MQF4" s="625"/>
      <c r="MQG4" s="625"/>
      <c r="MQH4" s="625"/>
      <c r="MQI4" s="625"/>
      <c r="MQJ4" s="625"/>
      <c r="MQK4" s="625"/>
      <c r="MQL4" s="625"/>
      <c r="MQM4" s="625"/>
      <c r="MQN4" s="625"/>
      <c r="MQO4" s="625"/>
      <c r="MQP4" s="625"/>
      <c r="MQQ4" s="625"/>
      <c r="MQR4" s="625"/>
      <c r="MQS4" s="625"/>
      <c r="MQT4" s="625"/>
      <c r="MQU4" s="625"/>
      <c r="MQV4" s="625"/>
      <c r="MQW4" s="625"/>
      <c r="MQX4" s="625"/>
      <c r="MQY4" s="625"/>
      <c r="MQZ4" s="625"/>
      <c r="MRA4" s="625"/>
      <c r="MRB4" s="625"/>
      <c r="MRC4" s="625"/>
      <c r="MRD4" s="625"/>
      <c r="MRE4" s="625"/>
      <c r="MRF4" s="625"/>
      <c r="MRG4" s="625"/>
      <c r="MRH4" s="625"/>
      <c r="MRI4" s="625"/>
      <c r="MRJ4" s="625"/>
      <c r="MRK4" s="625"/>
      <c r="MRL4" s="625"/>
      <c r="MRM4" s="625"/>
      <c r="MRN4" s="625"/>
      <c r="MRO4" s="625"/>
      <c r="MRP4" s="625"/>
      <c r="MRQ4" s="625"/>
      <c r="MRR4" s="625"/>
      <c r="MRS4" s="625"/>
      <c r="MRT4" s="625"/>
      <c r="MRU4" s="625"/>
      <c r="MRV4" s="625"/>
      <c r="MRW4" s="625"/>
      <c r="MRX4" s="625"/>
      <c r="MRY4" s="625"/>
      <c r="MRZ4" s="625"/>
      <c r="MSA4" s="625"/>
      <c r="MSB4" s="625"/>
      <c r="MSC4" s="625"/>
      <c r="MSD4" s="625"/>
      <c r="MSE4" s="625"/>
      <c r="MSF4" s="625"/>
      <c r="MSG4" s="625"/>
      <c r="MSH4" s="625"/>
      <c r="MSI4" s="625"/>
      <c r="MSJ4" s="625"/>
      <c r="MSK4" s="625"/>
      <c r="MSL4" s="625"/>
      <c r="MSM4" s="625"/>
      <c r="MSN4" s="625"/>
      <c r="MSO4" s="625"/>
      <c r="MSP4" s="625"/>
      <c r="MSQ4" s="625"/>
      <c r="MSR4" s="625"/>
      <c r="MSS4" s="625"/>
      <c r="MST4" s="625"/>
      <c r="MSU4" s="625"/>
      <c r="MSV4" s="625"/>
      <c r="MSW4" s="625"/>
      <c r="MSX4" s="625"/>
      <c r="MSY4" s="625"/>
      <c r="MSZ4" s="625"/>
      <c r="MTA4" s="625"/>
      <c r="MTB4" s="625"/>
      <c r="MTC4" s="625"/>
      <c r="MTD4" s="625"/>
      <c r="MTE4" s="625"/>
      <c r="MTF4" s="625"/>
      <c r="MTG4" s="625"/>
      <c r="MTH4" s="625"/>
      <c r="MTI4" s="625"/>
      <c r="MTJ4" s="625"/>
      <c r="MTK4" s="625"/>
      <c r="MTL4" s="625"/>
      <c r="MTM4" s="625"/>
      <c r="MTN4" s="625"/>
      <c r="MTO4" s="625"/>
      <c r="MTP4" s="625"/>
      <c r="MTQ4" s="625"/>
      <c r="MTR4" s="625"/>
      <c r="MTS4" s="625"/>
      <c r="MTT4" s="625"/>
      <c r="MTU4" s="625"/>
      <c r="MTV4" s="625"/>
      <c r="MTW4" s="625"/>
      <c r="MTX4" s="625"/>
      <c r="MTY4" s="625"/>
      <c r="MTZ4" s="625"/>
      <c r="MUA4" s="625"/>
      <c r="MUB4" s="625"/>
      <c r="MUC4" s="625"/>
      <c r="MUD4" s="625"/>
      <c r="MUE4" s="625"/>
      <c r="MUF4" s="625"/>
      <c r="MUG4" s="625"/>
      <c r="MUH4" s="625"/>
      <c r="MUI4" s="625"/>
      <c r="MUJ4" s="625"/>
      <c r="MUK4" s="625"/>
      <c r="MUL4" s="625"/>
      <c r="MUM4" s="625"/>
      <c r="MUN4" s="625"/>
      <c r="MUO4" s="625"/>
      <c r="MUP4" s="625"/>
      <c r="MUQ4" s="625"/>
      <c r="MUR4" s="625"/>
      <c r="MUS4" s="625"/>
      <c r="MUT4" s="625"/>
      <c r="MUU4" s="625"/>
      <c r="MUV4" s="625"/>
      <c r="MUW4" s="625"/>
      <c r="MUX4" s="625"/>
      <c r="MUY4" s="625"/>
      <c r="MUZ4" s="625"/>
      <c r="MVA4" s="625"/>
      <c r="MVB4" s="625"/>
      <c r="MVC4" s="625"/>
      <c r="MVD4" s="625"/>
      <c r="MVE4" s="625"/>
      <c r="MVF4" s="625"/>
      <c r="MVG4" s="625"/>
      <c r="MVH4" s="625"/>
      <c r="MVI4" s="625"/>
      <c r="MVJ4" s="625"/>
      <c r="MVK4" s="625"/>
      <c r="MVL4" s="625"/>
      <c r="MVM4" s="625"/>
      <c r="MVN4" s="625"/>
      <c r="MVO4" s="625"/>
      <c r="MVP4" s="625"/>
      <c r="MVQ4" s="625"/>
      <c r="MVR4" s="625"/>
      <c r="MVS4" s="625"/>
      <c r="MVT4" s="625"/>
      <c r="MVU4" s="625"/>
      <c r="MVV4" s="625"/>
      <c r="MVW4" s="625"/>
      <c r="MVX4" s="625"/>
      <c r="MVY4" s="625"/>
      <c r="MVZ4" s="625"/>
      <c r="MWA4" s="625"/>
      <c r="MWB4" s="625"/>
      <c r="MWC4" s="625"/>
      <c r="MWD4" s="625"/>
      <c r="MWE4" s="625"/>
      <c r="MWF4" s="625"/>
      <c r="MWG4" s="625"/>
      <c r="MWH4" s="625"/>
      <c r="MWI4" s="625"/>
      <c r="MWJ4" s="625"/>
      <c r="MWK4" s="625"/>
      <c r="MWL4" s="625"/>
      <c r="MWM4" s="625"/>
      <c r="MWN4" s="625"/>
      <c r="MWO4" s="625"/>
      <c r="MWP4" s="625"/>
      <c r="MWQ4" s="625"/>
      <c r="MWR4" s="625"/>
      <c r="MWS4" s="625"/>
      <c r="MWT4" s="625"/>
      <c r="MWU4" s="625"/>
      <c r="MWV4" s="625"/>
      <c r="MWW4" s="625"/>
      <c r="MWX4" s="625"/>
      <c r="MWY4" s="625"/>
      <c r="MWZ4" s="625"/>
      <c r="MXA4" s="625"/>
      <c r="MXB4" s="625"/>
      <c r="MXC4" s="625"/>
      <c r="MXD4" s="625"/>
      <c r="MXE4" s="625"/>
      <c r="MXF4" s="625"/>
      <c r="MXG4" s="625"/>
      <c r="MXH4" s="625"/>
      <c r="MXI4" s="625"/>
      <c r="MXJ4" s="625"/>
      <c r="MXK4" s="625"/>
      <c r="MXL4" s="625"/>
      <c r="MXM4" s="625"/>
      <c r="MXN4" s="625"/>
      <c r="MXO4" s="625"/>
      <c r="MXP4" s="625"/>
      <c r="MXQ4" s="625"/>
      <c r="MXR4" s="625"/>
      <c r="MXS4" s="625"/>
      <c r="MXT4" s="625"/>
      <c r="MXU4" s="625"/>
      <c r="MXV4" s="625"/>
      <c r="MXW4" s="625"/>
      <c r="MXX4" s="625"/>
      <c r="MXY4" s="625"/>
      <c r="MXZ4" s="625"/>
      <c r="MYA4" s="625"/>
      <c r="MYB4" s="625"/>
      <c r="MYC4" s="625"/>
      <c r="MYD4" s="625"/>
      <c r="MYE4" s="625"/>
      <c r="MYF4" s="625"/>
      <c r="MYG4" s="625"/>
      <c r="MYH4" s="625"/>
      <c r="MYI4" s="625"/>
      <c r="MYJ4" s="625"/>
      <c r="MYK4" s="625"/>
      <c r="MYL4" s="625"/>
      <c r="MYM4" s="625"/>
      <c r="MYN4" s="625"/>
      <c r="MYO4" s="625"/>
      <c r="MYP4" s="625"/>
      <c r="MYQ4" s="625"/>
      <c r="MYR4" s="625"/>
      <c r="MYS4" s="625"/>
      <c r="MYT4" s="625"/>
      <c r="MYU4" s="625"/>
      <c r="MYV4" s="625"/>
      <c r="MYW4" s="625"/>
      <c r="MYX4" s="625"/>
      <c r="MYY4" s="625"/>
      <c r="MYZ4" s="625"/>
      <c r="MZA4" s="625"/>
      <c r="MZB4" s="625"/>
      <c r="MZC4" s="625"/>
      <c r="MZD4" s="625"/>
      <c r="MZE4" s="625"/>
      <c r="MZF4" s="625"/>
      <c r="MZG4" s="625"/>
      <c r="MZH4" s="625"/>
      <c r="MZI4" s="625"/>
      <c r="MZJ4" s="625"/>
      <c r="MZK4" s="625"/>
      <c r="MZL4" s="625"/>
      <c r="MZM4" s="625"/>
      <c r="MZN4" s="625"/>
      <c r="MZO4" s="625"/>
      <c r="MZP4" s="625"/>
      <c r="MZQ4" s="625"/>
      <c r="MZR4" s="625"/>
      <c r="MZS4" s="625"/>
      <c r="MZT4" s="625"/>
      <c r="MZU4" s="625"/>
      <c r="MZV4" s="625"/>
      <c r="MZW4" s="625"/>
      <c r="MZX4" s="625"/>
      <c r="MZY4" s="625"/>
      <c r="MZZ4" s="625"/>
      <c r="NAA4" s="625"/>
      <c r="NAB4" s="625"/>
      <c r="NAC4" s="625"/>
      <c r="NAD4" s="625"/>
      <c r="NAE4" s="625"/>
      <c r="NAF4" s="625"/>
      <c r="NAG4" s="625"/>
      <c r="NAH4" s="625"/>
      <c r="NAI4" s="625"/>
      <c r="NAJ4" s="625"/>
      <c r="NAK4" s="625"/>
      <c r="NAL4" s="625"/>
      <c r="NAM4" s="625"/>
      <c r="NAN4" s="625"/>
      <c r="NAO4" s="625"/>
      <c r="NAP4" s="625"/>
      <c r="NAQ4" s="625"/>
      <c r="NAR4" s="625"/>
      <c r="NAS4" s="625"/>
      <c r="NAT4" s="625"/>
      <c r="NAU4" s="625"/>
      <c r="NAV4" s="625"/>
      <c r="NAW4" s="625"/>
      <c r="NAX4" s="625"/>
      <c r="NAY4" s="625"/>
      <c r="NAZ4" s="625"/>
      <c r="NBA4" s="625"/>
      <c r="NBB4" s="625"/>
      <c r="NBC4" s="625"/>
      <c r="NBD4" s="625"/>
      <c r="NBE4" s="625"/>
      <c r="NBF4" s="625"/>
      <c r="NBG4" s="625"/>
      <c r="NBH4" s="625"/>
      <c r="NBI4" s="625"/>
      <c r="NBJ4" s="625"/>
      <c r="NBK4" s="625"/>
      <c r="NBL4" s="625"/>
      <c r="NBM4" s="625"/>
      <c r="NBN4" s="625"/>
      <c r="NBO4" s="625"/>
      <c r="NBP4" s="625"/>
      <c r="NBQ4" s="625"/>
      <c r="NBR4" s="625"/>
      <c r="NBS4" s="625"/>
      <c r="NBT4" s="625"/>
      <c r="NBU4" s="625"/>
      <c r="NBV4" s="625"/>
      <c r="NBW4" s="625"/>
      <c r="NBX4" s="625"/>
      <c r="NBY4" s="625"/>
      <c r="NBZ4" s="625"/>
      <c r="NCA4" s="625"/>
      <c r="NCB4" s="625"/>
      <c r="NCC4" s="625"/>
      <c r="NCD4" s="625"/>
      <c r="NCE4" s="625"/>
      <c r="NCF4" s="625"/>
      <c r="NCG4" s="625"/>
      <c r="NCH4" s="625"/>
      <c r="NCI4" s="625"/>
      <c r="NCJ4" s="625"/>
      <c r="NCK4" s="625"/>
      <c r="NCL4" s="625"/>
      <c r="NCM4" s="625"/>
      <c r="NCN4" s="625"/>
      <c r="NCO4" s="625"/>
      <c r="NCP4" s="625"/>
      <c r="NCQ4" s="625"/>
      <c r="NCR4" s="625"/>
      <c r="NCS4" s="625"/>
      <c r="NCT4" s="625"/>
      <c r="NCU4" s="625"/>
      <c r="NCV4" s="625"/>
      <c r="NCW4" s="625"/>
      <c r="NCX4" s="625"/>
      <c r="NCY4" s="625"/>
      <c r="NCZ4" s="625"/>
      <c r="NDA4" s="625"/>
      <c r="NDB4" s="625"/>
      <c r="NDC4" s="625"/>
      <c r="NDD4" s="625"/>
      <c r="NDE4" s="625"/>
      <c r="NDF4" s="625"/>
      <c r="NDG4" s="625"/>
      <c r="NDH4" s="625"/>
      <c r="NDI4" s="625"/>
      <c r="NDJ4" s="625"/>
      <c r="NDK4" s="625"/>
      <c r="NDL4" s="625"/>
      <c r="NDM4" s="625"/>
      <c r="NDN4" s="625"/>
      <c r="NDO4" s="625"/>
      <c r="NDP4" s="625"/>
      <c r="NDQ4" s="625"/>
      <c r="NDR4" s="625"/>
      <c r="NDS4" s="625"/>
      <c r="NDT4" s="625"/>
      <c r="NDU4" s="625"/>
      <c r="NDV4" s="625"/>
      <c r="NDW4" s="625"/>
      <c r="NDX4" s="625"/>
      <c r="NDY4" s="625"/>
      <c r="NDZ4" s="625"/>
      <c r="NEA4" s="625"/>
      <c r="NEB4" s="625"/>
      <c r="NEC4" s="625"/>
      <c r="NED4" s="625"/>
      <c r="NEE4" s="625"/>
      <c r="NEF4" s="625"/>
      <c r="NEG4" s="625"/>
      <c r="NEH4" s="625"/>
      <c r="NEI4" s="625"/>
      <c r="NEJ4" s="625"/>
      <c r="NEK4" s="625"/>
      <c r="NEL4" s="625"/>
      <c r="NEM4" s="625"/>
      <c r="NEN4" s="625"/>
      <c r="NEO4" s="625"/>
      <c r="NEP4" s="625"/>
      <c r="NEQ4" s="625"/>
      <c r="NER4" s="625"/>
      <c r="NES4" s="625"/>
      <c r="NET4" s="625"/>
      <c r="NEU4" s="625"/>
      <c r="NEV4" s="625"/>
      <c r="NEW4" s="625"/>
      <c r="NEX4" s="625"/>
      <c r="NEY4" s="625"/>
      <c r="NEZ4" s="625"/>
      <c r="NFA4" s="625"/>
      <c r="NFB4" s="625"/>
      <c r="NFC4" s="625"/>
      <c r="NFD4" s="625"/>
      <c r="NFE4" s="625"/>
      <c r="NFF4" s="625"/>
      <c r="NFG4" s="625"/>
      <c r="NFH4" s="625"/>
      <c r="NFI4" s="625"/>
      <c r="NFJ4" s="625"/>
      <c r="NFK4" s="625"/>
      <c r="NFL4" s="625"/>
      <c r="NFM4" s="625"/>
      <c r="NFN4" s="625"/>
      <c r="NFO4" s="625"/>
      <c r="NFP4" s="625"/>
      <c r="NFQ4" s="625"/>
      <c r="NFR4" s="625"/>
      <c r="NFS4" s="625"/>
      <c r="NFT4" s="625"/>
      <c r="NFU4" s="625"/>
      <c r="NFV4" s="625"/>
      <c r="NFW4" s="625"/>
      <c r="NFX4" s="625"/>
      <c r="NFY4" s="625"/>
      <c r="NFZ4" s="625"/>
      <c r="NGA4" s="625"/>
      <c r="NGB4" s="625"/>
      <c r="NGC4" s="625"/>
      <c r="NGD4" s="625"/>
      <c r="NGE4" s="625"/>
      <c r="NGF4" s="625"/>
      <c r="NGG4" s="625"/>
      <c r="NGH4" s="625"/>
      <c r="NGI4" s="625"/>
      <c r="NGJ4" s="625"/>
      <c r="NGK4" s="625"/>
      <c r="NGL4" s="625"/>
      <c r="NGM4" s="625"/>
      <c r="NGN4" s="625"/>
      <c r="NGO4" s="625"/>
      <c r="NGP4" s="625"/>
      <c r="NGQ4" s="625"/>
      <c r="NGR4" s="625"/>
      <c r="NGS4" s="625"/>
      <c r="NGT4" s="625"/>
      <c r="NGU4" s="625"/>
      <c r="NGV4" s="625"/>
      <c r="NGW4" s="625"/>
      <c r="NGX4" s="625"/>
      <c r="NGY4" s="625"/>
      <c r="NGZ4" s="625"/>
      <c r="NHA4" s="625"/>
      <c r="NHB4" s="625"/>
      <c r="NHC4" s="625"/>
      <c r="NHD4" s="625"/>
      <c r="NHE4" s="625"/>
      <c r="NHF4" s="625"/>
      <c r="NHG4" s="625"/>
      <c r="NHH4" s="625"/>
      <c r="NHI4" s="625"/>
      <c r="NHJ4" s="625"/>
      <c r="NHK4" s="625"/>
      <c r="NHL4" s="625"/>
      <c r="NHM4" s="625"/>
      <c r="NHN4" s="625"/>
      <c r="NHO4" s="625"/>
      <c r="NHP4" s="625"/>
      <c r="NHQ4" s="625"/>
      <c r="NHR4" s="625"/>
      <c r="NHS4" s="625"/>
      <c r="NHT4" s="625"/>
      <c r="NHU4" s="625"/>
      <c r="NHV4" s="625"/>
      <c r="NHW4" s="625"/>
      <c r="NHX4" s="625"/>
      <c r="NHY4" s="625"/>
      <c r="NHZ4" s="625"/>
      <c r="NIA4" s="625"/>
      <c r="NIB4" s="625"/>
      <c r="NIC4" s="625"/>
      <c r="NID4" s="625"/>
      <c r="NIE4" s="625"/>
      <c r="NIF4" s="625"/>
      <c r="NIG4" s="625"/>
      <c r="NIH4" s="625"/>
      <c r="NII4" s="625"/>
      <c r="NIJ4" s="625"/>
      <c r="NIK4" s="625"/>
      <c r="NIL4" s="625"/>
      <c r="NIM4" s="625"/>
      <c r="NIN4" s="625"/>
      <c r="NIO4" s="625"/>
      <c r="NIP4" s="625"/>
      <c r="NIQ4" s="625"/>
      <c r="NIR4" s="625"/>
      <c r="NIS4" s="625"/>
      <c r="NIT4" s="625"/>
      <c r="NIU4" s="625"/>
      <c r="NIV4" s="625"/>
      <c r="NIW4" s="625"/>
      <c r="NIX4" s="625"/>
      <c r="NIY4" s="625"/>
      <c r="NIZ4" s="625"/>
      <c r="NJA4" s="625"/>
      <c r="NJB4" s="625"/>
      <c r="NJC4" s="625"/>
      <c r="NJD4" s="625"/>
      <c r="NJE4" s="625"/>
      <c r="NJF4" s="625"/>
      <c r="NJG4" s="625"/>
      <c r="NJH4" s="625"/>
      <c r="NJI4" s="625"/>
      <c r="NJJ4" s="625"/>
      <c r="NJK4" s="625"/>
      <c r="NJL4" s="625"/>
      <c r="NJM4" s="625"/>
      <c r="NJN4" s="625"/>
      <c r="NJO4" s="625"/>
      <c r="NJP4" s="625"/>
      <c r="NJQ4" s="625"/>
      <c r="NJR4" s="625"/>
      <c r="NJS4" s="625"/>
      <c r="NJT4" s="625"/>
      <c r="NJU4" s="625"/>
      <c r="NJV4" s="625"/>
      <c r="NJW4" s="625"/>
      <c r="NJX4" s="625"/>
      <c r="NJY4" s="625"/>
      <c r="NJZ4" s="625"/>
      <c r="NKA4" s="625"/>
      <c r="NKB4" s="625"/>
      <c r="NKC4" s="625"/>
      <c r="NKD4" s="625"/>
      <c r="NKE4" s="625"/>
      <c r="NKF4" s="625"/>
      <c r="NKG4" s="625"/>
      <c r="NKH4" s="625"/>
      <c r="NKI4" s="625"/>
      <c r="NKJ4" s="625"/>
      <c r="NKK4" s="625"/>
      <c r="NKL4" s="625"/>
      <c r="NKM4" s="625"/>
      <c r="NKN4" s="625"/>
      <c r="NKO4" s="625"/>
      <c r="NKP4" s="625"/>
      <c r="NKQ4" s="625"/>
      <c r="NKR4" s="625"/>
      <c r="NKS4" s="625"/>
      <c r="NKT4" s="625"/>
      <c r="NKU4" s="625"/>
      <c r="NKV4" s="625"/>
      <c r="NKW4" s="625"/>
      <c r="NKX4" s="625"/>
      <c r="NKY4" s="625"/>
      <c r="NKZ4" s="625"/>
      <c r="NLA4" s="625"/>
      <c r="NLB4" s="625"/>
      <c r="NLC4" s="625"/>
      <c r="NLD4" s="625"/>
      <c r="NLE4" s="625"/>
      <c r="NLF4" s="625"/>
      <c r="NLG4" s="625"/>
      <c r="NLH4" s="625"/>
      <c r="NLI4" s="625"/>
      <c r="NLJ4" s="625"/>
      <c r="NLK4" s="625"/>
      <c r="NLL4" s="625"/>
      <c r="NLM4" s="625"/>
      <c r="NLN4" s="625"/>
      <c r="NLO4" s="625"/>
      <c r="NLP4" s="625"/>
      <c r="NLQ4" s="625"/>
      <c r="NLR4" s="625"/>
      <c r="NLS4" s="625"/>
      <c r="NLT4" s="625"/>
      <c r="NLU4" s="625"/>
      <c r="NLV4" s="625"/>
      <c r="NLW4" s="625"/>
      <c r="NLX4" s="625"/>
      <c r="NLY4" s="625"/>
      <c r="NLZ4" s="625"/>
      <c r="NMA4" s="625"/>
      <c r="NMB4" s="625"/>
      <c r="NMC4" s="625"/>
      <c r="NMD4" s="625"/>
      <c r="NME4" s="625"/>
      <c r="NMF4" s="625"/>
      <c r="NMG4" s="625"/>
      <c r="NMH4" s="625"/>
      <c r="NMI4" s="625"/>
      <c r="NMJ4" s="625"/>
      <c r="NMK4" s="625"/>
      <c r="NML4" s="625"/>
      <c r="NMM4" s="625"/>
      <c r="NMN4" s="625"/>
      <c r="NMO4" s="625"/>
      <c r="NMP4" s="625"/>
      <c r="NMQ4" s="625"/>
      <c r="NMR4" s="625"/>
      <c r="NMS4" s="625"/>
      <c r="NMT4" s="625"/>
      <c r="NMU4" s="625"/>
      <c r="NMV4" s="625"/>
      <c r="NMW4" s="625"/>
      <c r="NMX4" s="625"/>
      <c r="NMY4" s="625"/>
      <c r="NMZ4" s="625"/>
      <c r="NNA4" s="625"/>
      <c r="NNB4" s="625"/>
      <c r="NNC4" s="625"/>
      <c r="NND4" s="625"/>
      <c r="NNE4" s="625"/>
      <c r="NNF4" s="625"/>
      <c r="NNG4" s="625"/>
      <c r="NNH4" s="625"/>
      <c r="NNI4" s="625"/>
      <c r="NNJ4" s="625"/>
      <c r="NNK4" s="625"/>
      <c r="NNL4" s="625"/>
      <c r="NNM4" s="625"/>
      <c r="NNN4" s="625"/>
      <c r="NNO4" s="625"/>
      <c r="NNP4" s="625"/>
      <c r="NNQ4" s="625"/>
      <c r="NNR4" s="625"/>
      <c r="NNS4" s="625"/>
      <c r="NNT4" s="625"/>
      <c r="NNU4" s="625"/>
      <c r="NNV4" s="625"/>
      <c r="NNW4" s="625"/>
      <c r="NNX4" s="625"/>
      <c r="NNY4" s="625"/>
      <c r="NNZ4" s="625"/>
      <c r="NOA4" s="625"/>
      <c r="NOB4" s="625"/>
      <c r="NOC4" s="625"/>
      <c r="NOD4" s="625"/>
      <c r="NOE4" s="625"/>
      <c r="NOF4" s="625"/>
      <c r="NOG4" s="625"/>
      <c r="NOH4" s="625"/>
      <c r="NOI4" s="625"/>
      <c r="NOJ4" s="625"/>
      <c r="NOK4" s="625"/>
      <c r="NOL4" s="625"/>
      <c r="NOM4" s="625"/>
      <c r="NON4" s="625"/>
      <c r="NOO4" s="625"/>
      <c r="NOP4" s="625"/>
      <c r="NOQ4" s="625"/>
      <c r="NOR4" s="625"/>
      <c r="NOS4" s="625"/>
      <c r="NOT4" s="625"/>
      <c r="NOU4" s="625"/>
      <c r="NOV4" s="625"/>
      <c r="NOW4" s="625"/>
      <c r="NOX4" s="625"/>
      <c r="NOY4" s="625"/>
      <c r="NOZ4" s="625"/>
      <c r="NPA4" s="625"/>
      <c r="NPB4" s="625"/>
      <c r="NPC4" s="625"/>
      <c r="NPD4" s="625"/>
      <c r="NPE4" s="625"/>
      <c r="NPF4" s="625"/>
      <c r="NPG4" s="625"/>
      <c r="NPH4" s="625"/>
      <c r="NPI4" s="625"/>
      <c r="NPJ4" s="625"/>
      <c r="NPK4" s="625"/>
      <c r="NPL4" s="625"/>
      <c r="NPM4" s="625"/>
      <c r="NPN4" s="625"/>
      <c r="NPO4" s="625"/>
      <c r="NPP4" s="625"/>
      <c r="NPQ4" s="625"/>
      <c r="NPR4" s="625"/>
      <c r="NPS4" s="625"/>
      <c r="NPT4" s="625"/>
      <c r="NPU4" s="625"/>
      <c r="NPV4" s="625"/>
      <c r="NPW4" s="625"/>
      <c r="NPX4" s="625"/>
      <c r="NPY4" s="625"/>
      <c r="NPZ4" s="625"/>
      <c r="NQA4" s="625"/>
      <c r="NQB4" s="625"/>
      <c r="NQC4" s="625"/>
      <c r="NQD4" s="625"/>
      <c r="NQE4" s="625"/>
      <c r="NQF4" s="625"/>
      <c r="NQG4" s="625"/>
      <c r="NQH4" s="625"/>
      <c r="NQI4" s="625"/>
      <c r="NQJ4" s="625"/>
      <c r="NQK4" s="625"/>
      <c r="NQL4" s="625"/>
      <c r="NQM4" s="625"/>
      <c r="NQN4" s="625"/>
      <c r="NQO4" s="625"/>
      <c r="NQP4" s="625"/>
      <c r="NQQ4" s="625"/>
      <c r="NQR4" s="625"/>
      <c r="NQS4" s="625"/>
      <c r="NQT4" s="625"/>
      <c r="NQU4" s="625"/>
      <c r="NQV4" s="625"/>
      <c r="NQW4" s="625"/>
      <c r="NQX4" s="625"/>
      <c r="NQY4" s="625"/>
      <c r="NQZ4" s="625"/>
      <c r="NRA4" s="625"/>
      <c r="NRB4" s="625"/>
      <c r="NRC4" s="625"/>
      <c r="NRD4" s="625"/>
      <c r="NRE4" s="625"/>
      <c r="NRF4" s="625"/>
      <c r="NRG4" s="625"/>
      <c r="NRH4" s="625"/>
      <c r="NRI4" s="625"/>
      <c r="NRJ4" s="625"/>
      <c r="NRK4" s="625"/>
      <c r="NRL4" s="625"/>
      <c r="NRM4" s="625"/>
      <c r="NRN4" s="625"/>
      <c r="NRO4" s="625"/>
      <c r="NRP4" s="625"/>
      <c r="NRQ4" s="625"/>
      <c r="NRR4" s="625"/>
      <c r="NRS4" s="625"/>
      <c r="NRT4" s="625"/>
      <c r="NRU4" s="625"/>
      <c r="NRV4" s="625"/>
      <c r="NRW4" s="625"/>
      <c r="NRX4" s="625"/>
      <c r="NRY4" s="625"/>
      <c r="NRZ4" s="625"/>
      <c r="NSA4" s="625"/>
      <c r="NSB4" s="625"/>
      <c r="NSC4" s="625"/>
      <c r="NSD4" s="625"/>
      <c r="NSE4" s="625"/>
      <c r="NSF4" s="625"/>
      <c r="NSG4" s="625"/>
      <c r="NSH4" s="625"/>
      <c r="NSI4" s="625"/>
      <c r="NSJ4" s="625"/>
      <c r="NSK4" s="625"/>
      <c r="NSL4" s="625"/>
      <c r="NSM4" s="625"/>
      <c r="NSN4" s="625"/>
      <c r="NSO4" s="625"/>
      <c r="NSP4" s="625"/>
      <c r="NSQ4" s="625"/>
      <c r="NSR4" s="625"/>
      <c r="NSS4" s="625"/>
      <c r="NST4" s="625"/>
      <c r="NSU4" s="625"/>
      <c r="NSV4" s="625"/>
      <c r="NSW4" s="625"/>
      <c r="NSX4" s="625"/>
      <c r="NSY4" s="625"/>
      <c r="NSZ4" s="625"/>
      <c r="NTA4" s="625"/>
      <c r="NTB4" s="625"/>
      <c r="NTC4" s="625"/>
      <c r="NTD4" s="625"/>
      <c r="NTE4" s="625"/>
      <c r="NTF4" s="625"/>
      <c r="NTG4" s="625"/>
      <c r="NTH4" s="625"/>
      <c r="NTI4" s="625"/>
      <c r="NTJ4" s="625"/>
      <c r="NTK4" s="625"/>
      <c r="NTL4" s="625"/>
      <c r="NTM4" s="625"/>
      <c r="NTN4" s="625"/>
      <c r="NTO4" s="625"/>
      <c r="NTP4" s="625"/>
      <c r="NTQ4" s="625"/>
      <c r="NTR4" s="625"/>
      <c r="NTS4" s="625"/>
      <c r="NTT4" s="625"/>
      <c r="NTU4" s="625"/>
      <c r="NTV4" s="625"/>
      <c r="NTW4" s="625"/>
      <c r="NTX4" s="625"/>
      <c r="NTY4" s="625"/>
      <c r="NTZ4" s="625"/>
      <c r="NUA4" s="625"/>
      <c r="NUB4" s="625"/>
      <c r="NUC4" s="625"/>
      <c r="NUD4" s="625"/>
      <c r="NUE4" s="625"/>
      <c r="NUF4" s="625"/>
      <c r="NUG4" s="625"/>
      <c r="NUH4" s="625"/>
      <c r="NUI4" s="625"/>
      <c r="NUJ4" s="625"/>
      <c r="NUK4" s="625"/>
      <c r="NUL4" s="625"/>
      <c r="NUM4" s="625"/>
      <c r="NUN4" s="625"/>
      <c r="NUO4" s="625"/>
      <c r="NUP4" s="625"/>
      <c r="NUQ4" s="625"/>
      <c r="NUR4" s="625"/>
      <c r="NUS4" s="625"/>
      <c r="NUT4" s="625"/>
      <c r="NUU4" s="625"/>
      <c r="NUV4" s="625"/>
      <c r="NUW4" s="625"/>
      <c r="NUX4" s="625"/>
      <c r="NUY4" s="625"/>
      <c r="NUZ4" s="625"/>
      <c r="NVA4" s="625"/>
      <c r="NVB4" s="625"/>
      <c r="NVC4" s="625"/>
      <c r="NVD4" s="625"/>
      <c r="NVE4" s="625"/>
      <c r="NVF4" s="625"/>
      <c r="NVG4" s="625"/>
      <c r="NVH4" s="625"/>
      <c r="NVI4" s="625"/>
      <c r="NVJ4" s="625"/>
      <c r="NVK4" s="625"/>
      <c r="NVL4" s="625"/>
      <c r="NVM4" s="625"/>
      <c r="NVN4" s="625"/>
      <c r="NVO4" s="625"/>
      <c r="NVP4" s="625"/>
      <c r="NVQ4" s="625"/>
      <c r="NVR4" s="625"/>
      <c r="NVS4" s="625"/>
      <c r="NVT4" s="625"/>
      <c r="NVU4" s="625"/>
      <c r="NVV4" s="625"/>
      <c r="NVW4" s="625"/>
      <c r="NVX4" s="625"/>
      <c r="NVY4" s="625"/>
      <c r="NVZ4" s="625"/>
      <c r="NWA4" s="625"/>
      <c r="NWB4" s="625"/>
      <c r="NWC4" s="625"/>
      <c r="NWD4" s="625"/>
      <c r="NWE4" s="625"/>
      <c r="NWF4" s="625"/>
      <c r="NWG4" s="625"/>
      <c r="NWH4" s="625"/>
      <c r="NWI4" s="625"/>
      <c r="NWJ4" s="625"/>
      <c r="NWK4" s="625"/>
      <c r="NWL4" s="625"/>
      <c r="NWM4" s="625"/>
      <c r="NWN4" s="625"/>
      <c r="NWO4" s="625"/>
      <c r="NWP4" s="625"/>
      <c r="NWQ4" s="625"/>
      <c r="NWR4" s="625"/>
      <c r="NWS4" s="625"/>
      <c r="NWT4" s="625"/>
      <c r="NWU4" s="625"/>
      <c r="NWV4" s="625"/>
      <c r="NWW4" s="625"/>
      <c r="NWX4" s="625"/>
      <c r="NWY4" s="625"/>
      <c r="NWZ4" s="625"/>
      <c r="NXA4" s="625"/>
      <c r="NXB4" s="625"/>
      <c r="NXC4" s="625"/>
      <c r="NXD4" s="625"/>
      <c r="NXE4" s="625"/>
      <c r="NXF4" s="625"/>
      <c r="NXG4" s="625"/>
      <c r="NXH4" s="625"/>
      <c r="NXI4" s="625"/>
      <c r="NXJ4" s="625"/>
      <c r="NXK4" s="625"/>
      <c r="NXL4" s="625"/>
      <c r="NXM4" s="625"/>
      <c r="NXN4" s="625"/>
      <c r="NXO4" s="625"/>
      <c r="NXP4" s="625"/>
      <c r="NXQ4" s="625"/>
      <c r="NXR4" s="625"/>
      <c r="NXS4" s="625"/>
      <c r="NXT4" s="625"/>
      <c r="NXU4" s="625"/>
      <c r="NXV4" s="625"/>
      <c r="NXW4" s="625"/>
      <c r="NXX4" s="625"/>
      <c r="NXY4" s="625"/>
      <c r="NXZ4" s="625"/>
      <c r="NYA4" s="625"/>
      <c r="NYB4" s="625"/>
      <c r="NYC4" s="625"/>
      <c r="NYD4" s="625"/>
      <c r="NYE4" s="625"/>
      <c r="NYF4" s="625"/>
      <c r="NYG4" s="625"/>
      <c r="NYH4" s="625"/>
      <c r="NYI4" s="625"/>
      <c r="NYJ4" s="625"/>
      <c r="NYK4" s="625"/>
      <c r="NYL4" s="625"/>
      <c r="NYM4" s="625"/>
      <c r="NYN4" s="625"/>
      <c r="NYO4" s="625"/>
      <c r="NYP4" s="625"/>
      <c r="NYQ4" s="625"/>
      <c r="NYR4" s="625"/>
      <c r="NYS4" s="625"/>
      <c r="NYT4" s="625"/>
      <c r="NYU4" s="625"/>
      <c r="NYV4" s="625"/>
      <c r="NYW4" s="625"/>
      <c r="NYX4" s="625"/>
      <c r="NYY4" s="625"/>
      <c r="NYZ4" s="625"/>
      <c r="NZA4" s="625"/>
      <c r="NZB4" s="625"/>
      <c r="NZC4" s="625"/>
      <c r="NZD4" s="625"/>
      <c r="NZE4" s="625"/>
      <c r="NZF4" s="625"/>
      <c r="NZG4" s="625"/>
      <c r="NZH4" s="625"/>
      <c r="NZI4" s="625"/>
      <c r="NZJ4" s="625"/>
      <c r="NZK4" s="625"/>
      <c r="NZL4" s="625"/>
      <c r="NZM4" s="625"/>
      <c r="NZN4" s="625"/>
      <c r="NZO4" s="625"/>
      <c r="NZP4" s="625"/>
      <c r="NZQ4" s="625"/>
      <c r="NZR4" s="625"/>
      <c r="NZS4" s="625"/>
      <c r="NZT4" s="625"/>
      <c r="NZU4" s="625"/>
      <c r="NZV4" s="625"/>
      <c r="NZW4" s="625"/>
      <c r="NZX4" s="625"/>
      <c r="NZY4" s="625"/>
      <c r="NZZ4" s="625"/>
      <c r="OAA4" s="625"/>
      <c r="OAB4" s="625"/>
      <c r="OAC4" s="625"/>
      <c r="OAD4" s="625"/>
      <c r="OAE4" s="625"/>
      <c r="OAF4" s="625"/>
      <c r="OAG4" s="625"/>
      <c r="OAH4" s="625"/>
      <c r="OAI4" s="625"/>
      <c r="OAJ4" s="625"/>
      <c r="OAK4" s="625"/>
      <c r="OAL4" s="625"/>
      <c r="OAM4" s="625"/>
      <c r="OAN4" s="625"/>
      <c r="OAO4" s="625"/>
      <c r="OAP4" s="625"/>
      <c r="OAQ4" s="625"/>
      <c r="OAR4" s="625"/>
      <c r="OAS4" s="625"/>
      <c r="OAT4" s="625"/>
      <c r="OAU4" s="625"/>
      <c r="OAV4" s="625"/>
      <c r="OAW4" s="625"/>
      <c r="OAX4" s="625"/>
      <c r="OAY4" s="625"/>
      <c r="OAZ4" s="625"/>
      <c r="OBA4" s="625"/>
      <c r="OBB4" s="625"/>
      <c r="OBC4" s="625"/>
      <c r="OBD4" s="625"/>
      <c r="OBE4" s="625"/>
      <c r="OBF4" s="625"/>
      <c r="OBG4" s="625"/>
      <c r="OBH4" s="625"/>
      <c r="OBI4" s="625"/>
      <c r="OBJ4" s="625"/>
      <c r="OBK4" s="625"/>
      <c r="OBL4" s="625"/>
      <c r="OBM4" s="625"/>
      <c r="OBN4" s="625"/>
      <c r="OBO4" s="625"/>
      <c r="OBP4" s="625"/>
      <c r="OBQ4" s="625"/>
      <c r="OBR4" s="625"/>
      <c r="OBS4" s="625"/>
      <c r="OBT4" s="625"/>
      <c r="OBU4" s="625"/>
      <c r="OBV4" s="625"/>
      <c r="OBW4" s="625"/>
      <c r="OBX4" s="625"/>
      <c r="OBY4" s="625"/>
      <c r="OBZ4" s="625"/>
      <c r="OCA4" s="625"/>
      <c r="OCB4" s="625"/>
      <c r="OCC4" s="625"/>
      <c r="OCD4" s="625"/>
      <c r="OCE4" s="625"/>
      <c r="OCF4" s="625"/>
      <c r="OCG4" s="625"/>
      <c r="OCH4" s="625"/>
      <c r="OCI4" s="625"/>
      <c r="OCJ4" s="625"/>
      <c r="OCK4" s="625"/>
      <c r="OCL4" s="625"/>
      <c r="OCM4" s="625"/>
      <c r="OCN4" s="625"/>
      <c r="OCO4" s="625"/>
      <c r="OCP4" s="625"/>
      <c r="OCQ4" s="625"/>
      <c r="OCR4" s="625"/>
      <c r="OCS4" s="625"/>
      <c r="OCT4" s="625"/>
      <c r="OCU4" s="625"/>
      <c r="OCV4" s="625"/>
      <c r="OCW4" s="625"/>
      <c r="OCX4" s="625"/>
      <c r="OCY4" s="625"/>
      <c r="OCZ4" s="625"/>
      <c r="ODA4" s="625"/>
      <c r="ODB4" s="625"/>
      <c r="ODC4" s="625"/>
      <c r="ODD4" s="625"/>
      <c r="ODE4" s="625"/>
      <c r="ODF4" s="625"/>
      <c r="ODG4" s="625"/>
      <c r="ODH4" s="625"/>
      <c r="ODI4" s="625"/>
      <c r="ODJ4" s="625"/>
      <c r="ODK4" s="625"/>
      <c r="ODL4" s="625"/>
      <c r="ODM4" s="625"/>
      <c r="ODN4" s="625"/>
      <c r="ODO4" s="625"/>
      <c r="ODP4" s="625"/>
      <c r="ODQ4" s="625"/>
      <c r="ODR4" s="625"/>
      <c r="ODS4" s="625"/>
      <c r="ODT4" s="625"/>
      <c r="ODU4" s="625"/>
      <c r="ODV4" s="625"/>
      <c r="ODW4" s="625"/>
      <c r="ODX4" s="625"/>
      <c r="ODY4" s="625"/>
      <c r="ODZ4" s="625"/>
      <c r="OEA4" s="625"/>
      <c r="OEB4" s="625"/>
      <c r="OEC4" s="625"/>
      <c r="OED4" s="625"/>
      <c r="OEE4" s="625"/>
      <c r="OEF4" s="625"/>
      <c r="OEG4" s="625"/>
      <c r="OEH4" s="625"/>
      <c r="OEI4" s="625"/>
      <c r="OEJ4" s="625"/>
      <c r="OEK4" s="625"/>
      <c r="OEL4" s="625"/>
      <c r="OEM4" s="625"/>
      <c r="OEN4" s="625"/>
      <c r="OEO4" s="625"/>
      <c r="OEP4" s="625"/>
      <c r="OEQ4" s="625"/>
      <c r="OER4" s="625"/>
      <c r="OES4" s="625"/>
      <c r="OET4" s="625"/>
      <c r="OEU4" s="625"/>
      <c r="OEV4" s="625"/>
      <c r="OEW4" s="625"/>
      <c r="OEX4" s="625"/>
      <c r="OEY4" s="625"/>
      <c r="OEZ4" s="625"/>
      <c r="OFA4" s="625"/>
      <c r="OFB4" s="625"/>
      <c r="OFC4" s="625"/>
      <c r="OFD4" s="625"/>
      <c r="OFE4" s="625"/>
      <c r="OFF4" s="625"/>
      <c r="OFG4" s="625"/>
      <c r="OFH4" s="625"/>
      <c r="OFI4" s="625"/>
      <c r="OFJ4" s="625"/>
      <c r="OFK4" s="625"/>
      <c r="OFL4" s="625"/>
      <c r="OFM4" s="625"/>
      <c r="OFN4" s="625"/>
      <c r="OFO4" s="625"/>
      <c r="OFP4" s="625"/>
      <c r="OFQ4" s="625"/>
      <c r="OFR4" s="625"/>
      <c r="OFS4" s="625"/>
      <c r="OFT4" s="625"/>
      <c r="OFU4" s="625"/>
      <c r="OFV4" s="625"/>
      <c r="OFW4" s="625"/>
      <c r="OFX4" s="625"/>
      <c r="OFY4" s="625"/>
      <c r="OFZ4" s="625"/>
      <c r="OGA4" s="625"/>
      <c r="OGB4" s="625"/>
      <c r="OGC4" s="625"/>
      <c r="OGD4" s="625"/>
      <c r="OGE4" s="625"/>
      <c r="OGF4" s="625"/>
      <c r="OGG4" s="625"/>
      <c r="OGH4" s="625"/>
      <c r="OGI4" s="625"/>
      <c r="OGJ4" s="625"/>
      <c r="OGK4" s="625"/>
      <c r="OGL4" s="625"/>
      <c r="OGM4" s="625"/>
      <c r="OGN4" s="625"/>
      <c r="OGO4" s="625"/>
      <c r="OGP4" s="625"/>
      <c r="OGQ4" s="625"/>
      <c r="OGR4" s="625"/>
      <c r="OGS4" s="625"/>
      <c r="OGT4" s="625"/>
      <c r="OGU4" s="625"/>
      <c r="OGV4" s="625"/>
      <c r="OGW4" s="625"/>
      <c r="OGX4" s="625"/>
      <c r="OGY4" s="625"/>
      <c r="OGZ4" s="625"/>
      <c r="OHA4" s="625"/>
      <c r="OHB4" s="625"/>
      <c r="OHC4" s="625"/>
      <c r="OHD4" s="625"/>
      <c r="OHE4" s="625"/>
      <c r="OHF4" s="625"/>
      <c r="OHG4" s="625"/>
      <c r="OHH4" s="625"/>
      <c r="OHI4" s="625"/>
      <c r="OHJ4" s="625"/>
      <c r="OHK4" s="625"/>
      <c r="OHL4" s="625"/>
      <c r="OHM4" s="625"/>
      <c r="OHN4" s="625"/>
      <c r="OHO4" s="625"/>
      <c r="OHP4" s="625"/>
      <c r="OHQ4" s="625"/>
      <c r="OHR4" s="625"/>
      <c r="OHS4" s="625"/>
      <c r="OHT4" s="625"/>
      <c r="OHU4" s="625"/>
      <c r="OHV4" s="625"/>
      <c r="OHW4" s="625"/>
      <c r="OHX4" s="625"/>
      <c r="OHY4" s="625"/>
      <c r="OHZ4" s="625"/>
      <c r="OIA4" s="625"/>
      <c r="OIB4" s="625"/>
      <c r="OIC4" s="625"/>
      <c r="OID4" s="625"/>
      <c r="OIE4" s="625"/>
      <c r="OIF4" s="625"/>
      <c r="OIG4" s="625"/>
      <c r="OIH4" s="625"/>
      <c r="OII4" s="625"/>
      <c r="OIJ4" s="625"/>
      <c r="OIK4" s="625"/>
      <c r="OIL4" s="625"/>
      <c r="OIM4" s="625"/>
      <c r="OIN4" s="625"/>
      <c r="OIO4" s="625"/>
      <c r="OIP4" s="625"/>
      <c r="OIQ4" s="625"/>
      <c r="OIR4" s="625"/>
      <c r="OIS4" s="625"/>
      <c r="OIT4" s="625"/>
      <c r="OIU4" s="625"/>
      <c r="OIV4" s="625"/>
      <c r="OIW4" s="625"/>
      <c r="OIX4" s="625"/>
      <c r="OIY4" s="625"/>
      <c r="OIZ4" s="625"/>
      <c r="OJA4" s="625"/>
      <c r="OJB4" s="625"/>
      <c r="OJC4" s="625"/>
      <c r="OJD4" s="625"/>
      <c r="OJE4" s="625"/>
      <c r="OJF4" s="625"/>
      <c r="OJG4" s="625"/>
      <c r="OJH4" s="625"/>
      <c r="OJI4" s="625"/>
      <c r="OJJ4" s="625"/>
      <c r="OJK4" s="625"/>
      <c r="OJL4" s="625"/>
      <c r="OJM4" s="625"/>
      <c r="OJN4" s="625"/>
      <c r="OJO4" s="625"/>
      <c r="OJP4" s="625"/>
      <c r="OJQ4" s="625"/>
      <c r="OJR4" s="625"/>
      <c r="OJS4" s="625"/>
      <c r="OJT4" s="625"/>
      <c r="OJU4" s="625"/>
      <c r="OJV4" s="625"/>
      <c r="OJW4" s="625"/>
      <c r="OJX4" s="625"/>
      <c r="OJY4" s="625"/>
      <c r="OJZ4" s="625"/>
      <c r="OKA4" s="625"/>
      <c r="OKB4" s="625"/>
      <c r="OKC4" s="625"/>
      <c r="OKD4" s="625"/>
      <c r="OKE4" s="625"/>
      <c r="OKF4" s="625"/>
      <c r="OKG4" s="625"/>
      <c r="OKH4" s="625"/>
      <c r="OKI4" s="625"/>
      <c r="OKJ4" s="625"/>
      <c r="OKK4" s="625"/>
      <c r="OKL4" s="625"/>
      <c r="OKM4" s="625"/>
      <c r="OKN4" s="625"/>
      <c r="OKO4" s="625"/>
      <c r="OKP4" s="625"/>
      <c r="OKQ4" s="625"/>
      <c r="OKR4" s="625"/>
      <c r="OKS4" s="625"/>
      <c r="OKT4" s="625"/>
      <c r="OKU4" s="625"/>
      <c r="OKV4" s="625"/>
      <c r="OKW4" s="625"/>
      <c r="OKX4" s="625"/>
      <c r="OKY4" s="625"/>
      <c r="OKZ4" s="625"/>
      <c r="OLA4" s="625"/>
      <c r="OLB4" s="625"/>
      <c r="OLC4" s="625"/>
      <c r="OLD4" s="625"/>
      <c r="OLE4" s="625"/>
      <c r="OLF4" s="625"/>
      <c r="OLG4" s="625"/>
      <c r="OLH4" s="625"/>
      <c r="OLI4" s="625"/>
      <c r="OLJ4" s="625"/>
      <c r="OLK4" s="625"/>
      <c r="OLL4" s="625"/>
      <c r="OLM4" s="625"/>
      <c r="OLN4" s="625"/>
      <c r="OLO4" s="625"/>
      <c r="OLP4" s="625"/>
      <c r="OLQ4" s="625"/>
      <c r="OLR4" s="625"/>
      <c r="OLS4" s="625"/>
      <c r="OLT4" s="625"/>
      <c r="OLU4" s="625"/>
      <c r="OLV4" s="625"/>
      <c r="OLW4" s="625"/>
      <c r="OLX4" s="625"/>
      <c r="OLY4" s="625"/>
      <c r="OLZ4" s="625"/>
      <c r="OMA4" s="625"/>
      <c r="OMB4" s="625"/>
      <c r="OMC4" s="625"/>
      <c r="OMD4" s="625"/>
      <c r="OME4" s="625"/>
      <c r="OMF4" s="625"/>
      <c r="OMG4" s="625"/>
      <c r="OMH4" s="625"/>
      <c r="OMI4" s="625"/>
      <c r="OMJ4" s="625"/>
      <c r="OMK4" s="625"/>
      <c r="OML4" s="625"/>
      <c r="OMM4" s="625"/>
      <c r="OMN4" s="625"/>
      <c r="OMO4" s="625"/>
      <c r="OMP4" s="625"/>
      <c r="OMQ4" s="625"/>
      <c r="OMR4" s="625"/>
      <c r="OMS4" s="625"/>
      <c r="OMT4" s="625"/>
      <c r="OMU4" s="625"/>
      <c r="OMV4" s="625"/>
      <c r="OMW4" s="625"/>
      <c r="OMX4" s="625"/>
      <c r="OMY4" s="625"/>
      <c r="OMZ4" s="625"/>
      <c r="ONA4" s="625"/>
      <c r="ONB4" s="625"/>
      <c r="ONC4" s="625"/>
      <c r="OND4" s="625"/>
      <c r="ONE4" s="625"/>
      <c r="ONF4" s="625"/>
      <c r="ONG4" s="625"/>
      <c r="ONH4" s="625"/>
      <c r="ONI4" s="625"/>
      <c r="ONJ4" s="625"/>
      <c r="ONK4" s="625"/>
      <c r="ONL4" s="625"/>
      <c r="ONM4" s="625"/>
      <c r="ONN4" s="625"/>
      <c r="ONO4" s="625"/>
      <c r="ONP4" s="625"/>
      <c r="ONQ4" s="625"/>
      <c r="ONR4" s="625"/>
      <c r="ONS4" s="625"/>
      <c r="ONT4" s="625"/>
      <c r="ONU4" s="625"/>
      <c r="ONV4" s="625"/>
      <c r="ONW4" s="625"/>
      <c r="ONX4" s="625"/>
      <c r="ONY4" s="625"/>
      <c r="ONZ4" s="625"/>
      <c r="OOA4" s="625"/>
      <c r="OOB4" s="625"/>
      <c r="OOC4" s="625"/>
      <c r="OOD4" s="625"/>
      <c r="OOE4" s="625"/>
      <c r="OOF4" s="625"/>
      <c r="OOG4" s="625"/>
      <c r="OOH4" s="625"/>
      <c r="OOI4" s="625"/>
      <c r="OOJ4" s="625"/>
      <c r="OOK4" s="625"/>
      <c r="OOL4" s="625"/>
      <c r="OOM4" s="625"/>
      <c r="OON4" s="625"/>
      <c r="OOO4" s="625"/>
      <c r="OOP4" s="625"/>
      <c r="OOQ4" s="625"/>
      <c r="OOR4" s="625"/>
      <c r="OOS4" s="625"/>
      <c r="OOT4" s="625"/>
      <c r="OOU4" s="625"/>
      <c r="OOV4" s="625"/>
      <c r="OOW4" s="625"/>
      <c r="OOX4" s="625"/>
      <c r="OOY4" s="625"/>
      <c r="OOZ4" s="625"/>
      <c r="OPA4" s="625"/>
      <c r="OPB4" s="625"/>
      <c r="OPC4" s="625"/>
      <c r="OPD4" s="625"/>
      <c r="OPE4" s="625"/>
      <c r="OPF4" s="625"/>
      <c r="OPG4" s="625"/>
      <c r="OPH4" s="625"/>
      <c r="OPI4" s="625"/>
      <c r="OPJ4" s="625"/>
      <c r="OPK4" s="625"/>
      <c r="OPL4" s="625"/>
      <c r="OPM4" s="625"/>
      <c r="OPN4" s="625"/>
      <c r="OPO4" s="625"/>
      <c r="OPP4" s="625"/>
      <c r="OPQ4" s="625"/>
      <c r="OPR4" s="625"/>
      <c r="OPS4" s="625"/>
      <c r="OPT4" s="625"/>
      <c r="OPU4" s="625"/>
      <c r="OPV4" s="625"/>
      <c r="OPW4" s="625"/>
      <c r="OPX4" s="625"/>
      <c r="OPY4" s="625"/>
      <c r="OPZ4" s="625"/>
      <c r="OQA4" s="625"/>
      <c r="OQB4" s="625"/>
      <c r="OQC4" s="625"/>
      <c r="OQD4" s="625"/>
      <c r="OQE4" s="625"/>
      <c r="OQF4" s="625"/>
      <c r="OQG4" s="625"/>
      <c r="OQH4" s="625"/>
      <c r="OQI4" s="625"/>
      <c r="OQJ4" s="625"/>
      <c r="OQK4" s="625"/>
      <c r="OQL4" s="625"/>
      <c r="OQM4" s="625"/>
      <c r="OQN4" s="625"/>
      <c r="OQO4" s="625"/>
      <c r="OQP4" s="625"/>
      <c r="OQQ4" s="625"/>
      <c r="OQR4" s="625"/>
      <c r="OQS4" s="625"/>
      <c r="OQT4" s="625"/>
      <c r="OQU4" s="625"/>
      <c r="OQV4" s="625"/>
      <c r="OQW4" s="625"/>
      <c r="OQX4" s="625"/>
      <c r="OQY4" s="625"/>
      <c r="OQZ4" s="625"/>
      <c r="ORA4" s="625"/>
      <c r="ORB4" s="625"/>
      <c r="ORC4" s="625"/>
      <c r="ORD4" s="625"/>
      <c r="ORE4" s="625"/>
      <c r="ORF4" s="625"/>
      <c r="ORG4" s="625"/>
      <c r="ORH4" s="625"/>
      <c r="ORI4" s="625"/>
      <c r="ORJ4" s="625"/>
      <c r="ORK4" s="625"/>
      <c r="ORL4" s="625"/>
      <c r="ORM4" s="625"/>
      <c r="ORN4" s="625"/>
      <c r="ORO4" s="625"/>
      <c r="ORP4" s="625"/>
      <c r="ORQ4" s="625"/>
      <c r="ORR4" s="625"/>
      <c r="ORS4" s="625"/>
      <c r="ORT4" s="625"/>
      <c r="ORU4" s="625"/>
      <c r="ORV4" s="625"/>
      <c r="ORW4" s="625"/>
      <c r="ORX4" s="625"/>
      <c r="ORY4" s="625"/>
      <c r="ORZ4" s="625"/>
      <c r="OSA4" s="625"/>
      <c r="OSB4" s="625"/>
      <c r="OSC4" s="625"/>
      <c r="OSD4" s="625"/>
      <c r="OSE4" s="625"/>
      <c r="OSF4" s="625"/>
      <c r="OSG4" s="625"/>
      <c r="OSH4" s="625"/>
      <c r="OSI4" s="625"/>
      <c r="OSJ4" s="625"/>
      <c r="OSK4" s="625"/>
      <c r="OSL4" s="625"/>
      <c r="OSM4" s="625"/>
      <c r="OSN4" s="625"/>
      <c r="OSO4" s="625"/>
      <c r="OSP4" s="625"/>
      <c r="OSQ4" s="625"/>
      <c r="OSR4" s="625"/>
      <c r="OSS4" s="625"/>
      <c r="OST4" s="625"/>
      <c r="OSU4" s="625"/>
      <c r="OSV4" s="625"/>
      <c r="OSW4" s="625"/>
      <c r="OSX4" s="625"/>
      <c r="OSY4" s="625"/>
      <c r="OSZ4" s="625"/>
      <c r="OTA4" s="625"/>
      <c r="OTB4" s="625"/>
      <c r="OTC4" s="625"/>
      <c r="OTD4" s="625"/>
      <c r="OTE4" s="625"/>
      <c r="OTF4" s="625"/>
      <c r="OTG4" s="625"/>
      <c r="OTH4" s="625"/>
      <c r="OTI4" s="625"/>
      <c r="OTJ4" s="625"/>
      <c r="OTK4" s="625"/>
      <c r="OTL4" s="625"/>
      <c r="OTM4" s="625"/>
      <c r="OTN4" s="625"/>
      <c r="OTO4" s="625"/>
      <c r="OTP4" s="625"/>
      <c r="OTQ4" s="625"/>
      <c r="OTR4" s="625"/>
      <c r="OTS4" s="625"/>
      <c r="OTT4" s="625"/>
      <c r="OTU4" s="625"/>
      <c r="OTV4" s="625"/>
      <c r="OTW4" s="625"/>
      <c r="OTX4" s="625"/>
      <c r="OTY4" s="625"/>
      <c r="OTZ4" s="625"/>
      <c r="OUA4" s="625"/>
      <c r="OUB4" s="625"/>
      <c r="OUC4" s="625"/>
      <c r="OUD4" s="625"/>
      <c r="OUE4" s="625"/>
      <c r="OUF4" s="625"/>
      <c r="OUG4" s="625"/>
      <c r="OUH4" s="625"/>
      <c r="OUI4" s="625"/>
      <c r="OUJ4" s="625"/>
      <c r="OUK4" s="625"/>
      <c r="OUL4" s="625"/>
      <c r="OUM4" s="625"/>
      <c r="OUN4" s="625"/>
      <c r="OUO4" s="625"/>
      <c r="OUP4" s="625"/>
      <c r="OUQ4" s="625"/>
      <c r="OUR4" s="625"/>
      <c r="OUS4" s="625"/>
      <c r="OUT4" s="625"/>
      <c r="OUU4" s="625"/>
      <c r="OUV4" s="625"/>
      <c r="OUW4" s="625"/>
      <c r="OUX4" s="625"/>
      <c r="OUY4" s="625"/>
      <c r="OUZ4" s="625"/>
      <c r="OVA4" s="625"/>
      <c r="OVB4" s="625"/>
      <c r="OVC4" s="625"/>
      <c r="OVD4" s="625"/>
      <c r="OVE4" s="625"/>
      <c r="OVF4" s="625"/>
      <c r="OVG4" s="625"/>
      <c r="OVH4" s="625"/>
      <c r="OVI4" s="625"/>
      <c r="OVJ4" s="625"/>
      <c r="OVK4" s="625"/>
      <c r="OVL4" s="625"/>
      <c r="OVM4" s="625"/>
      <c r="OVN4" s="625"/>
      <c r="OVO4" s="625"/>
      <c r="OVP4" s="625"/>
      <c r="OVQ4" s="625"/>
      <c r="OVR4" s="625"/>
      <c r="OVS4" s="625"/>
      <c r="OVT4" s="625"/>
      <c r="OVU4" s="625"/>
      <c r="OVV4" s="625"/>
      <c r="OVW4" s="625"/>
      <c r="OVX4" s="625"/>
      <c r="OVY4" s="625"/>
      <c r="OVZ4" s="625"/>
      <c r="OWA4" s="625"/>
      <c r="OWB4" s="625"/>
      <c r="OWC4" s="625"/>
      <c r="OWD4" s="625"/>
      <c r="OWE4" s="625"/>
      <c r="OWF4" s="625"/>
      <c r="OWG4" s="625"/>
      <c r="OWH4" s="625"/>
      <c r="OWI4" s="625"/>
      <c r="OWJ4" s="625"/>
      <c r="OWK4" s="625"/>
      <c r="OWL4" s="625"/>
      <c r="OWM4" s="625"/>
      <c r="OWN4" s="625"/>
      <c r="OWO4" s="625"/>
      <c r="OWP4" s="625"/>
      <c r="OWQ4" s="625"/>
      <c r="OWR4" s="625"/>
      <c r="OWS4" s="625"/>
      <c r="OWT4" s="625"/>
      <c r="OWU4" s="625"/>
      <c r="OWV4" s="625"/>
      <c r="OWW4" s="625"/>
      <c r="OWX4" s="625"/>
      <c r="OWY4" s="625"/>
      <c r="OWZ4" s="625"/>
      <c r="OXA4" s="625"/>
      <c r="OXB4" s="625"/>
      <c r="OXC4" s="625"/>
      <c r="OXD4" s="625"/>
      <c r="OXE4" s="625"/>
      <c r="OXF4" s="625"/>
      <c r="OXG4" s="625"/>
      <c r="OXH4" s="625"/>
      <c r="OXI4" s="625"/>
      <c r="OXJ4" s="625"/>
      <c r="OXK4" s="625"/>
      <c r="OXL4" s="625"/>
      <c r="OXM4" s="625"/>
      <c r="OXN4" s="625"/>
      <c r="OXO4" s="625"/>
      <c r="OXP4" s="625"/>
      <c r="OXQ4" s="625"/>
      <c r="OXR4" s="625"/>
      <c r="OXS4" s="625"/>
      <c r="OXT4" s="625"/>
      <c r="OXU4" s="625"/>
      <c r="OXV4" s="625"/>
      <c r="OXW4" s="625"/>
      <c r="OXX4" s="625"/>
      <c r="OXY4" s="625"/>
      <c r="OXZ4" s="625"/>
      <c r="OYA4" s="625"/>
      <c r="OYB4" s="625"/>
      <c r="OYC4" s="625"/>
      <c r="OYD4" s="625"/>
      <c r="OYE4" s="625"/>
      <c r="OYF4" s="625"/>
      <c r="OYG4" s="625"/>
      <c r="OYH4" s="625"/>
      <c r="OYI4" s="625"/>
      <c r="OYJ4" s="625"/>
      <c r="OYK4" s="625"/>
      <c r="OYL4" s="625"/>
      <c r="OYM4" s="625"/>
      <c r="OYN4" s="625"/>
      <c r="OYO4" s="625"/>
      <c r="OYP4" s="625"/>
      <c r="OYQ4" s="625"/>
      <c r="OYR4" s="625"/>
      <c r="OYS4" s="625"/>
      <c r="OYT4" s="625"/>
      <c r="OYU4" s="625"/>
      <c r="OYV4" s="625"/>
      <c r="OYW4" s="625"/>
      <c r="OYX4" s="625"/>
      <c r="OYY4" s="625"/>
      <c r="OYZ4" s="625"/>
      <c r="OZA4" s="625"/>
      <c r="OZB4" s="625"/>
      <c r="OZC4" s="625"/>
      <c r="OZD4" s="625"/>
      <c r="OZE4" s="625"/>
      <c r="OZF4" s="625"/>
      <c r="OZG4" s="625"/>
      <c r="OZH4" s="625"/>
      <c r="OZI4" s="625"/>
      <c r="OZJ4" s="625"/>
      <c r="OZK4" s="625"/>
      <c r="OZL4" s="625"/>
      <c r="OZM4" s="625"/>
      <c r="OZN4" s="625"/>
      <c r="OZO4" s="625"/>
      <c r="OZP4" s="625"/>
      <c r="OZQ4" s="625"/>
      <c r="OZR4" s="625"/>
      <c r="OZS4" s="625"/>
      <c r="OZT4" s="625"/>
      <c r="OZU4" s="625"/>
      <c r="OZV4" s="625"/>
      <c r="OZW4" s="625"/>
      <c r="OZX4" s="625"/>
      <c r="OZY4" s="625"/>
      <c r="OZZ4" s="625"/>
      <c r="PAA4" s="625"/>
      <c r="PAB4" s="625"/>
      <c r="PAC4" s="625"/>
      <c r="PAD4" s="625"/>
      <c r="PAE4" s="625"/>
      <c r="PAF4" s="625"/>
      <c r="PAG4" s="625"/>
      <c r="PAH4" s="625"/>
      <c r="PAI4" s="625"/>
      <c r="PAJ4" s="625"/>
      <c r="PAK4" s="625"/>
      <c r="PAL4" s="625"/>
      <c r="PAM4" s="625"/>
      <c r="PAN4" s="625"/>
      <c r="PAO4" s="625"/>
      <c r="PAP4" s="625"/>
      <c r="PAQ4" s="625"/>
      <c r="PAR4" s="625"/>
      <c r="PAS4" s="625"/>
      <c r="PAT4" s="625"/>
      <c r="PAU4" s="625"/>
      <c r="PAV4" s="625"/>
      <c r="PAW4" s="625"/>
      <c r="PAX4" s="625"/>
      <c r="PAY4" s="625"/>
      <c r="PAZ4" s="625"/>
      <c r="PBA4" s="625"/>
      <c r="PBB4" s="625"/>
      <c r="PBC4" s="625"/>
      <c r="PBD4" s="625"/>
      <c r="PBE4" s="625"/>
      <c r="PBF4" s="625"/>
      <c r="PBG4" s="625"/>
      <c r="PBH4" s="625"/>
      <c r="PBI4" s="625"/>
      <c r="PBJ4" s="625"/>
      <c r="PBK4" s="625"/>
      <c r="PBL4" s="625"/>
      <c r="PBM4" s="625"/>
      <c r="PBN4" s="625"/>
      <c r="PBO4" s="625"/>
      <c r="PBP4" s="625"/>
      <c r="PBQ4" s="625"/>
      <c r="PBR4" s="625"/>
      <c r="PBS4" s="625"/>
      <c r="PBT4" s="625"/>
      <c r="PBU4" s="625"/>
      <c r="PBV4" s="625"/>
      <c r="PBW4" s="625"/>
      <c r="PBX4" s="625"/>
      <c r="PBY4" s="625"/>
      <c r="PBZ4" s="625"/>
      <c r="PCA4" s="625"/>
      <c r="PCB4" s="625"/>
      <c r="PCC4" s="625"/>
      <c r="PCD4" s="625"/>
      <c r="PCE4" s="625"/>
      <c r="PCF4" s="625"/>
      <c r="PCG4" s="625"/>
      <c r="PCH4" s="625"/>
      <c r="PCI4" s="625"/>
      <c r="PCJ4" s="625"/>
      <c r="PCK4" s="625"/>
      <c r="PCL4" s="625"/>
      <c r="PCM4" s="625"/>
      <c r="PCN4" s="625"/>
      <c r="PCO4" s="625"/>
      <c r="PCP4" s="625"/>
      <c r="PCQ4" s="625"/>
      <c r="PCR4" s="625"/>
      <c r="PCS4" s="625"/>
      <c r="PCT4" s="625"/>
      <c r="PCU4" s="625"/>
      <c r="PCV4" s="625"/>
      <c r="PCW4" s="625"/>
      <c r="PCX4" s="625"/>
      <c r="PCY4" s="625"/>
      <c r="PCZ4" s="625"/>
      <c r="PDA4" s="625"/>
      <c r="PDB4" s="625"/>
      <c r="PDC4" s="625"/>
      <c r="PDD4" s="625"/>
      <c r="PDE4" s="625"/>
      <c r="PDF4" s="625"/>
      <c r="PDG4" s="625"/>
      <c r="PDH4" s="625"/>
      <c r="PDI4" s="625"/>
      <c r="PDJ4" s="625"/>
      <c r="PDK4" s="625"/>
      <c r="PDL4" s="625"/>
      <c r="PDM4" s="625"/>
      <c r="PDN4" s="625"/>
      <c r="PDO4" s="625"/>
      <c r="PDP4" s="625"/>
      <c r="PDQ4" s="625"/>
      <c r="PDR4" s="625"/>
      <c r="PDS4" s="625"/>
      <c r="PDT4" s="625"/>
      <c r="PDU4" s="625"/>
      <c r="PDV4" s="625"/>
      <c r="PDW4" s="625"/>
      <c r="PDX4" s="625"/>
      <c r="PDY4" s="625"/>
      <c r="PDZ4" s="625"/>
      <c r="PEA4" s="625"/>
      <c r="PEB4" s="625"/>
      <c r="PEC4" s="625"/>
      <c r="PED4" s="625"/>
      <c r="PEE4" s="625"/>
      <c r="PEF4" s="625"/>
      <c r="PEG4" s="625"/>
      <c r="PEH4" s="625"/>
      <c r="PEI4" s="625"/>
      <c r="PEJ4" s="625"/>
      <c r="PEK4" s="625"/>
      <c r="PEL4" s="625"/>
      <c r="PEM4" s="625"/>
      <c r="PEN4" s="625"/>
      <c r="PEO4" s="625"/>
      <c r="PEP4" s="625"/>
      <c r="PEQ4" s="625"/>
      <c r="PER4" s="625"/>
      <c r="PES4" s="625"/>
      <c r="PET4" s="625"/>
      <c r="PEU4" s="625"/>
      <c r="PEV4" s="625"/>
      <c r="PEW4" s="625"/>
      <c r="PEX4" s="625"/>
      <c r="PEY4" s="625"/>
      <c r="PEZ4" s="625"/>
      <c r="PFA4" s="625"/>
      <c r="PFB4" s="625"/>
      <c r="PFC4" s="625"/>
      <c r="PFD4" s="625"/>
      <c r="PFE4" s="625"/>
      <c r="PFF4" s="625"/>
      <c r="PFG4" s="625"/>
      <c r="PFH4" s="625"/>
      <c r="PFI4" s="625"/>
      <c r="PFJ4" s="625"/>
      <c r="PFK4" s="625"/>
      <c r="PFL4" s="625"/>
      <c r="PFM4" s="625"/>
      <c r="PFN4" s="625"/>
      <c r="PFO4" s="625"/>
      <c r="PFP4" s="625"/>
      <c r="PFQ4" s="625"/>
      <c r="PFR4" s="625"/>
      <c r="PFS4" s="625"/>
      <c r="PFT4" s="625"/>
      <c r="PFU4" s="625"/>
      <c r="PFV4" s="625"/>
      <c r="PFW4" s="625"/>
      <c r="PFX4" s="625"/>
      <c r="PFY4" s="625"/>
      <c r="PFZ4" s="625"/>
      <c r="PGA4" s="625"/>
      <c r="PGB4" s="625"/>
      <c r="PGC4" s="625"/>
      <c r="PGD4" s="625"/>
      <c r="PGE4" s="625"/>
      <c r="PGF4" s="625"/>
      <c r="PGG4" s="625"/>
      <c r="PGH4" s="625"/>
      <c r="PGI4" s="625"/>
      <c r="PGJ4" s="625"/>
      <c r="PGK4" s="625"/>
      <c r="PGL4" s="625"/>
      <c r="PGM4" s="625"/>
      <c r="PGN4" s="625"/>
      <c r="PGO4" s="625"/>
      <c r="PGP4" s="625"/>
      <c r="PGQ4" s="625"/>
      <c r="PGR4" s="625"/>
      <c r="PGS4" s="625"/>
      <c r="PGT4" s="625"/>
      <c r="PGU4" s="625"/>
      <c r="PGV4" s="625"/>
      <c r="PGW4" s="625"/>
      <c r="PGX4" s="625"/>
      <c r="PGY4" s="625"/>
      <c r="PGZ4" s="625"/>
      <c r="PHA4" s="625"/>
      <c r="PHB4" s="625"/>
      <c r="PHC4" s="625"/>
      <c r="PHD4" s="625"/>
      <c r="PHE4" s="625"/>
      <c r="PHF4" s="625"/>
      <c r="PHG4" s="625"/>
      <c r="PHH4" s="625"/>
      <c r="PHI4" s="625"/>
      <c r="PHJ4" s="625"/>
      <c r="PHK4" s="625"/>
      <c r="PHL4" s="625"/>
      <c r="PHM4" s="625"/>
      <c r="PHN4" s="625"/>
      <c r="PHO4" s="625"/>
      <c r="PHP4" s="625"/>
      <c r="PHQ4" s="625"/>
      <c r="PHR4" s="625"/>
      <c r="PHS4" s="625"/>
      <c r="PHT4" s="625"/>
      <c r="PHU4" s="625"/>
      <c r="PHV4" s="625"/>
      <c r="PHW4" s="625"/>
      <c r="PHX4" s="625"/>
      <c r="PHY4" s="625"/>
      <c r="PHZ4" s="625"/>
      <c r="PIA4" s="625"/>
      <c r="PIB4" s="625"/>
      <c r="PIC4" s="625"/>
      <c r="PID4" s="625"/>
      <c r="PIE4" s="625"/>
      <c r="PIF4" s="625"/>
      <c r="PIG4" s="625"/>
      <c r="PIH4" s="625"/>
      <c r="PII4" s="625"/>
      <c r="PIJ4" s="625"/>
      <c r="PIK4" s="625"/>
      <c r="PIL4" s="625"/>
      <c r="PIM4" s="625"/>
      <c r="PIN4" s="625"/>
      <c r="PIO4" s="625"/>
      <c r="PIP4" s="625"/>
      <c r="PIQ4" s="625"/>
      <c r="PIR4" s="625"/>
      <c r="PIS4" s="625"/>
      <c r="PIT4" s="625"/>
      <c r="PIU4" s="625"/>
      <c r="PIV4" s="625"/>
      <c r="PIW4" s="625"/>
      <c r="PIX4" s="625"/>
      <c r="PIY4" s="625"/>
      <c r="PIZ4" s="625"/>
      <c r="PJA4" s="625"/>
      <c r="PJB4" s="625"/>
      <c r="PJC4" s="625"/>
      <c r="PJD4" s="625"/>
      <c r="PJE4" s="625"/>
      <c r="PJF4" s="625"/>
      <c r="PJG4" s="625"/>
      <c r="PJH4" s="625"/>
      <c r="PJI4" s="625"/>
      <c r="PJJ4" s="625"/>
      <c r="PJK4" s="625"/>
      <c r="PJL4" s="625"/>
      <c r="PJM4" s="625"/>
      <c r="PJN4" s="625"/>
      <c r="PJO4" s="625"/>
      <c r="PJP4" s="625"/>
      <c r="PJQ4" s="625"/>
      <c r="PJR4" s="625"/>
      <c r="PJS4" s="625"/>
      <c r="PJT4" s="625"/>
      <c r="PJU4" s="625"/>
      <c r="PJV4" s="625"/>
      <c r="PJW4" s="625"/>
      <c r="PJX4" s="625"/>
      <c r="PJY4" s="625"/>
      <c r="PJZ4" s="625"/>
      <c r="PKA4" s="625"/>
      <c r="PKB4" s="625"/>
      <c r="PKC4" s="625"/>
      <c r="PKD4" s="625"/>
      <c r="PKE4" s="625"/>
      <c r="PKF4" s="625"/>
      <c r="PKG4" s="625"/>
      <c r="PKH4" s="625"/>
      <c r="PKI4" s="625"/>
      <c r="PKJ4" s="625"/>
      <c r="PKK4" s="625"/>
      <c r="PKL4" s="625"/>
      <c r="PKM4" s="625"/>
      <c r="PKN4" s="625"/>
      <c r="PKO4" s="625"/>
      <c r="PKP4" s="625"/>
      <c r="PKQ4" s="625"/>
      <c r="PKR4" s="625"/>
      <c r="PKS4" s="625"/>
      <c r="PKT4" s="625"/>
      <c r="PKU4" s="625"/>
      <c r="PKV4" s="625"/>
      <c r="PKW4" s="625"/>
      <c r="PKX4" s="625"/>
      <c r="PKY4" s="625"/>
      <c r="PKZ4" s="625"/>
      <c r="PLA4" s="625"/>
      <c r="PLB4" s="625"/>
      <c r="PLC4" s="625"/>
      <c r="PLD4" s="625"/>
      <c r="PLE4" s="625"/>
      <c r="PLF4" s="625"/>
      <c r="PLG4" s="625"/>
      <c r="PLH4" s="625"/>
      <c r="PLI4" s="625"/>
      <c r="PLJ4" s="625"/>
      <c r="PLK4" s="625"/>
      <c r="PLL4" s="625"/>
      <c r="PLM4" s="625"/>
      <c r="PLN4" s="625"/>
      <c r="PLO4" s="625"/>
      <c r="PLP4" s="625"/>
      <c r="PLQ4" s="625"/>
      <c r="PLR4" s="625"/>
      <c r="PLS4" s="625"/>
      <c r="PLT4" s="625"/>
      <c r="PLU4" s="625"/>
      <c r="PLV4" s="625"/>
      <c r="PLW4" s="625"/>
      <c r="PLX4" s="625"/>
      <c r="PLY4" s="625"/>
      <c r="PLZ4" s="625"/>
      <c r="PMA4" s="625"/>
      <c r="PMB4" s="625"/>
      <c r="PMC4" s="625"/>
      <c r="PMD4" s="625"/>
      <c r="PME4" s="625"/>
      <c r="PMF4" s="625"/>
      <c r="PMG4" s="625"/>
      <c r="PMH4" s="625"/>
      <c r="PMI4" s="625"/>
      <c r="PMJ4" s="625"/>
      <c r="PMK4" s="625"/>
      <c r="PML4" s="625"/>
      <c r="PMM4" s="625"/>
      <c r="PMN4" s="625"/>
      <c r="PMO4" s="625"/>
      <c r="PMP4" s="625"/>
      <c r="PMQ4" s="625"/>
      <c r="PMR4" s="625"/>
      <c r="PMS4" s="625"/>
      <c r="PMT4" s="625"/>
      <c r="PMU4" s="625"/>
      <c r="PMV4" s="625"/>
      <c r="PMW4" s="625"/>
      <c r="PMX4" s="625"/>
      <c r="PMY4" s="625"/>
      <c r="PMZ4" s="625"/>
      <c r="PNA4" s="625"/>
      <c r="PNB4" s="625"/>
      <c r="PNC4" s="625"/>
      <c r="PND4" s="625"/>
      <c r="PNE4" s="625"/>
      <c r="PNF4" s="625"/>
      <c r="PNG4" s="625"/>
      <c r="PNH4" s="625"/>
      <c r="PNI4" s="625"/>
      <c r="PNJ4" s="625"/>
      <c r="PNK4" s="625"/>
      <c r="PNL4" s="625"/>
      <c r="PNM4" s="625"/>
      <c r="PNN4" s="625"/>
      <c r="PNO4" s="625"/>
      <c r="PNP4" s="625"/>
      <c r="PNQ4" s="625"/>
      <c r="PNR4" s="625"/>
      <c r="PNS4" s="625"/>
      <c r="PNT4" s="625"/>
      <c r="PNU4" s="625"/>
      <c r="PNV4" s="625"/>
      <c r="PNW4" s="625"/>
      <c r="PNX4" s="625"/>
      <c r="PNY4" s="625"/>
      <c r="PNZ4" s="625"/>
      <c r="POA4" s="625"/>
      <c r="POB4" s="625"/>
      <c r="POC4" s="625"/>
      <c r="POD4" s="625"/>
      <c r="POE4" s="625"/>
      <c r="POF4" s="625"/>
      <c r="POG4" s="625"/>
      <c r="POH4" s="625"/>
      <c r="POI4" s="625"/>
      <c r="POJ4" s="625"/>
      <c r="POK4" s="625"/>
      <c r="POL4" s="625"/>
      <c r="POM4" s="625"/>
      <c r="PON4" s="625"/>
      <c r="POO4" s="625"/>
      <c r="POP4" s="625"/>
      <c r="POQ4" s="625"/>
      <c r="POR4" s="625"/>
      <c r="POS4" s="625"/>
      <c r="POT4" s="625"/>
      <c r="POU4" s="625"/>
      <c r="POV4" s="625"/>
      <c r="POW4" s="625"/>
      <c r="POX4" s="625"/>
      <c r="POY4" s="625"/>
      <c r="POZ4" s="625"/>
      <c r="PPA4" s="625"/>
      <c r="PPB4" s="625"/>
      <c r="PPC4" s="625"/>
      <c r="PPD4" s="625"/>
      <c r="PPE4" s="625"/>
      <c r="PPF4" s="625"/>
      <c r="PPG4" s="625"/>
      <c r="PPH4" s="625"/>
      <c r="PPI4" s="625"/>
      <c r="PPJ4" s="625"/>
      <c r="PPK4" s="625"/>
      <c r="PPL4" s="625"/>
      <c r="PPM4" s="625"/>
      <c r="PPN4" s="625"/>
      <c r="PPO4" s="625"/>
      <c r="PPP4" s="625"/>
      <c r="PPQ4" s="625"/>
      <c r="PPR4" s="625"/>
      <c r="PPS4" s="625"/>
      <c r="PPT4" s="625"/>
      <c r="PPU4" s="625"/>
      <c r="PPV4" s="625"/>
      <c r="PPW4" s="625"/>
      <c r="PPX4" s="625"/>
      <c r="PPY4" s="625"/>
      <c r="PPZ4" s="625"/>
      <c r="PQA4" s="625"/>
      <c r="PQB4" s="625"/>
      <c r="PQC4" s="625"/>
      <c r="PQD4" s="625"/>
      <c r="PQE4" s="625"/>
      <c r="PQF4" s="625"/>
      <c r="PQG4" s="625"/>
      <c r="PQH4" s="625"/>
      <c r="PQI4" s="625"/>
      <c r="PQJ4" s="625"/>
      <c r="PQK4" s="625"/>
      <c r="PQL4" s="625"/>
      <c r="PQM4" s="625"/>
      <c r="PQN4" s="625"/>
      <c r="PQO4" s="625"/>
      <c r="PQP4" s="625"/>
      <c r="PQQ4" s="625"/>
      <c r="PQR4" s="625"/>
      <c r="PQS4" s="625"/>
      <c r="PQT4" s="625"/>
      <c r="PQU4" s="625"/>
      <c r="PQV4" s="625"/>
      <c r="PQW4" s="625"/>
      <c r="PQX4" s="625"/>
      <c r="PQY4" s="625"/>
      <c r="PQZ4" s="625"/>
      <c r="PRA4" s="625"/>
      <c r="PRB4" s="625"/>
      <c r="PRC4" s="625"/>
      <c r="PRD4" s="625"/>
      <c r="PRE4" s="625"/>
      <c r="PRF4" s="625"/>
      <c r="PRG4" s="625"/>
      <c r="PRH4" s="625"/>
      <c r="PRI4" s="625"/>
      <c r="PRJ4" s="625"/>
      <c r="PRK4" s="625"/>
      <c r="PRL4" s="625"/>
      <c r="PRM4" s="625"/>
      <c r="PRN4" s="625"/>
      <c r="PRO4" s="625"/>
      <c r="PRP4" s="625"/>
      <c r="PRQ4" s="625"/>
      <c r="PRR4" s="625"/>
      <c r="PRS4" s="625"/>
      <c r="PRT4" s="625"/>
      <c r="PRU4" s="625"/>
      <c r="PRV4" s="625"/>
      <c r="PRW4" s="625"/>
      <c r="PRX4" s="625"/>
      <c r="PRY4" s="625"/>
      <c r="PRZ4" s="625"/>
      <c r="PSA4" s="625"/>
      <c r="PSB4" s="625"/>
      <c r="PSC4" s="625"/>
      <c r="PSD4" s="625"/>
      <c r="PSE4" s="625"/>
      <c r="PSF4" s="625"/>
      <c r="PSG4" s="625"/>
      <c r="PSH4" s="625"/>
      <c r="PSI4" s="625"/>
      <c r="PSJ4" s="625"/>
      <c r="PSK4" s="625"/>
      <c r="PSL4" s="625"/>
      <c r="PSM4" s="625"/>
      <c r="PSN4" s="625"/>
      <c r="PSO4" s="625"/>
      <c r="PSP4" s="625"/>
      <c r="PSQ4" s="625"/>
      <c r="PSR4" s="625"/>
      <c r="PSS4" s="625"/>
      <c r="PST4" s="625"/>
      <c r="PSU4" s="625"/>
      <c r="PSV4" s="625"/>
      <c r="PSW4" s="625"/>
      <c r="PSX4" s="625"/>
      <c r="PSY4" s="625"/>
      <c r="PSZ4" s="625"/>
      <c r="PTA4" s="625"/>
      <c r="PTB4" s="625"/>
      <c r="PTC4" s="625"/>
      <c r="PTD4" s="625"/>
      <c r="PTE4" s="625"/>
      <c r="PTF4" s="625"/>
      <c r="PTG4" s="625"/>
      <c r="PTH4" s="625"/>
      <c r="PTI4" s="625"/>
      <c r="PTJ4" s="625"/>
      <c r="PTK4" s="625"/>
      <c r="PTL4" s="625"/>
      <c r="PTM4" s="625"/>
      <c r="PTN4" s="625"/>
      <c r="PTO4" s="625"/>
      <c r="PTP4" s="625"/>
      <c r="PTQ4" s="625"/>
      <c r="PTR4" s="625"/>
      <c r="PTS4" s="625"/>
      <c r="PTT4" s="625"/>
      <c r="PTU4" s="625"/>
      <c r="PTV4" s="625"/>
      <c r="PTW4" s="625"/>
      <c r="PTX4" s="625"/>
      <c r="PTY4" s="625"/>
      <c r="PTZ4" s="625"/>
      <c r="PUA4" s="625"/>
      <c r="PUB4" s="625"/>
      <c r="PUC4" s="625"/>
      <c r="PUD4" s="625"/>
      <c r="PUE4" s="625"/>
      <c r="PUF4" s="625"/>
      <c r="PUG4" s="625"/>
      <c r="PUH4" s="625"/>
      <c r="PUI4" s="625"/>
      <c r="PUJ4" s="625"/>
      <c r="PUK4" s="625"/>
      <c r="PUL4" s="625"/>
      <c r="PUM4" s="625"/>
      <c r="PUN4" s="625"/>
      <c r="PUO4" s="625"/>
      <c r="PUP4" s="625"/>
      <c r="PUQ4" s="625"/>
      <c r="PUR4" s="625"/>
      <c r="PUS4" s="625"/>
      <c r="PUT4" s="625"/>
      <c r="PUU4" s="625"/>
      <c r="PUV4" s="625"/>
      <c r="PUW4" s="625"/>
      <c r="PUX4" s="625"/>
      <c r="PUY4" s="625"/>
      <c r="PUZ4" s="625"/>
      <c r="PVA4" s="625"/>
      <c r="PVB4" s="625"/>
      <c r="PVC4" s="625"/>
      <c r="PVD4" s="625"/>
      <c r="PVE4" s="625"/>
      <c r="PVF4" s="625"/>
      <c r="PVG4" s="625"/>
      <c r="PVH4" s="625"/>
      <c r="PVI4" s="625"/>
      <c r="PVJ4" s="625"/>
      <c r="PVK4" s="625"/>
      <c r="PVL4" s="625"/>
      <c r="PVM4" s="625"/>
      <c r="PVN4" s="625"/>
      <c r="PVO4" s="625"/>
      <c r="PVP4" s="625"/>
      <c r="PVQ4" s="625"/>
      <c r="PVR4" s="625"/>
      <c r="PVS4" s="625"/>
      <c r="PVT4" s="625"/>
      <c r="PVU4" s="625"/>
      <c r="PVV4" s="625"/>
      <c r="PVW4" s="625"/>
      <c r="PVX4" s="625"/>
      <c r="PVY4" s="625"/>
      <c r="PVZ4" s="625"/>
      <c r="PWA4" s="625"/>
      <c r="PWB4" s="625"/>
      <c r="PWC4" s="625"/>
      <c r="PWD4" s="625"/>
      <c r="PWE4" s="625"/>
      <c r="PWF4" s="625"/>
      <c r="PWG4" s="625"/>
      <c r="PWH4" s="625"/>
      <c r="PWI4" s="625"/>
      <c r="PWJ4" s="625"/>
      <c r="PWK4" s="625"/>
      <c r="PWL4" s="625"/>
      <c r="PWM4" s="625"/>
      <c r="PWN4" s="625"/>
      <c r="PWO4" s="625"/>
      <c r="PWP4" s="625"/>
      <c r="PWQ4" s="625"/>
      <c r="PWR4" s="625"/>
      <c r="PWS4" s="625"/>
      <c r="PWT4" s="625"/>
      <c r="PWU4" s="625"/>
      <c r="PWV4" s="625"/>
      <c r="PWW4" s="625"/>
      <c r="PWX4" s="625"/>
      <c r="PWY4" s="625"/>
      <c r="PWZ4" s="625"/>
      <c r="PXA4" s="625"/>
      <c r="PXB4" s="625"/>
      <c r="PXC4" s="625"/>
      <c r="PXD4" s="625"/>
      <c r="PXE4" s="625"/>
      <c r="PXF4" s="625"/>
      <c r="PXG4" s="625"/>
      <c r="PXH4" s="625"/>
      <c r="PXI4" s="625"/>
      <c r="PXJ4" s="625"/>
      <c r="PXK4" s="625"/>
      <c r="PXL4" s="625"/>
      <c r="PXM4" s="625"/>
      <c r="PXN4" s="625"/>
      <c r="PXO4" s="625"/>
      <c r="PXP4" s="625"/>
      <c r="PXQ4" s="625"/>
      <c r="PXR4" s="625"/>
      <c r="PXS4" s="625"/>
      <c r="PXT4" s="625"/>
      <c r="PXU4" s="625"/>
      <c r="PXV4" s="625"/>
      <c r="PXW4" s="625"/>
      <c r="PXX4" s="625"/>
      <c r="PXY4" s="625"/>
      <c r="PXZ4" s="625"/>
      <c r="PYA4" s="625"/>
      <c r="PYB4" s="625"/>
      <c r="PYC4" s="625"/>
      <c r="PYD4" s="625"/>
      <c r="PYE4" s="625"/>
      <c r="PYF4" s="625"/>
      <c r="PYG4" s="625"/>
      <c r="PYH4" s="625"/>
      <c r="PYI4" s="625"/>
      <c r="PYJ4" s="625"/>
      <c r="PYK4" s="625"/>
      <c r="PYL4" s="625"/>
      <c r="PYM4" s="625"/>
      <c r="PYN4" s="625"/>
      <c r="PYO4" s="625"/>
      <c r="PYP4" s="625"/>
      <c r="PYQ4" s="625"/>
      <c r="PYR4" s="625"/>
      <c r="PYS4" s="625"/>
      <c r="PYT4" s="625"/>
      <c r="PYU4" s="625"/>
      <c r="PYV4" s="625"/>
      <c r="PYW4" s="625"/>
      <c r="PYX4" s="625"/>
      <c r="PYY4" s="625"/>
      <c r="PYZ4" s="625"/>
      <c r="PZA4" s="625"/>
      <c r="PZB4" s="625"/>
      <c r="PZC4" s="625"/>
      <c r="PZD4" s="625"/>
      <c r="PZE4" s="625"/>
      <c r="PZF4" s="625"/>
      <c r="PZG4" s="625"/>
      <c r="PZH4" s="625"/>
      <c r="PZI4" s="625"/>
      <c r="PZJ4" s="625"/>
      <c r="PZK4" s="625"/>
      <c r="PZL4" s="625"/>
      <c r="PZM4" s="625"/>
      <c r="PZN4" s="625"/>
      <c r="PZO4" s="625"/>
      <c r="PZP4" s="625"/>
      <c r="PZQ4" s="625"/>
      <c r="PZR4" s="625"/>
      <c r="PZS4" s="625"/>
      <c r="PZT4" s="625"/>
      <c r="PZU4" s="625"/>
      <c r="PZV4" s="625"/>
      <c r="PZW4" s="625"/>
      <c r="PZX4" s="625"/>
      <c r="PZY4" s="625"/>
      <c r="PZZ4" s="625"/>
      <c r="QAA4" s="625"/>
      <c r="QAB4" s="625"/>
      <c r="QAC4" s="625"/>
      <c r="QAD4" s="625"/>
      <c r="QAE4" s="625"/>
      <c r="QAF4" s="625"/>
      <c r="QAG4" s="625"/>
      <c r="QAH4" s="625"/>
      <c r="QAI4" s="625"/>
      <c r="QAJ4" s="625"/>
      <c r="QAK4" s="625"/>
      <c r="QAL4" s="625"/>
      <c r="QAM4" s="625"/>
      <c r="QAN4" s="625"/>
      <c r="QAO4" s="625"/>
      <c r="QAP4" s="625"/>
      <c r="QAQ4" s="625"/>
      <c r="QAR4" s="625"/>
      <c r="QAS4" s="625"/>
      <c r="QAT4" s="625"/>
      <c r="QAU4" s="625"/>
      <c r="QAV4" s="625"/>
      <c r="QAW4" s="625"/>
      <c r="QAX4" s="625"/>
      <c r="QAY4" s="625"/>
      <c r="QAZ4" s="625"/>
      <c r="QBA4" s="625"/>
      <c r="QBB4" s="625"/>
      <c r="QBC4" s="625"/>
      <c r="QBD4" s="625"/>
      <c r="QBE4" s="625"/>
      <c r="QBF4" s="625"/>
      <c r="QBG4" s="625"/>
      <c r="QBH4" s="625"/>
      <c r="QBI4" s="625"/>
      <c r="QBJ4" s="625"/>
      <c r="QBK4" s="625"/>
      <c r="QBL4" s="625"/>
      <c r="QBM4" s="625"/>
      <c r="QBN4" s="625"/>
      <c r="QBO4" s="625"/>
      <c r="QBP4" s="625"/>
      <c r="QBQ4" s="625"/>
      <c r="QBR4" s="625"/>
      <c r="QBS4" s="625"/>
      <c r="QBT4" s="625"/>
      <c r="QBU4" s="625"/>
      <c r="QBV4" s="625"/>
      <c r="QBW4" s="625"/>
      <c r="QBX4" s="625"/>
      <c r="QBY4" s="625"/>
      <c r="QBZ4" s="625"/>
      <c r="QCA4" s="625"/>
      <c r="QCB4" s="625"/>
      <c r="QCC4" s="625"/>
      <c r="QCD4" s="625"/>
      <c r="QCE4" s="625"/>
      <c r="QCF4" s="625"/>
      <c r="QCG4" s="625"/>
      <c r="QCH4" s="625"/>
      <c r="QCI4" s="625"/>
      <c r="QCJ4" s="625"/>
      <c r="QCK4" s="625"/>
      <c r="QCL4" s="625"/>
      <c r="QCM4" s="625"/>
      <c r="QCN4" s="625"/>
      <c r="QCO4" s="625"/>
      <c r="QCP4" s="625"/>
      <c r="QCQ4" s="625"/>
      <c r="QCR4" s="625"/>
      <c r="QCS4" s="625"/>
      <c r="QCT4" s="625"/>
      <c r="QCU4" s="625"/>
      <c r="QCV4" s="625"/>
      <c r="QCW4" s="625"/>
      <c r="QCX4" s="625"/>
      <c r="QCY4" s="625"/>
      <c r="QCZ4" s="625"/>
      <c r="QDA4" s="625"/>
      <c r="QDB4" s="625"/>
      <c r="QDC4" s="625"/>
      <c r="QDD4" s="625"/>
      <c r="QDE4" s="625"/>
      <c r="QDF4" s="625"/>
      <c r="QDG4" s="625"/>
      <c r="QDH4" s="625"/>
      <c r="QDI4" s="625"/>
      <c r="QDJ4" s="625"/>
      <c r="QDK4" s="625"/>
      <c r="QDL4" s="625"/>
      <c r="QDM4" s="625"/>
      <c r="QDN4" s="625"/>
      <c r="QDO4" s="625"/>
      <c r="QDP4" s="625"/>
      <c r="QDQ4" s="625"/>
      <c r="QDR4" s="625"/>
      <c r="QDS4" s="625"/>
      <c r="QDT4" s="625"/>
      <c r="QDU4" s="625"/>
      <c r="QDV4" s="625"/>
      <c r="QDW4" s="625"/>
      <c r="QDX4" s="625"/>
      <c r="QDY4" s="625"/>
      <c r="QDZ4" s="625"/>
      <c r="QEA4" s="625"/>
      <c r="QEB4" s="625"/>
      <c r="QEC4" s="625"/>
      <c r="QED4" s="625"/>
      <c r="QEE4" s="625"/>
      <c r="QEF4" s="625"/>
      <c r="QEG4" s="625"/>
      <c r="QEH4" s="625"/>
      <c r="QEI4" s="625"/>
      <c r="QEJ4" s="625"/>
      <c r="QEK4" s="625"/>
      <c r="QEL4" s="625"/>
      <c r="QEM4" s="625"/>
      <c r="QEN4" s="625"/>
      <c r="QEO4" s="625"/>
      <c r="QEP4" s="625"/>
      <c r="QEQ4" s="625"/>
      <c r="QER4" s="625"/>
      <c r="QES4" s="625"/>
      <c r="QET4" s="625"/>
      <c r="QEU4" s="625"/>
      <c r="QEV4" s="625"/>
      <c r="QEW4" s="625"/>
      <c r="QEX4" s="625"/>
      <c r="QEY4" s="625"/>
      <c r="QEZ4" s="625"/>
      <c r="QFA4" s="625"/>
      <c r="QFB4" s="625"/>
      <c r="QFC4" s="625"/>
      <c r="QFD4" s="625"/>
      <c r="QFE4" s="625"/>
      <c r="QFF4" s="625"/>
      <c r="QFG4" s="625"/>
      <c r="QFH4" s="625"/>
      <c r="QFI4" s="625"/>
      <c r="QFJ4" s="625"/>
      <c r="QFK4" s="625"/>
      <c r="QFL4" s="625"/>
      <c r="QFM4" s="625"/>
      <c r="QFN4" s="625"/>
      <c r="QFO4" s="625"/>
      <c r="QFP4" s="625"/>
      <c r="QFQ4" s="625"/>
      <c r="QFR4" s="625"/>
      <c r="QFS4" s="625"/>
      <c r="QFT4" s="625"/>
      <c r="QFU4" s="625"/>
      <c r="QFV4" s="625"/>
      <c r="QFW4" s="625"/>
      <c r="QFX4" s="625"/>
      <c r="QFY4" s="625"/>
      <c r="QFZ4" s="625"/>
      <c r="QGA4" s="625"/>
      <c r="QGB4" s="625"/>
      <c r="QGC4" s="625"/>
      <c r="QGD4" s="625"/>
      <c r="QGE4" s="625"/>
      <c r="QGF4" s="625"/>
      <c r="QGG4" s="625"/>
      <c r="QGH4" s="625"/>
      <c r="QGI4" s="625"/>
      <c r="QGJ4" s="625"/>
      <c r="QGK4" s="625"/>
      <c r="QGL4" s="625"/>
      <c r="QGM4" s="625"/>
      <c r="QGN4" s="625"/>
      <c r="QGO4" s="625"/>
      <c r="QGP4" s="625"/>
      <c r="QGQ4" s="625"/>
      <c r="QGR4" s="625"/>
      <c r="QGS4" s="625"/>
      <c r="QGT4" s="625"/>
      <c r="QGU4" s="625"/>
      <c r="QGV4" s="625"/>
      <c r="QGW4" s="625"/>
      <c r="QGX4" s="625"/>
      <c r="QGY4" s="625"/>
      <c r="QGZ4" s="625"/>
      <c r="QHA4" s="625"/>
      <c r="QHB4" s="625"/>
      <c r="QHC4" s="625"/>
      <c r="QHD4" s="625"/>
      <c r="QHE4" s="625"/>
      <c r="QHF4" s="625"/>
      <c r="QHG4" s="625"/>
      <c r="QHH4" s="625"/>
      <c r="QHI4" s="625"/>
      <c r="QHJ4" s="625"/>
      <c r="QHK4" s="625"/>
      <c r="QHL4" s="625"/>
      <c r="QHM4" s="625"/>
      <c r="QHN4" s="625"/>
      <c r="QHO4" s="625"/>
      <c r="QHP4" s="625"/>
      <c r="QHQ4" s="625"/>
      <c r="QHR4" s="625"/>
      <c r="QHS4" s="625"/>
      <c r="QHT4" s="625"/>
      <c r="QHU4" s="625"/>
      <c r="QHV4" s="625"/>
      <c r="QHW4" s="625"/>
      <c r="QHX4" s="625"/>
      <c r="QHY4" s="625"/>
      <c r="QHZ4" s="625"/>
      <c r="QIA4" s="625"/>
      <c r="QIB4" s="625"/>
      <c r="QIC4" s="625"/>
      <c r="QID4" s="625"/>
      <c r="QIE4" s="625"/>
      <c r="QIF4" s="625"/>
      <c r="QIG4" s="625"/>
      <c r="QIH4" s="625"/>
      <c r="QII4" s="625"/>
      <c r="QIJ4" s="625"/>
      <c r="QIK4" s="625"/>
      <c r="QIL4" s="625"/>
      <c r="QIM4" s="625"/>
      <c r="QIN4" s="625"/>
      <c r="QIO4" s="625"/>
      <c r="QIP4" s="625"/>
      <c r="QIQ4" s="625"/>
      <c r="QIR4" s="625"/>
      <c r="QIS4" s="625"/>
      <c r="QIT4" s="625"/>
      <c r="QIU4" s="625"/>
      <c r="QIV4" s="625"/>
      <c r="QIW4" s="625"/>
      <c r="QIX4" s="625"/>
      <c r="QIY4" s="625"/>
      <c r="QIZ4" s="625"/>
      <c r="QJA4" s="625"/>
      <c r="QJB4" s="625"/>
      <c r="QJC4" s="625"/>
      <c r="QJD4" s="625"/>
      <c r="QJE4" s="625"/>
      <c r="QJF4" s="625"/>
      <c r="QJG4" s="625"/>
      <c r="QJH4" s="625"/>
      <c r="QJI4" s="625"/>
      <c r="QJJ4" s="625"/>
      <c r="QJK4" s="625"/>
      <c r="QJL4" s="625"/>
      <c r="QJM4" s="625"/>
      <c r="QJN4" s="625"/>
      <c r="QJO4" s="625"/>
      <c r="QJP4" s="625"/>
      <c r="QJQ4" s="625"/>
      <c r="QJR4" s="625"/>
      <c r="QJS4" s="625"/>
      <c r="QJT4" s="625"/>
      <c r="QJU4" s="625"/>
      <c r="QJV4" s="625"/>
      <c r="QJW4" s="625"/>
      <c r="QJX4" s="625"/>
      <c r="QJY4" s="625"/>
      <c r="QJZ4" s="625"/>
      <c r="QKA4" s="625"/>
      <c r="QKB4" s="625"/>
      <c r="QKC4" s="625"/>
      <c r="QKD4" s="625"/>
      <c r="QKE4" s="625"/>
      <c r="QKF4" s="625"/>
      <c r="QKG4" s="625"/>
      <c r="QKH4" s="625"/>
      <c r="QKI4" s="625"/>
      <c r="QKJ4" s="625"/>
      <c r="QKK4" s="625"/>
      <c r="QKL4" s="625"/>
      <c r="QKM4" s="625"/>
      <c r="QKN4" s="625"/>
      <c r="QKO4" s="625"/>
      <c r="QKP4" s="625"/>
      <c r="QKQ4" s="625"/>
      <c r="QKR4" s="625"/>
      <c r="QKS4" s="625"/>
      <c r="QKT4" s="625"/>
      <c r="QKU4" s="625"/>
      <c r="QKV4" s="625"/>
      <c r="QKW4" s="625"/>
      <c r="QKX4" s="625"/>
      <c r="QKY4" s="625"/>
      <c r="QKZ4" s="625"/>
      <c r="QLA4" s="625"/>
      <c r="QLB4" s="625"/>
      <c r="QLC4" s="625"/>
      <c r="QLD4" s="625"/>
      <c r="QLE4" s="625"/>
      <c r="QLF4" s="625"/>
      <c r="QLG4" s="625"/>
      <c r="QLH4" s="625"/>
      <c r="QLI4" s="625"/>
      <c r="QLJ4" s="625"/>
      <c r="QLK4" s="625"/>
      <c r="QLL4" s="625"/>
      <c r="QLM4" s="625"/>
      <c r="QLN4" s="625"/>
      <c r="QLO4" s="625"/>
      <c r="QLP4" s="625"/>
      <c r="QLQ4" s="625"/>
      <c r="QLR4" s="625"/>
      <c r="QLS4" s="625"/>
      <c r="QLT4" s="625"/>
      <c r="QLU4" s="625"/>
      <c r="QLV4" s="625"/>
      <c r="QLW4" s="625"/>
      <c r="QLX4" s="625"/>
      <c r="QLY4" s="625"/>
      <c r="QLZ4" s="625"/>
      <c r="QMA4" s="625"/>
      <c r="QMB4" s="625"/>
      <c r="QMC4" s="625"/>
      <c r="QMD4" s="625"/>
      <c r="QME4" s="625"/>
      <c r="QMF4" s="625"/>
      <c r="QMG4" s="625"/>
      <c r="QMH4" s="625"/>
      <c r="QMI4" s="625"/>
      <c r="QMJ4" s="625"/>
      <c r="QMK4" s="625"/>
      <c r="QML4" s="625"/>
      <c r="QMM4" s="625"/>
      <c r="QMN4" s="625"/>
      <c r="QMO4" s="625"/>
      <c r="QMP4" s="625"/>
      <c r="QMQ4" s="625"/>
      <c r="QMR4" s="625"/>
      <c r="QMS4" s="625"/>
      <c r="QMT4" s="625"/>
      <c r="QMU4" s="625"/>
      <c r="QMV4" s="625"/>
      <c r="QMW4" s="625"/>
      <c r="QMX4" s="625"/>
      <c r="QMY4" s="625"/>
      <c r="QMZ4" s="625"/>
      <c r="QNA4" s="625"/>
      <c r="QNB4" s="625"/>
      <c r="QNC4" s="625"/>
      <c r="QND4" s="625"/>
      <c r="QNE4" s="625"/>
      <c r="QNF4" s="625"/>
      <c r="QNG4" s="625"/>
      <c r="QNH4" s="625"/>
      <c r="QNI4" s="625"/>
      <c r="QNJ4" s="625"/>
      <c r="QNK4" s="625"/>
      <c r="QNL4" s="625"/>
      <c r="QNM4" s="625"/>
      <c r="QNN4" s="625"/>
      <c r="QNO4" s="625"/>
      <c r="QNP4" s="625"/>
      <c r="QNQ4" s="625"/>
      <c r="QNR4" s="625"/>
      <c r="QNS4" s="625"/>
      <c r="QNT4" s="625"/>
      <c r="QNU4" s="625"/>
      <c r="QNV4" s="625"/>
      <c r="QNW4" s="625"/>
      <c r="QNX4" s="625"/>
      <c r="QNY4" s="625"/>
      <c r="QNZ4" s="625"/>
      <c r="QOA4" s="625"/>
      <c r="QOB4" s="625"/>
      <c r="QOC4" s="625"/>
      <c r="QOD4" s="625"/>
      <c r="QOE4" s="625"/>
      <c r="QOF4" s="625"/>
      <c r="QOG4" s="625"/>
      <c r="QOH4" s="625"/>
      <c r="QOI4" s="625"/>
      <c r="QOJ4" s="625"/>
      <c r="QOK4" s="625"/>
      <c r="QOL4" s="625"/>
      <c r="QOM4" s="625"/>
      <c r="QON4" s="625"/>
      <c r="QOO4" s="625"/>
      <c r="QOP4" s="625"/>
      <c r="QOQ4" s="625"/>
      <c r="QOR4" s="625"/>
      <c r="QOS4" s="625"/>
      <c r="QOT4" s="625"/>
      <c r="QOU4" s="625"/>
      <c r="QOV4" s="625"/>
      <c r="QOW4" s="625"/>
      <c r="QOX4" s="625"/>
      <c r="QOY4" s="625"/>
      <c r="QOZ4" s="625"/>
      <c r="QPA4" s="625"/>
      <c r="QPB4" s="625"/>
      <c r="QPC4" s="625"/>
      <c r="QPD4" s="625"/>
      <c r="QPE4" s="625"/>
      <c r="QPF4" s="625"/>
      <c r="QPG4" s="625"/>
      <c r="QPH4" s="625"/>
      <c r="QPI4" s="625"/>
      <c r="QPJ4" s="625"/>
      <c r="QPK4" s="625"/>
      <c r="QPL4" s="625"/>
      <c r="QPM4" s="625"/>
      <c r="QPN4" s="625"/>
      <c r="QPO4" s="625"/>
      <c r="QPP4" s="625"/>
      <c r="QPQ4" s="625"/>
      <c r="QPR4" s="625"/>
      <c r="QPS4" s="625"/>
      <c r="QPT4" s="625"/>
      <c r="QPU4" s="625"/>
      <c r="QPV4" s="625"/>
      <c r="QPW4" s="625"/>
      <c r="QPX4" s="625"/>
      <c r="QPY4" s="625"/>
      <c r="QPZ4" s="625"/>
      <c r="QQA4" s="625"/>
      <c r="QQB4" s="625"/>
      <c r="QQC4" s="625"/>
      <c r="QQD4" s="625"/>
      <c r="QQE4" s="625"/>
      <c r="QQF4" s="625"/>
      <c r="QQG4" s="625"/>
      <c r="QQH4" s="625"/>
      <c r="QQI4" s="625"/>
      <c r="QQJ4" s="625"/>
      <c r="QQK4" s="625"/>
      <c r="QQL4" s="625"/>
      <c r="QQM4" s="625"/>
      <c r="QQN4" s="625"/>
      <c r="QQO4" s="625"/>
      <c r="QQP4" s="625"/>
      <c r="QQQ4" s="625"/>
      <c r="QQR4" s="625"/>
      <c r="QQS4" s="625"/>
      <c r="QQT4" s="625"/>
      <c r="QQU4" s="625"/>
      <c r="QQV4" s="625"/>
      <c r="QQW4" s="625"/>
      <c r="QQX4" s="625"/>
      <c r="QQY4" s="625"/>
      <c r="QQZ4" s="625"/>
      <c r="QRA4" s="625"/>
      <c r="QRB4" s="625"/>
      <c r="QRC4" s="625"/>
      <c r="QRD4" s="625"/>
      <c r="QRE4" s="625"/>
      <c r="QRF4" s="625"/>
      <c r="QRG4" s="625"/>
      <c r="QRH4" s="625"/>
      <c r="QRI4" s="625"/>
      <c r="QRJ4" s="625"/>
      <c r="QRK4" s="625"/>
      <c r="QRL4" s="625"/>
      <c r="QRM4" s="625"/>
      <c r="QRN4" s="625"/>
      <c r="QRO4" s="625"/>
      <c r="QRP4" s="625"/>
      <c r="QRQ4" s="625"/>
      <c r="QRR4" s="625"/>
      <c r="QRS4" s="625"/>
      <c r="QRT4" s="625"/>
      <c r="QRU4" s="625"/>
      <c r="QRV4" s="625"/>
      <c r="QRW4" s="625"/>
      <c r="QRX4" s="625"/>
      <c r="QRY4" s="625"/>
      <c r="QRZ4" s="625"/>
      <c r="QSA4" s="625"/>
      <c r="QSB4" s="625"/>
      <c r="QSC4" s="625"/>
      <c r="QSD4" s="625"/>
      <c r="QSE4" s="625"/>
      <c r="QSF4" s="625"/>
      <c r="QSG4" s="625"/>
      <c r="QSH4" s="625"/>
      <c r="QSI4" s="625"/>
      <c r="QSJ4" s="625"/>
      <c r="QSK4" s="625"/>
      <c r="QSL4" s="625"/>
      <c r="QSM4" s="625"/>
      <c r="QSN4" s="625"/>
      <c r="QSO4" s="625"/>
      <c r="QSP4" s="625"/>
      <c r="QSQ4" s="625"/>
      <c r="QSR4" s="625"/>
      <c r="QSS4" s="625"/>
      <c r="QST4" s="625"/>
      <c r="QSU4" s="625"/>
      <c r="QSV4" s="625"/>
      <c r="QSW4" s="625"/>
      <c r="QSX4" s="625"/>
      <c r="QSY4" s="625"/>
      <c r="QSZ4" s="625"/>
      <c r="QTA4" s="625"/>
      <c r="QTB4" s="625"/>
      <c r="QTC4" s="625"/>
      <c r="QTD4" s="625"/>
      <c r="QTE4" s="625"/>
      <c r="QTF4" s="625"/>
      <c r="QTG4" s="625"/>
      <c r="QTH4" s="625"/>
      <c r="QTI4" s="625"/>
      <c r="QTJ4" s="625"/>
      <c r="QTK4" s="625"/>
      <c r="QTL4" s="625"/>
      <c r="QTM4" s="625"/>
      <c r="QTN4" s="625"/>
      <c r="QTO4" s="625"/>
      <c r="QTP4" s="625"/>
      <c r="QTQ4" s="625"/>
      <c r="QTR4" s="625"/>
      <c r="QTS4" s="625"/>
      <c r="QTT4" s="625"/>
      <c r="QTU4" s="625"/>
      <c r="QTV4" s="625"/>
      <c r="QTW4" s="625"/>
      <c r="QTX4" s="625"/>
      <c r="QTY4" s="625"/>
      <c r="QTZ4" s="625"/>
      <c r="QUA4" s="625"/>
      <c r="QUB4" s="625"/>
      <c r="QUC4" s="625"/>
      <c r="QUD4" s="625"/>
      <c r="QUE4" s="625"/>
      <c r="QUF4" s="625"/>
      <c r="QUG4" s="625"/>
      <c r="QUH4" s="625"/>
      <c r="QUI4" s="625"/>
      <c r="QUJ4" s="625"/>
      <c r="QUK4" s="625"/>
      <c r="QUL4" s="625"/>
      <c r="QUM4" s="625"/>
      <c r="QUN4" s="625"/>
      <c r="QUO4" s="625"/>
      <c r="QUP4" s="625"/>
      <c r="QUQ4" s="625"/>
      <c r="QUR4" s="625"/>
      <c r="QUS4" s="625"/>
      <c r="QUT4" s="625"/>
      <c r="QUU4" s="625"/>
      <c r="QUV4" s="625"/>
      <c r="QUW4" s="625"/>
      <c r="QUX4" s="625"/>
      <c r="QUY4" s="625"/>
      <c r="QUZ4" s="625"/>
      <c r="QVA4" s="625"/>
      <c r="QVB4" s="625"/>
      <c r="QVC4" s="625"/>
      <c r="QVD4" s="625"/>
      <c r="QVE4" s="625"/>
      <c r="QVF4" s="625"/>
      <c r="QVG4" s="625"/>
      <c r="QVH4" s="625"/>
      <c r="QVI4" s="625"/>
      <c r="QVJ4" s="625"/>
      <c r="QVK4" s="625"/>
      <c r="QVL4" s="625"/>
      <c r="QVM4" s="625"/>
      <c r="QVN4" s="625"/>
      <c r="QVO4" s="625"/>
      <c r="QVP4" s="625"/>
      <c r="QVQ4" s="625"/>
      <c r="QVR4" s="625"/>
      <c r="QVS4" s="625"/>
      <c r="QVT4" s="625"/>
      <c r="QVU4" s="625"/>
      <c r="QVV4" s="625"/>
      <c r="QVW4" s="625"/>
      <c r="QVX4" s="625"/>
      <c r="QVY4" s="625"/>
      <c r="QVZ4" s="625"/>
      <c r="QWA4" s="625"/>
      <c r="QWB4" s="625"/>
      <c r="QWC4" s="625"/>
      <c r="QWD4" s="625"/>
      <c r="QWE4" s="625"/>
      <c r="QWF4" s="625"/>
      <c r="QWG4" s="625"/>
      <c r="QWH4" s="625"/>
      <c r="QWI4" s="625"/>
      <c r="QWJ4" s="625"/>
      <c r="QWK4" s="625"/>
      <c r="QWL4" s="625"/>
      <c r="QWM4" s="625"/>
      <c r="QWN4" s="625"/>
      <c r="QWO4" s="625"/>
      <c r="QWP4" s="625"/>
      <c r="QWQ4" s="625"/>
      <c r="QWR4" s="625"/>
      <c r="QWS4" s="625"/>
      <c r="QWT4" s="625"/>
      <c r="QWU4" s="625"/>
      <c r="QWV4" s="625"/>
      <c r="QWW4" s="625"/>
      <c r="QWX4" s="625"/>
      <c r="QWY4" s="625"/>
      <c r="QWZ4" s="625"/>
      <c r="QXA4" s="625"/>
      <c r="QXB4" s="625"/>
      <c r="QXC4" s="625"/>
      <c r="QXD4" s="625"/>
      <c r="QXE4" s="625"/>
      <c r="QXF4" s="625"/>
      <c r="QXG4" s="625"/>
      <c r="QXH4" s="625"/>
      <c r="QXI4" s="625"/>
      <c r="QXJ4" s="625"/>
      <c r="QXK4" s="625"/>
      <c r="QXL4" s="625"/>
      <c r="QXM4" s="625"/>
      <c r="QXN4" s="625"/>
      <c r="QXO4" s="625"/>
      <c r="QXP4" s="625"/>
      <c r="QXQ4" s="625"/>
      <c r="QXR4" s="625"/>
      <c r="QXS4" s="625"/>
      <c r="QXT4" s="625"/>
      <c r="QXU4" s="625"/>
      <c r="QXV4" s="625"/>
      <c r="QXW4" s="625"/>
      <c r="QXX4" s="625"/>
      <c r="QXY4" s="625"/>
      <c r="QXZ4" s="625"/>
      <c r="QYA4" s="625"/>
      <c r="QYB4" s="625"/>
      <c r="QYC4" s="625"/>
      <c r="QYD4" s="625"/>
      <c r="QYE4" s="625"/>
      <c r="QYF4" s="625"/>
      <c r="QYG4" s="625"/>
      <c r="QYH4" s="625"/>
      <c r="QYI4" s="625"/>
      <c r="QYJ4" s="625"/>
      <c r="QYK4" s="625"/>
      <c r="QYL4" s="625"/>
      <c r="QYM4" s="625"/>
      <c r="QYN4" s="625"/>
      <c r="QYO4" s="625"/>
      <c r="QYP4" s="625"/>
      <c r="QYQ4" s="625"/>
      <c r="QYR4" s="625"/>
      <c r="QYS4" s="625"/>
      <c r="QYT4" s="625"/>
      <c r="QYU4" s="625"/>
      <c r="QYV4" s="625"/>
      <c r="QYW4" s="625"/>
      <c r="QYX4" s="625"/>
      <c r="QYY4" s="625"/>
      <c r="QYZ4" s="625"/>
      <c r="QZA4" s="625"/>
      <c r="QZB4" s="625"/>
      <c r="QZC4" s="625"/>
      <c r="QZD4" s="625"/>
      <c r="QZE4" s="625"/>
      <c r="QZF4" s="625"/>
      <c r="QZG4" s="625"/>
      <c r="QZH4" s="625"/>
      <c r="QZI4" s="625"/>
      <c r="QZJ4" s="625"/>
      <c r="QZK4" s="625"/>
      <c r="QZL4" s="625"/>
      <c r="QZM4" s="625"/>
      <c r="QZN4" s="625"/>
      <c r="QZO4" s="625"/>
      <c r="QZP4" s="625"/>
      <c r="QZQ4" s="625"/>
      <c r="QZR4" s="625"/>
      <c r="QZS4" s="625"/>
      <c r="QZT4" s="625"/>
      <c r="QZU4" s="625"/>
      <c r="QZV4" s="625"/>
      <c r="QZW4" s="625"/>
      <c r="QZX4" s="625"/>
      <c r="QZY4" s="625"/>
      <c r="QZZ4" s="625"/>
      <c r="RAA4" s="625"/>
      <c r="RAB4" s="625"/>
      <c r="RAC4" s="625"/>
      <c r="RAD4" s="625"/>
      <c r="RAE4" s="625"/>
      <c r="RAF4" s="625"/>
      <c r="RAG4" s="625"/>
      <c r="RAH4" s="625"/>
      <c r="RAI4" s="625"/>
      <c r="RAJ4" s="625"/>
      <c r="RAK4" s="625"/>
      <c r="RAL4" s="625"/>
      <c r="RAM4" s="625"/>
      <c r="RAN4" s="625"/>
      <c r="RAO4" s="625"/>
      <c r="RAP4" s="625"/>
      <c r="RAQ4" s="625"/>
      <c r="RAR4" s="625"/>
      <c r="RAS4" s="625"/>
      <c r="RAT4" s="625"/>
      <c r="RAU4" s="625"/>
      <c r="RAV4" s="625"/>
      <c r="RAW4" s="625"/>
      <c r="RAX4" s="625"/>
      <c r="RAY4" s="625"/>
      <c r="RAZ4" s="625"/>
      <c r="RBA4" s="625"/>
      <c r="RBB4" s="625"/>
      <c r="RBC4" s="625"/>
      <c r="RBD4" s="625"/>
      <c r="RBE4" s="625"/>
      <c r="RBF4" s="625"/>
      <c r="RBG4" s="625"/>
      <c r="RBH4" s="625"/>
      <c r="RBI4" s="625"/>
      <c r="RBJ4" s="625"/>
      <c r="RBK4" s="625"/>
      <c r="RBL4" s="625"/>
      <c r="RBM4" s="625"/>
      <c r="RBN4" s="625"/>
      <c r="RBO4" s="625"/>
      <c r="RBP4" s="625"/>
      <c r="RBQ4" s="625"/>
      <c r="RBR4" s="625"/>
      <c r="RBS4" s="625"/>
      <c r="RBT4" s="625"/>
      <c r="RBU4" s="625"/>
      <c r="RBV4" s="625"/>
      <c r="RBW4" s="625"/>
      <c r="RBX4" s="625"/>
      <c r="RBY4" s="625"/>
      <c r="RBZ4" s="625"/>
      <c r="RCA4" s="625"/>
      <c r="RCB4" s="625"/>
      <c r="RCC4" s="625"/>
      <c r="RCD4" s="625"/>
      <c r="RCE4" s="625"/>
      <c r="RCF4" s="625"/>
      <c r="RCG4" s="625"/>
      <c r="RCH4" s="625"/>
      <c r="RCI4" s="625"/>
      <c r="RCJ4" s="625"/>
      <c r="RCK4" s="625"/>
      <c r="RCL4" s="625"/>
      <c r="RCM4" s="625"/>
      <c r="RCN4" s="625"/>
      <c r="RCO4" s="625"/>
      <c r="RCP4" s="625"/>
      <c r="RCQ4" s="625"/>
      <c r="RCR4" s="625"/>
      <c r="RCS4" s="625"/>
      <c r="RCT4" s="625"/>
      <c r="RCU4" s="625"/>
      <c r="RCV4" s="625"/>
      <c r="RCW4" s="625"/>
      <c r="RCX4" s="625"/>
      <c r="RCY4" s="625"/>
      <c r="RCZ4" s="625"/>
      <c r="RDA4" s="625"/>
      <c r="RDB4" s="625"/>
      <c r="RDC4" s="625"/>
      <c r="RDD4" s="625"/>
      <c r="RDE4" s="625"/>
      <c r="RDF4" s="625"/>
      <c r="RDG4" s="625"/>
      <c r="RDH4" s="625"/>
      <c r="RDI4" s="625"/>
      <c r="RDJ4" s="625"/>
      <c r="RDK4" s="625"/>
      <c r="RDL4" s="625"/>
      <c r="RDM4" s="625"/>
      <c r="RDN4" s="625"/>
      <c r="RDO4" s="625"/>
      <c r="RDP4" s="625"/>
      <c r="RDQ4" s="625"/>
      <c r="RDR4" s="625"/>
      <c r="RDS4" s="625"/>
      <c r="RDT4" s="625"/>
      <c r="RDU4" s="625"/>
      <c r="RDV4" s="625"/>
      <c r="RDW4" s="625"/>
      <c r="RDX4" s="625"/>
      <c r="RDY4" s="625"/>
      <c r="RDZ4" s="625"/>
      <c r="REA4" s="625"/>
      <c r="REB4" s="625"/>
      <c r="REC4" s="625"/>
      <c r="RED4" s="625"/>
      <c r="REE4" s="625"/>
      <c r="REF4" s="625"/>
      <c r="REG4" s="625"/>
      <c r="REH4" s="625"/>
      <c r="REI4" s="625"/>
      <c r="REJ4" s="625"/>
      <c r="REK4" s="625"/>
      <c r="REL4" s="625"/>
      <c r="REM4" s="625"/>
      <c r="REN4" s="625"/>
      <c r="REO4" s="625"/>
      <c r="REP4" s="625"/>
      <c r="REQ4" s="625"/>
      <c r="RER4" s="625"/>
      <c r="RES4" s="625"/>
      <c r="RET4" s="625"/>
      <c r="REU4" s="625"/>
      <c r="REV4" s="625"/>
      <c r="REW4" s="625"/>
      <c r="REX4" s="625"/>
      <c r="REY4" s="625"/>
      <c r="REZ4" s="625"/>
      <c r="RFA4" s="625"/>
      <c r="RFB4" s="625"/>
      <c r="RFC4" s="625"/>
      <c r="RFD4" s="625"/>
      <c r="RFE4" s="625"/>
      <c r="RFF4" s="625"/>
      <c r="RFG4" s="625"/>
      <c r="RFH4" s="625"/>
      <c r="RFI4" s="625"/>
      <c r="RFJ4" s="625"/>
      <c r="RFK4" s="625"/>
      <c r="RFL4" s="625"/>
      <c r="RFM4" s="625"/>
      <c r="RFN4" s="625"/>
      <c r="RFO4" s="625"/>
      <c r="RFP4" s="625"/>
      <c r="RFQ4" s="625"/>
      <c r="RFR4" s="625"/>
      <c r="RFS4" s="625"/>
      <c r="RFT4" s="625"/>
      <c r="RFU4" s="625"/>
      <c r="RFV4" s="625"/>
      <c r="RFW4" s="625"/>
      <c r="RFX4" s="625"/>
      <c r="RFY4" s="625"/>
      <c r="RFZ4" s="625"/>
      <c r="RGA4" s="625"/>
      <c r="RGB4" s="625"/>
      <c r="RGC4" s="625"/>
      <c r="RGD4" s="625"/>
      <c r="RGE4" s="625"/>
      <c r="RGF4" s="625"/>
      <c r="RGG4" s="625"/>
      <c r="RGH4" s="625"/>
      <c r="RGI4" s="625"/>
      <c r="RGJ4" s="625"/>
      <c r="RGK4" s="625"/>
      <c r="RGL4" s="625"/>
      <c r="RGM4" s="625"/>
      <c r="RGN4" s="625"/>
      <c r="RGO4" s="625"/>
      <c r="RGP4" s="625"/>
      <c r="RGQ4" s="625"/>
      <c r="RGR4" s="625"/>
      <c r="RGS4" s="625"/>
      <c r="RGT4" s="625"/>
      <c r="RGU4" s="625"/>
      <c r="RGV4" s="625"/>
      <c r="RGW4" s="625"/>
      <c r="RGX4" s="625"/>
      <c r="RGY4" s="625"/>
      <c r="RGZ4" s="625"/>
      <c r="RHA4" s="625"/>
      <c r="RHB4" s="625"/>
      <c r="RHC4" s="625"/>
      <c r="RHD4" s="625"/>
      <c r="RHE4" s="625"/>
      <c r="RHF4" s="625"/>
      <c r="RHG4" s="625"/>
      <c r="RHH4" s="625"/>
      <c r="RHI4" s="625"/>
      <c r="RHJ4" s="625"/>
      <c r="RHK4" s="625"/>
      <c r="RHL4" s="625"/>
      <c r="RHM4" s="625"/>
      <c r="RHN4" s="625"/>
      <c r="RHO4" s="625"/>
      <c r="RHP4" s="625"/>
      <c r="RHQ4" s="625"/>
      <c r="RHR4" s="625"/>
      <c r="RHS4" s="625"/>
      <c r="RHT4" s="625"/>
      <c r="RHU4" s="625"/>
      <c r="RHV4" s="625"/>
      <c r="RHW4" s="625"/>
      <c r="RHX4" s="625"/>
      <c r="RHY4" s="625"/>
      <c r="RHZ4" s="625"/>
      <c r="RIA4" s="625"/>
      <c r="RIB4" s="625"/>
      <c r="RIC4" s="625"/>
      <c r="RID4" s="625"/>
      <c r="RIE4" s="625"/>
      <c r="RIF4" s="625"/>
      <c r="RIG4" s="625"/>
      <c r="RIH4" s="625"/>
      <c r="RII4" s="625"/>
      <c r="RIJ4" s="625"/>
      <c r="RIK4" s="625"/>
      <c r="RIL4" s="625"/>
      <c r="RIM4" s="625"/>
      <c r="RIN4" s="625"/>
      <c r="RIO4" s="625"/>
      <c r="RIP4" s="625"/>
      <c r="RIQ4" s="625"/>
      <c r="RIR4" s="625"/>
      <c r="RIS4" s="625"/>
      <c r="RIT4" s="625"/>
      <c r="RIU4" s="625"/>
      <c r="RIV4" s="625"/>
      <c r="RIW4" s="625"/>
      <c r="RIX4" s="625"/>
      <c r="RIY4" s="625"/>
      <c r="RIZ4" s="625"/>
      <c r="RJA4" s="625"/>
      <c r="RJB4" s="625"/>
      <c r="RJC4" s="625"/>
      <c r="RJD4" s="625"/>
      <c r="RJE4" s="625"/>
      <c r="RJF4" s="625"/>
      <c r="RJG4" s="625"/>
      <c r="RJH4" s="625"/>
      <c r="RJI4" s="625"/>
      <c r="RJJ4" s="625"/>
      <c r="RJK4" s="625"/>
      <c r="RJL4" s="625"/>
      <c r="RJM4" s="625"/>
      <c r="RJN4" s="625"/>
      <c r="RJO4" s="625"/>
      <c r="RJP4" s="625"/>
      <c r="RJQ4" s="625"/>
      <c r="RJR4" s="625"/>
      <c r="RJS4" s="625"/>
      <c r="RJT4" s="625"/>
      <c r="RJU4" s="625"/>
      <c r="RJV4" s="625"/>
      <c r="RJW4" s="625"/>
      <c r="RJX4" s="625"/>
      <c r="RJY4" s="625"/>
      <c r="RJZ4" s="625"/>
      <c r="RKA4" s="625"/>
      <c r="RKB4" s="625"/>
      <c r="RKC4" s="625"/>
      <c r="RKD4" s="625"/>
      <c r="RKE4" s="625"/>
      <c r="RKF4" s="625"/>
      <c r="RKG4" s="625"/>
      <c r="RKH4" s="625"/>
      <c r="RKI4" s="625"/>
      <c r="RKJ4" s="625"/>
      <c r="RKK4" s="625"/>
      <c r="RKL4" s="625"/>
      <c r="RKM4" s="625"/>
      <c r="RKN4" s="625"/>
      <c r="RKO4" s="625"/>
      <c r="RKP4" s="625"/>
      <c r="RKQ4" s="625"/>
      <c r="RKR4" s="625"/>
      <c r="RKS4" s="625"/>
      <c r="RKT4" s="625"/>
      <c r="RKU4" s="625"/>
      <c r="RKV4" s="625"/>
      <c r="RKW4" s="625"/>
      <c r="RKX4" s="625"/>
      <c r="RKY4" s="625"/>
      <c r="RKZ4" s="625"/>
      <c r="RLA4" s="625"/>
      <c r="RLB4" s="625"/>
      <c r="RLC4" s="625"/>
      <c r="RLD4" s="625"/>
      <c r="RLE4" s="625"/>
      <c r="RLF4" s="625"/>
      <c r="RLG4" s="625"/>
      <c r="RLH4" s="625"/>
      <c r="RLI4" s="625"/>
      <c r="RLJ4" s="625"/>
      <c r="RLK4" s="625"/>
      <c r="RLL4" s="625"/>
      <c r="RLM4" s="625"/>
      <c r="RLN4" s="625"/>
      <c r="RLO4" s="625"/>
      <c r="RLP4" s="625"/>
      <c r="RLQ4" s="625"/>
      <c r="RLR4" s="625"/>
      <c r="RLS4" s="625"/>
      <c r="RLT4" s="625"/>
      <c r="RLU4" s="625"/>
      <c r="RLV4" s="625"/>
      <c r="RLW4" s="625"/>
      <c r="RLX4" s="625"/>
      <c r="RLY4" s="625"/>
      <c r="RLZ4" s="625"/>
      <c r="RMA4" s="625"/>
      <c r="RMB4" s="625"/>
      <c r="RMC4" s="625"/>
      <c r="RMD4" s="625"/>
      <c r="RME4" s="625"/>
      <c r="RMF4" s="625"/>
      <c r="RMG4" s="625"/>
      <c r="RMH4" s="625"/>
      <c r="RMI4" s="625"/>
      <c r="RMJ4" s="625"/>
      <c r="RMK4" s="625"/>
      <c r="RML4" s="625"/>
      <c r="RMM4" s="625"/>
      <c r="RMN4" s="625"/>
      <c r="RMO4" s="625"/>
      <c r="RMP4" s="625"/>
      <c r="RMQ4" s="625"/>
      <c r="RMR4" s="625"/>
      <c r="RMS4" s="625"/>
      <c r="RMT4" s="625"/>
      <c r="RMU4" s="625"/>
      <c r="RMV4" s="625"/>
      <c r="RMW4" s="625"/>
      <c r="RMX4" s="625"/>
      <c r="RMY4" s="625"/>
      <c r="RMZ4" s="625"/>
      <c r="RNA4" s="625"/>
      <c r="RNB4" s="625"/>
      <c r="RNC4" s="625"/>
      <c r="RND4" s="625"/>
      <c r="RNE4" s="625"/>
      <c r="RNF4" s="625"/>
      <c r="RNG4" s="625"/>
      <c r="RNH4" s="625"/>
      <c r="RNI4" s="625"/>
      <c r="RNJ4" s="625"/>
      <c r="RNK4" s="625"/>
      <c r="RNL4" s="625"/>
      <c r="RNM4" s="625"/>
      <c r="RNN4" s="625"/>
      <c r="RNO4" s="625"/>
      <c r="RNP4" s="625"/>
      <c r="RNQ4" s="625"/>
      <c r="RNR4" s="625"/>
      <c r="RNS4" s="625"/>
      <c r="RNT4" s="625"/>
      <c r="RNU4" s="625"/>
      <c r="RNV4" s="625"/>
      <c r="RNW4" s="625"/>
      <c r="RNX4" s="625"/>
      <c r="RNY4" s="625"/>
      <c r="RNZ4" s="625"/>
      <c r="ROA4" s="625"/>
      <c r="ROB4" s="625"/>
      <c r="ROC4" s="625"/>
      <c r="ROD4" s="625"/>
      <c r="ROE4" s="625"/>
      <c r="ROF4" s="625"/>
      <c r="ROG4" s="625"/>
      <c r="ROH4" s="625"/>
      <c r="ROI4" s="625"/>
      <c r="ROJ4" s="625"/>
      <c r="ROK4" s="625"/>
      <c r="ROL4" s="625"/>
      <c r="ROM4" s="625"/>
      <c r="RON4" s="625"/>
      <c r="ROO4" s="625"/>
      <c r="ROP4" s="625"/>
      <c r="ROQ4" s="625"/>
      <c r="ROR4" s="625"/>
      <c r="ROS4" s="625"/>
      <c r="ROT4" s="625"/>
      <c r="ROU4" s="625"/>
      <c r="ROV4" s="625"/>
      <c r="ROW4" s="625"/>
      <c r="ROX4" s="625"/>
      <c r="ROY4" s="625"/>
      <c r="ROZ4" s="625"/>
      <c r="RPA4" s="625"/>
      <c r="RPB4" s="625"/>
      <c r="RPC4" s="625"/>
      <c r="RPD4" s="625"/>
      <c r="RPE4" s="625"/>
      <c r="RPF4" s="625"/>
      <c r="RPG4" s="625"/>
      <c r="RPH4" s="625"/>
      <c r="RPI4" s="625"/>
      <c r="RPJ4" s="625"/>
      <c r="RPK4" s="625"/>
      <c r="RPL4" s="625"/>
      <c r="RPM4" s="625"/>
      <c r="RPN4" s="625"/>
      <c r="RPO4" s="625"/>
      <c r="RPP4" s="625"/>
      <c r="RPQ4" s="625"/>
      <c r="RPR4" s="625"/>
      <c r="RPS4" s="625"/>
      <c r="RPT4" s="625"/>
      <c r="RPU4" s="625"/>
      <c r="RPV4" s="625"/>
      <c r="RPW4" s="625"/>
      <c r="RPX4" s="625"/>
      <c r="RPY4" s="625"/>
      <c r="RPZ4" s="625"/>
      <c r="RQA4" s="625"/>
      <c r="RQB4" s="625"/>
      <c r="RQC4" s="625"/>
      <c r="RQD4" s="625"/>
      <c r="RQE4" s="625"/>
      <c r="RQF4" s="625"/>
      <c r="RQG4" s="625"/>
      <c r="RQH4" s="625"/>
      <c r="RQI4" s="625"/>
      <c r="RQJ4" s="625"/>
      <c r="RQK4" s="625"/>
      <c r="RQL4" s="625"/>
      <c r="RQM4" s="625"/>
      <c r="RQN4" s="625"/>
      <c r="RQO4" s="625"/>
      <c r="RQP4" s="625"/>
      <c r="RQQ4" s="625"/>
      <c r="RQR4" s="625"/>
      <c r="RQS4" s="625"/>
      <c r="RQT4" s="625"/>
      <c r="RQU4" s="625"/>
      <c r="RQV4" s="625"/>
      <c r="RQW4" s="625"/>
      <c r="RQX4" s="625"/>
      <c r="RQY4" s="625"/>
      <c r="RQZ4" s="625"/>
      <c r="RRA4" s="625"/>
      <c r="RRB4" s="625"/>
      <c r="RRC4" s="625"/>
      <c r="RRD4" s="625"/>
      <c r="RRE4" s="625"/>
      <c r="RRF4" s="625"/>
      <c r="RRG4" s="625"/>
      <c r="RRH4" s="625"/>
      <c r="RRI4" s="625"/>
      <c r="RRJ4" s="625"/>
      <c r="RRK4" s="625"/>
      <c r="RRL4" s="625"/>
      <c r="RRM4" s="625"/>
      <c r="RRN4" s="625"/>
      <c r="RRO4" s="625"/>
      <c r="RRP4" s="625"/>
      <c r="RRQ4" s="625"/>
      <c r="RRR4" s="625"/>
      <c r="RRS4" s="625"/>
      <c r="RRT4" s="625"/>
      <c r="RRU4" s="625"/>
      <c r="RRV4" s="625"/>
      <c r="RRW4" s="625"/>
      <c r="RRX4" s="625"/>
      <c r="RRY4" s="625"/>
      <c r="RRZ4" s="625"/>
      <c r="RSA4" s="625"/>
      <c r="RSB4" s="625"/>
      <c r="RSC4" s="625"/>
      <c r="RSD4" s="625"/>
      <c r="RSE4" s="625"/>
      <c r="RSF4" s="625"/>
      <c r="RSG4" s="625"/>
      <c r="RSH4" s="625"/>
      <c r="RSI4" s="625"/>
      <c r="RSJ4" s="625"/>
      <c r="RSK4" s="625"/>
      <c r="RSL4" s="625"/>
      <c r="RSM4" s="625"/>
      <c r="RSN4" s="625"/>
      <c r="RSO4" s="625"/>
      <c r="RSP4" s="625"/>
      <c r="RSQ4" s="625"/>
      <c r="RSR4" s="625"/>
      <c r="RSS4" s="625"/>
      <c r="RST4" s="625"/>
      <c r="RSU4" s="625"/>
      <c r="RSV4" s="625"/>
      <c r="RSW4" s="625"/>
      <c r="RSX4" s="625"/>
      <c r="RSY4" s="625"/>
      <c r="RSZ4" s="625"/>
      <c r="RTA4" s="625"/>
      <c r="RTB4" s="625"/>
      <c r="RTC4" s="625"/>
      <c r="RTD4" s="625"/>
      <c r="RTE4" s="625"/>
      <c r="RTF4" s="625"/>
      <c r="RTG4" s="625"/>
      <c r="RTH4" s="625"/>
      <c r="RTI4" s="625"/>
      <c r="RTJ4" s="625"/>
      <c r="RTK4" s="625"/>
      <c r="RTL4" s="625"/>
      <c r="RTM4" s="625"/>
      <c r="RTN4" s="625"/>
      <c r="RTO4" s="625"/>
      <c r="RTP4" s="625"/>
      <c r="RTQ4" s="625"/>
      <c r="RTR4" s="625"/>
      <c r="RTS4" s="625"/>
      <c r="RTT4" s="625"/>
      <c r="RTU4" s="625"/>
      <c r="RTV4" s="625"/>
      <c r="RTW4" s="625"/>
      <c r="RTX4" s="625"/>
      <c r="RTY4" s="625"/>
      <c r="RTZ4" s="625"/>
      <c r="RUA4" s="625"/>
      <c r="RUB4" s="625"/>
      <c r="RUC4" s="625"/>
      <c r="RUD4" s="625"/>
      <c r="RUE4" s="625"/>
      <c r="RUF4" s="625"/>
      <c r="RUG4" s="625"/>
      <c r="RUH4" s="625"/>
      <c r="RUI4" s="625"/>
      <c r="RUJ4" s="625"/>
      <c r="RUK4" s="625"/>
      <c r="RUL4" s="625"/>
      <c r="RUM4" s="625"/>
      <c r="RUN4" s="625"/>
      <c r="RUO4" s="625"/>
      <c r="RUP4" s="625"/>
      <c r="RUQ4" s="625"/>
      <c r="RUR4" s="625"/>
      <c r="RUS4" s="625"/>
      <c r="RUT4" s="625"/>
      <c r="RUU4" s="625"/>
      <c r="RUV4" s="625"/>
      <c r="RUW4" s="625"/>
      <c r="RUX4" s="625"/>
      <c r="RUY4" s="625"/>
      <c r="RUZ4" s="625"/>
      <c r="RVA4" s="625"/>
      <c r="RVB4" s="625"/>
      <c r="RVC4" s="625"/>
      <c r="RVD4" s="625"/>
      <c r="RVE4" s="625"/>
      <c r="RVF4" s="625"/>
      <c r="RVG4" s="625"/>
      <c r="RVH4" s="625"/>
      <c r="RVI4" s="625"/>
      <c r="RVJ4" s="625"/>
      <c r="RVK4" s="625"/>
      <c r="RVL4" s="625"/>
      <c r="RVM4" s="625"/>
      <c r="RVN4" s="625"/>
      <c r="RVO4" s="625"/>
      <c r="RVP4" s="625"/>
      <c r="RVQ4" s="625"/>
      <c r="RVR4" s="625"/>
      <c r="RVS4" s="625"/>
      <c r="RVT4" s="625"/>
      <c r="RVU4" s="625"/>
      <c r="RVV4" s="625"/>
      <c r="RVW4" s="625"/>
      <c r="RVX4" s="625"/>
      <c r="RVY4" s="625"/>
      <c r="RVZ4" s="625"/>
      <c r="RWA4" s="625"/>
      <c r="RWB4" s="625"/>
      <c r="RWC4" s="625"/>
      <c r="RWD4" s="625"/>
      <c r="RWE4" s="625"/>
      <c r="RWF4" s="625"/>
      <c r="RWG4" s="625"/>
      <c r="RWH4" s="625"/>
      <c r="RWI4" s="625"/>
      <c r="RWJ4" s="625"/>
      <c r="RWK4" s="625"/>
      <c r="RWL4" s="625"/>
      <c r="RWM4" s="625"/>
      <c r="RWN4" s="625"/>
      <c r="RWO4" s="625"/>
      <c r="RWP4" s="625"/>
      <c r="RWQ4" s="625"/>
      <c r="RWR4" s="625"/>
      <c r="RWS4" s="625"/>
      <c r="RWT4" s="625"/>
      <c r="RWU4" s="625"/>
      <c r="RWV4" s="625"/>
      <c r="RWW4" s="625"/>
      <c r="RWX4" s="625"/>
      <c r="RWY4" s="625"/>
      <c r="RWZ4" s="625"/>
      <c r="RXA4" s="625"/>
      <c r="RXB4" s="625"/>
      <c r="RXC4" s="625"/>
      <c r="RXD4" s="625"/>
      <c r="RXE4" s="625"/>
      <c r="RXF4" s="625"/>
      <c r="RXG4" s="625"/>
      <c r="RXH4" s="625"/>
      <c r="RXI4" s="625"/>
      <c r="RXJ4" s="625"/>
      <c r="RXK4" s="625"/>
      <c r="RXL4" s="625"/>
      <c r="RXM4" s="625"/>
      <c r="RXN4" s="625"/>
      <c r="RXO4" s="625"/>
      <c r="RXP4" s="625"/>
      <c r="RXQ4" s="625"/>
      <c r="RXR4" s="625"/>
      <c r="RXS4" s="625"/>
      <c r="RXT4" s="625"/>
      <c r="RXU4" s="625"/>
      <c r="RXV4" s="625"/>
      <c r="RXW4" s="625"/>
      <c r="RXX4" s="625"/>
      <c r="RXY4" s="625"/>
      <c r="RXZ4" s="625"/>
      <c r="RYA4" s="625"/>
      <c r="RYB4" s="625"/>
      <c r="RYC4" s="625"/>
      <c r="RYD4" s="625"/>
      <c r="RYE4" s="625"/>
      <c r="RYF4" s="625"/>
      <c r="RYG4" s="625"/>
      <c r="RYH4" s="625"/>
      <c r="RYI4" s="625"/>
      <c r="RYJ4" s="625"/>
      <c r="RYK4" s="625"/>
      <c r="RYL4" s="625"/>
      <c r="RYM4" s="625"/>
      <c r="RYN4" s="625"/>
      <c r="RYO4" s="625"/>
      <c r="RYP4" s="625"/>
      <c r="RYQ4" s="625"/>
      <c r="RYR4" s="625"/>
      <c r="RYS4" s="625"/>
      <c r="RYT4" s="625"/>
      <c r="RYU4" s="625"/>
      <c r="RYV4" s="625"/>
      <c r="RYW4" s="625"/>
      <c r="RYX4" s="625"/>
      <c r="RYY4" s="625"/>
      <c r="RYZ4" s="625"/>
      <c r="RZA4" s="625"/>
      <c r="RZB4" s="625"/>
      <c r="RZC4" s="625"/>
      <c r="RZD4" s="625"/>
      <c r="RZE4" s="625"/>
      <c r="RZF4" s="625"/>
      <c r="RZG4" s="625"/>
      <c r="RZH4" s="625"/>
      <c r="RZI4" s="625"/>
      <c r="RZJ4" s="625"/>
      <c r="RZK4" s="625"/>
      <c r="RZL4" s="625"/>
      <c r="RZM4" s="625"/>
      <c r="RZN4" s="625"/>
      <c r="RZO4" s="625"/>
      <c r="RZP4" s="625"/>
      <c r="RZQ4" s="625"/>
      <c r="RZR4" s="625"/>
      <c r="RZS4" s="625"/>
      <c r="RZT4" s="625"/>
      <c r="RZU4" s="625"/>
      <c r="RZV4" s="625"/>
      <c r="RZW4" s="625"/>
      <c r="RZX4" s="625"/>
      <c r="RZY4" s="625"/>
      <c r="RZZ4" s="625"/>
      <c r="SAA4" s="625"/>
      <c r="SAB4" s="625"/>
      <c r="SAC4" s="625"/>
      <c r="SAD4" s="625"/>
      <c r="SAE4" s="625"/>
      <c r="SAF4" s="625"/>
      <c r="SAG4" s="625"/>
      <c r="SAH4" s="625"/>
      <c r="SAI4" s="625"/>
      <c r="SAJ4" s="625"/>
      <c r="SAK4" s="625"/>
      <c r="SAL4" s="625"/>
      <c r="SAM4" s="625"/>
      <c r="SAN4" s="625"/>
      <c r="SAO4" s="625"/>
      <c r="SAP4" s="625"/>
      <c r="SAQ4" s="625"/>
      <c r="SAR4" s="625"/>
      <c r="SAS4" s="625"/>
      <c r="SAT4" s="625"/>
      <c r="SAU4" s="625"/>
      <c r="SAV4" s="625"/>
      <c r="SAW4" s="625"/>
      <c r="SAX4" s="625"/>
      <c r="SAY4" s="625"/>
      <c r="SAZ4" s="625"/>
      <c r="SBA4" s="625"/>
      <c r="SBB4" s="625"/>
      <c r="SBC4" s="625"/>
      <c r="SBD4" s="625"/>
      <c r="SBE4" s="625"/>
      <c r="SBF4" s="625"/>
      <c r="SBG4" s="625"/>
      <c r="SBH4" s="625"/>
      <c r="SBI4" s="625"/>
      <c r="SBJ4" s="625"/>
      <c r="SBK4" s="625"/>
      <c r="SBL4" s="625"/>
      <c r="SBM4" s="625"/>
      <c r="SBN4" s="625"/>
      <c r="SBO4" s="625"/>
      <c r="SBP4" s="625"/>
      <c r="SBQ4" s="625"/>
      <c r="SBR4" s="625"/>
      <c r="SBS4" s="625"/>
      <c r="SBT4" s="625"/>
      <c r="SBU4" s="625"/>
      <c r="SBV4" s="625"/>
      <c r="SBW4" s="625"/>
      <c r="SBX4" s="625"/>
      <c r="SBY4" s="625"/>
      <c r="SBZ4" s="625"/>
      <c r="SCA4" s="625"/>
      <c r="SCB4" s="625"/>
      <c r="SCC4" s="625"/>
      <c r="SCD4" s="625"/>
      <c r="SCE4" s="625"/>
      <c r="SCF4" s="625"/>
      <c r="SCG4" s="625"/>
      <c r="SCH4" s="625"/>
      <c r="SCI4" s="625"/>
      <c r="SCJ4" s="625"/>
      <c r="SCK4" s="625"/>
      <c r="SCL4" s="625"/>
      <c r="SCM4" s="625"/>
      <c r="SCN4" s="625"/>
      <c r="SCO4" s="625"/>
      <c r="SCP4" s="625"/>
      <c r="SCQ4" s="625"/>
      <c r="SCR4" s="625"/>
      <c r="SCS4" s="625"/>
      <c r="SCT4" s="625"/>
      <c r="SCU4" s="625"/>
      <c r="SCV4" s="625"/>
      <c r="SCW4" s="625"/>
      <c r="SCX4" s="625"/>
      <c r="SCY4" s="625"/>
      <c r="SCZ4" s="625"/>
      <c r="SDA4" s="625"/>
      <c r="SDB4" s="625"/>
      <c r="SDC4" s="625"/>
      <c r="SDD4" s="625"/>
      <c r="SDE4" s="625"/>
      <c r="SDF4" s="625"/>
      <c r="SDG4" s="625"/>
      <c r="SDH4" s="625"/>
      <c r="SDI4" s="625"/>
      <c r="SDJ4" s="625"/>
      <c r="SDK4" s="625"/>
      <c r="SDL4" s="625"/>
      <c r="SDM4" s="625"/>
      <c r="SDN4" s="625"/>
      <c r="SDO4" s="625"/>
      <c r="SDP4" s="625"/>
      <c r="SDQ4" s="625"/>
      <c r="SDR4" s="625"/>
      <c r="SDS4" s="625"/>
      <c r="SDT4" s="625"/>
      <c r="SDU4" s="625"/>
      <c r="SDV4" s="625"/>
      <c r="SDW4" s="625"/>
      <c r="SDX4" s="625"/>
      <c r="SDY4" s="625"/>
      <c r="SDZ4" s="625"/>
      <c r="SEA4" s="625"/>
      <c r="SEB4" s="625"/>
      <c r="SEC4" s="625"/>
      <c r="SED4" s="625"/>
      <c r="SEE4" s="625"/>
      <c r="SEF4" s="625"/>
      <c r="SEG4" s="625"/>
      <c r="SEH4" s="625"/>
      <c r="SEI4" s="625"/>
      <c r="SEJ4" s="625"/>
      <c r="SEK4" s="625"/>
      <c r="SEL4" s="625"/>
      <c r="SEM4" s="625"/>
      <c r="SEN4" s="625"/>
      <c r="SEO4" s="625"/>
      <c r="SEP4" s="625"/>
      <c r="SEQ4" s="625"/>
      <c r="SER4" s="625"/>
      <c r="SES4" s="625"/>
      <c r="SET4" s="625"/>
      <c r="SEU4" s="625"/>
      <c r="SEV4" s="625"/>
      <c r="SEW4" s="625"/>
      <c r="SEX4" s="625"/>
      <c r="SEY4" s="625"/>
      <c r="SEZ4" s="625"/>
      <c r="SFA4" s="625"/>
      <c r="SFB4" s="625"/>
      <c r="SFC4" s="625"/>
      <c r="SFD4" s="625"/>
      <c r="SFE4" s="625"/>
      <c r="SFF4" s="625"/>
      <c r="SFG4" s="625"/>
      <c r="SFH4" s="625"/>
      <c r="SFI4" s="625"/>
      <c r="SFJ4" s="625"/>
      <c r="SFK4" s="625"/>
      <c r="SFL4" s="625"/>
      <c r="SFM4" s="625"/>
      <c r="SFN4" s="625"/>
      <c r="SFO4" s="625"/>
      <c r="SFP4" s="625"/>
      <c r="SFQ4" s="625"/>
      <c r="SFR4" s="625"/>
      <c r="SFS4" s="625"/>
      <c r="SFT4" s="625"/>
      <c r="SFU4" s="625"/>
      <c r="SFV4" s="625"/>
      <c r="SFW4" s="625"/>
      <c r="SFX4" s="625"/>
      <c r="SFY4" s="625"/>
      <c r="SFZ4" s="625"/>
      <c r="SGA4" s="625"/>
      <c r="SGB4" s="625"/>
      <c r="SGC4" s="625"/>
      <c r="SGD4" s="625"/>
      <c r="SGE4" s="625"/>
      <c r="SGF4" s="625"/>
      <c r="SGG4" s="625"/>
      <c r="SGH4" s="625"/>
      <c r="SGI4" s="625"/>
      <c r="SGJ4" s="625"/>
      <c r="SGK4" s="625"/>
      <c r="SGL4" s="625"/>
      <c r="SGM4" s="625"/>
      <c r="SGN4" s="625"/>
      <c r="SGO4" s="625"/>
      <c r="SGP4" s="625"/>
      <c r="SGQ4" s="625"/>
      <c r="SGR4" s="625"/>
      <c r="SGS4" s="625"/>
      <c r="SGT4" s="625"/>
      <c r="SGU4" s="625"/>
      <c r="SGV4" s="625"/>
      <c r="SGW4" s="625"/>
      <c r="SGX4" s="625"/>
      <c r="SGY4" s="625"/>
      <c r="SGZ4" s="625"/>
      <c r="SHA4" s="625"/>
      <c r="SHB4" s="625"/>
      <c r="SHC4" s="625"/>
      <c r="SHD4" s="625"/>
      <c r="SHE4" s="625"/>
      <c r="SHF4" s="625"/>
      <c r="SHG4" s="625"/>
      <c r="SHH4" s="625"/>
      <c r="SHI4" s="625"/>
      <c r="SHJ4" s="625"/>
      <c r="SHK4" s="625"/>
      <c r="SHL4" s="625"/>
      <c r="SHM4" s="625"/>
      <c r="SHN4" s="625"/>
      <c r="SHO4" s="625"/>
      <c r="SHP4" s="625"/>
      <c r="SHQ4" s="625"/>
      <c r="SHR4" s="625"/>
      <c r="SHS4" s="625"/>
      <c r="SHT4" s="625"/>
      <c r="SHU4" s="625"/>
      <c r="SHV4" s="625"/>
      <c r="SHW4" s="625"/>
      <c r="SHX4" s="625"/>
      <c r="SHY4" s="625"/>
      <c r="SHZ4" s="625"/>
      <c r="SIA4" s="625"/>
      <c r="SIB4" s="625"/>
      <c r="SIC4" s="625"/>
      <c r="SID4" s="625"/>
      <c r="SIE4" s="625"/>
      <c r="SIF4" s="625"/>
      <c r="SIG4" s="625"/>
      <c r="SIH4" s="625"/>
      <c r="SII4" s="625"/>
      <c r="SIJ4" s="625"/>
      <c r="SIK4" s="625"/>
      <c r="SIL4" s="625"/>
      <c r="SIM4" s="625"/>
      <c r="SIN4" s="625"/>
      <c r="SIO4" s="625"/>
      <c r="SIP4" s="625"/>
      <c r="SIQ4" s="625"/>
      <c r="SIR4" s="625"/>
      <c r="SIS4" s="625"/>
      <c r="SIT4" s="625"/>
      <c r="SIU4" s="625"/>
      <c r="SIV4" s="625"/>
      <c r="SIW4" s="625"/>
      <c r="SIX4" s="625"/>
      <c r="SIY4" s="625"/>
      <c r="SIZ4" s="625"/>
      <c r="SJA4" s="625"/>
      <c r="SJB4" s="625"/>
      <c r="SJC4" s="625"/>
      <c r="SJD4" s="625"/>
      <c r="SJE4" s="625"/>
      <c r="SJF4" s="625"/>
      <c r="SJG4" s="625"/>
      <c r="SJH4" s="625"/>
      <c r="SJI4" s="625"/>
      <c r="SJJ4" s="625"/>
      <c r="SJK4" s="625"/>
      <c r="SJL4" s="625"/>
      <c r="SJM4" s="625"/>
      <c r="SJN4" s="625"/>
      <c r="SJO4" s="625"/>
      <c r="SJP4" s="625"/>
      <c r="SJQ4" s="625"/>
      <c r="SJR4" s="625"/>
      <c r="SJS4" s="625"/>
      <c r="SJT4" s="625"/>
      <c r="SJU4" s="625"/>
      <c r="SJV4" s="625"/>
      <c r="SJW4" s="625"/>
      <c r="SJX4" s="625"/>
      <c r="SJY4" s="625"/>
      <c r="SJZ4" s="625"/>
      <c r="SKA4" s="625"/>
      <c r="SKB4" s="625"/>
      <c r="SKC4" s="625"/>
      <c r="SKD4" s="625"/>
      <c r="SKE4" s="625"/>
      <c r="SKF4" s="625"/>
      <c r="SKG4" s="625"/>
      <c r="SKH4" s="625"/>
      <c r="SKI4" s="625"/>
      <c r="SKJ4" s="625"/>
      <c r="SKK4" s="625"/>
      <c r="SKL4" s="625"/>
      <c r="SKM4" s="625"/>
      <c r="SKN4" s="625"/>
      <c r="SKO4" s="625"/>
      <c r="SKP4" s="625"/>
      <c r="SKQ4" s="625"/>
      <c r="SKR4" s="625"/>
      <c r="SKS4" s="625"/>
      <c r="SKT4" s="625"/>
      <c r="SKU4" s="625"/>
      <c r="SKV4" s="625"/>
      <c r="SKW4" s="625"/>
      <c r="SKX4" s="625"/>
      <c r="SKY4" s="625"/>
      <c r="SKZ4" s="625"/>
      <c r="SLA4" s="625"/>
      <c r="SLB4" s="625"/>
      <c r="SLC4" s="625"/>
      <c r="SLD4" s="625"/>
      <c r="SLE4" s="625"/>
      <c r="SLF4" s="625"/>
      <c r="SLG4" s="625"/>
      <c r="SLH4" s="625"/>
      <c r="SLI4" s="625"/>
      <c r="SLJ4" s="625"/>
      <c r="SLK4" s="625"/>
      <c r="SLL4" s="625"/>
      <c r="SLM4" s="625"/>
      <c r="SLN4" s="625"/>
      <c r="SLO4" s="625"/>
      <c r="SLP4" s="625"/>
      <c r="SLQ4" s="625"/>
      <c r="SLR4" s="625"/>
      <c r="SLS4" s="625"/>
      <c r="SLT4" s="625"/>
      <c r="SLU4" s="625"/>
      <c r="SLV4" s="625"/>
      <c r="SLW4" s="625"/>
      <c r="SLX4" s="625"/>
      <c r="SLY4" s="625"/>
      <c r="SLZ4" s="625"/>
      <c r="SMA4" s="625"/>
      <c r="SMB4" s="625"/>
      <c r="SMC4" s="625"/>
      <c r="SMD4" s="625"/>
      <c r="SME4" s="625"/>
      <c r="SMF4" s="625"/>
      <c r="SMG4" s="625"/>
      <c r="SMH4" s="625"/>
      <c r="SMI4" s="625"/>
      <c r="SMJ4" s="625"/>
      <c r="SMK4" s="625"/>
      <c r="SML4" s="625"/>
      <c r="SMM4" s="625"/>
      <c r="SMN4" s="625"/>
      <c r="SMO4" s="625"/>
      <c r="SMP4" s="625"/>
      <c r="SMQ4" s="625"/>
      <c r="SMR4" s="625"/>
      <c r="SMS4" s="625"/>
      <c r="SMT4" s="625"/>
      <c r="SMU4" s="625"/>
      <c r="SMV4" s="625"/>
      <c r="SMW4" s="625"/>
      <c r="SMX4" s="625"/>
      <c r="SMY4" s="625"/>
      <c r="SMZ4" s="625"/>
      <c r="SNA4" s="625"/>
      <c r="SNB4" s="625"/>
      <c r="SNC4" s="625"/>
      <c r="SND4" s="625"/>
      <c r="SNE4" s="625"/>
      <c r="SNF4" s="625"/>
      <c r="SNG4" s="625"/>
      <c r="SNH4" s="625"/>
      <c r="SNI4" s="625"/>
      <c r="SNJ4" s="625"/>
      <c r="SNK4" s="625"/>
      <c r="SNL4" s="625"/>
      <c r="SNM4" s="625"/>
      <c r="SNN4" s="625"/>
      <c r="SNO4" s="625"/>
      <c r="SNP4" s="625"/>
      <c r="SNQ4" s="625"/>
      <c r="SNR4" s="625"/>
      <c r="SNS4" s="625"/>
      <c r="SNT4" s="625"/>
      <c r="SNU4" s="625"/>
      <c r="SNV4" s="625"/>
      <c r="SNW4" s="625"/>
      <c r="SNX4" s="625"/>
      <c r="SNY4" s="625"/>
      <c r="SNZ4" s="625"/>
      <c r="SOA4" s="625"/>
      <c r="SOB4" s="625"/>
      <c r="SOC4" s="625"/>
      <c r="SOD4" s="625"/>
      <c r="SOE4" s="625"/>
      <c r="SOF4" s="625"/>
      <c r="SOG4" s="625"/>
      <c r="SOH4" s="625"/>
      <c r="SOI4" s="625"/>
      <c r="SOJ4" s="625"/>
      <c r="SOK4" s="625"/>
      <c r="SOL4" s="625"/>
      <c r="SOM4" s="625"/>
      <c r="SON4" s="625"/>
      <c r="SOO4" s="625"/>
      <c r="SOP4" s="625"/>
      <c r="SOQ4" s="625"/>
      <c r="SOR4" s="625"/>
      <c r="SOS4" s="625"/>
      <c r="SOT4" s="625"/>
      <c r="SOU4" s="625"/>
      <c r="SOV4" s="625"/>
      <c r="SOW4" s="625"/>
      <c r="SOX4" s="625"/>
      <c r="SOY4" s="625"/>
      <c r="SOZ4" s="625"/>
      <c r="SPA4" s="625"/>
      <c r="SPB4" s="625"/>
      <c r="SPC4" s="625"/>
      <c r="SPD4" s="625"/>
      <c r="SPE4" s="625"/>
      <c r="SPF4" s="625"/>
      <c r="SPG4" s="625"/>
      <c r="SPH4" s="625"/>
      <c r="SPI4" s="625"/>
      <c r="SPJ4" s="625"/>
      <c r="SPK4" s="625"/>
      <c r="SPL4" s="625"/>
      <c r="SPM4" s="625"/>
      <c r="SPN4" s="625"/>
      <c r="SPO4" s="625"/>
      <c r="SPP4" s="625"/>
      <c r="SPQ4" s="625"/>
      <c r="SPR4" s="625"/>
      <c r="SPS4" s="625"/>
      <c r="SPT4" s="625"/>
      <c r="SPU4" s="625"/>
      <c r="SPV4" s="625"/>
      <c r="SPW4" s="625"/>
      <c r="SPX4" s="625"/>
      <c r="SPY4" s="625"/>
      <c r="SPZ4" s="625"/>
      <c r="SQA4" s="625"/>
      <c r="SQB4" s="625"/>
      <c r="SQC4" s="625"/>
      <c r="SQD4" s="625"/>
      <c r="SQE4" s="625"/>
      <c r="SQF4" s="625"/>
      <c r="SQG4" s="625"/>
      <c r="SQH4" s="625"/>
      <c r="SQI4" s="625"/>
      <c r="SQJ4" s="625"/>
      <c r="SQK4" s="625"/>
      <c r="SQL4" s="625"/>
      <c r="SQM4" s="625"/>
      <c r="SQN4" s="625"/>
      <c r="SQO4" s="625"/>
      <c r="SQP4" s="625"/>
      <c r="SQQ4" s="625"/>
      <c r="SQR4" s="625"/>
      <c r="SQS4" s="625"/>
      <c r="SQT4" s="625"/>
      <c r="SQU4" s="625"/>
      <c r="SQV4" s="625"/>
      <c r="SQW4" s="625"/>
      <c r="SQX4" s="625"/>
      <c r="SQY4" s="625"/>
      <c r="SQZ4" s="625"/>
      <c r="SRA4" s="625"/>
      <c r="SRB4" s="625"/>
      <c r="SRC4" s="625"/>
      <c r="SRD4" s="625"/>
      <c r="SRE4" s="625"/>
      <c r="SRF4" s="625"/>
      <c r="SRG4" s="625"/>
      <c r="SRH4" s="625"/>
      <c r="SRI4" s="625"/>
      <c r="SRJ4" s="625"/>
      <c r="SRK4" s="625"/>
      <c r="SRL4" s="625"/>
      <c r="SRM4" s="625"/>
      <c r="SRN4" s="625"/>
      <c r="SRO4" s="625"/>
      <c r="SRP4" s="625"/>
      <c r="SRQ4" s="625"/>
      <c r="SRR4" s="625"/>
      <c r="SRS4" s="625"/>
      <c r="SRT4" s="625"/>
      <c r="SRU4" s="625"/>
      <c r="SRV4" s="625"/>
      <c r="SRW4" s="625"/>
      <c r="SRX4" s="625"/>
      <c r="SRY4" s="625"/>
      <c r="SRZ4" s="625"/>
      <c r="SSA4" s="625"/>
      <c r="SSB4" s="625"/>
      <c r="SSC4" s="625"/>
      <c r="SSD4" s="625"/>
      <c r="SSE4" s="625"/>
      <c r="SSF4" s="625"/>
      <c r="SSG4" s="625"/>
      <c r="SSH4" s="625"/>
      <c r="SSI4" s="625"/>
      <c r="SSJ4" s="625"/>
      <c r="SSK4" s="625"/>
      <c r="SSL4" s="625"/>
      <c r="SSM4" s="625"/>
      <c r="SSN4" s="625"/>
      <c r="SSO4" s="625"/>
      <c r="SSP4" s="625"/>
      <c r="SSQ4" s="625"/>
      <c r="SSR4" s="625"/>
      <c r="SSS4" s="625"/>
      <c r="SST4" s="625"/>
      <c r="SSU4" s="625"/>
      <c r="SSV4" s="625"/>
      <c r="SSW4" s="625"/>
      <c r="SSX4" s="625"/>
      <c r="SSY4" s="625"/>
      <c r="SSZ4" s="625"/>
      <c r="STA4" s="625"/>
      <c r="STB4" s="625"/>
      <c r="STC4" s="625"/>
      <c r="STD4" s="625"/>
      <c r="STE4" s="625"/>
      <c r="STF4" s="625"/>
      <c r="STG4" s="625"/>
      <c r="STH4" s="625"/>
      <c r="STI4" s="625"/>
      <c r="STJ4" s="625"/>
      <c r="STK4" s="625"/>
      <c r="STL4" s="625"/>
      <c r="STM4" s="625"/>
      <c r="STN4" s="625"/>
      <c r="STO4" s="625"/>
      <c r="STP4" s="625"/>
      <c r="STQ4" s="625"/>
      <c r="STR4" s="625"/>
      <c r="STS4" s="625"/>
      <c r="STT4" s="625"/>
      <c r="STU4" s="625"/>
      <c r="STV4" s="625"/>
      <c r="STW4" s="625"/>
      <c r="STX4" s="625"/>
      <c r="STY4" s="625"/>
      <c r="STZ4" s="625"/>
      <c r="SUA4" s="625"/>
      <c r="SUB4" s="625"/>
      <c r="SUC4" s="625"/>
      <c r="SUD4" s="625"/>
      <c r="SUE4" s="625"/>
      <c r="SUF4" s="625"/>
      <c r="SUG4" s="625"/>
      <c r="SUH4" s="625"/>
      <c r="SUI4" s="625"/>
      <c r="SUJ4" s="625"/>
      <c r="SUK4" s="625"/>
      <c r="SUL4" s="625"/>
      <c r="SUM4" s="625"/>
      <c r="SUN4" s="625"/>
      <c r="SUO4" s="625"/>
      <c r="SUP4" s="625"/>
      <c r="SUQ4" s="625"/>
      <c r="SUR4" s="625"/>
      <c r="SUS4" s="625"/>
      <c r="SUT4" s="625"/>
      <c r="SUU4" s="625"/>
      <c r="SUV4" s="625"/>
      <c r="SUW4" s="625"/>
      <c r="SUX4" s="625"/>
      <c r="SUY4" s="625"/>
      <c r="SUZ4" s="625"/>
      <c r="SVA4" s="625"/>
      <c r="SVB4" s="625"/>
      <c r="SVC4" s="625"/>
      <c r="SVD4" s="625"/>
      <c r="SVE4" s="625"/>
      <c r="SVF4" s="625"/>
      <c r="SVG4" s="625"/>
      <c r="SVH4" s="625"/>
      <c r="SVI4" s="625"/>
      <c r="SVJ4" s="625"/>
      <c r="SVK4" s="625"/>
      <c r="SVL4" s="625"/>
      <c r="SVM4" s="625"/>
      <c r="SVN4" s="625"/>
      <c r="SVO4" s="625"/>
      <c r="SVP4" s="625"/>
      <c r="SVQ4" s="625"/>
      <c r="SVR4" s="625"/>
      <c r="SVS4" s="625"/>
      <c r="SVT4" s="625"/>
      <c r="SVU4" s="625"/>
      <c r="SVV4" s="625"/>
      <c r="SVW4" s="625"/>
      <c r="SVX4" s="625"/>
      <c r="SVY4" s="625"/>
      <c r="SVZ4" s="625"/>
      <c r="SWA4" s="625"/>
      <c r="SWB4" s="625"/>
      <c r="SWC4" s="625"/>
      <c r="SWD4" s="625"/>
      <c r="SWE4" s="625"/>
      <c r="SWF4" s="625"/>
      <c r="SWG4" s="625"/>
      <c r="SWH4" s="625"/>
      <c r="SWI4" s="625"/>
      <c r="SWJ4" s="625"/>
      <c r="SWK4" s="625"/>
      <c r="SWL4" s="625"/>
      <c r="SWM4" s="625"/>
      <c r="SWN4" s="625"/>
      <c r="SWO4" s="625"/>
      <c r="SWP4" s="625"/>
      <c r="SWQ4" s="625"/>
      <c r="SWR4" s="625"/>
      <c r="SWS4" s="625"/>
      <c r="SWT4" s="625"/>
      <c r="SWU4" s="625"/>
      <c r="SWV4" s="625"/>
      <c r="SWW4" s="625"/>
      <c r="SWX4" s="625"/>
      <c r="SWY4" s="625"/>
      <c r="SWZ4" s="625"/>
      <c r="SXA4" s="625"/>
      <c r="SXB4" s="625"/>
      <c r="SXC4" s="625"/>
      <c r="SXD4" s="625"/>
      <c r="SXE4" s="625"/>
      <c r="SXF4" s="625"/>
      <c r="SXG4" s="625"/>
      <c r="SXH4" s="625"/>
      <c r="SXI4" s="625"/>
      <c r="SXJ4" s="625"/>
      <c r="SXK4" s="625"/>
      <c r="SXL4" s="625"/>
      <c r="SXM4" s="625"/>
      <c r="SXN4" s="625"/>
      <c r="SXO4" s="625"/>
      <c r="SXP4" s="625"/>
      <c r="SXQ4" s="625"/>
      <c r="SXR4" s="625"/>
      <c r="SXS4" s="625"/>
      <c r="SXT4" s="625"/>
      <c r="SXU4" s="625"/>
      <c r="SXV4" s="625"/>
      <c r="SXW4" s="625"/>
      <c r="SXX4" s="625"/>
      <c r="SXY4" s="625"/>
      <c r="SXZ4" s="625"/>
      <c r="SYA4" s="625"/>
      <c r="SYB4" s="625"/>
      <c r="SYC4" s="625"/>
      <c r="SYD4" s="625"/>
      <c r="SYE4" s="625"/>
      <c r="SYF4" s="625"/>
      <c r="SYG4" s="625"/>
      <c r="SYH4" s="625"/>
      <c r="SYI4" s="625"/>
      <c r="SYJ4" s="625"/>
      <c r="SYK4" s="625"/>
      <c r="SYL4" s="625"/>
      <c r="SYM4" s="625"/>
      <c r="SYN4" s="625"/>
      <c r="SYO4" s="625"/>
      <c r="SYP4" s="625"/>
      <c r="SYQ4" s="625"/>
      <c r="SYR4" s="625"/>
      <c r="SYS4" s="625"/>
      <c r="SYT4" s="625"/>
      <c r="SYU4" s="625"/>
      <c r="SYV4" s="625"/>
      <c r="SYW4" s="625"/>
      <c r="SYX4" s="625"/>
      <c r="SYY4" s="625"/>
      <c r="SYZ4" s="625"/>
      <c r="SZA4" s="625"/>
      <c r="SZB4" s="625"/>
      <c r="SZC4" s="625"/>
      <c r="SZD4" s="625"/>
      <c r="SZE4" s="625"/>
      <c r="SZF4" s="625"/>
      <c r="SZG4" s="625"/>
      <c r="SZH4" s="625"/>
      <c r="SZI4" s="625"/>
      <c r="SZJ4" s="625"/>
      <c r="SZK4" s="625"/>
      <c r="SZL4" s="625"/>
      <c r="SZM4" s="625"/>
      <c r="SZN4" s="625"/>
      <c r="SZO4" s="625"/>
      <c r="SZP4" s="625"/>
      <c r="SZQ4" s="625"/>
      <c r="SZR4" s="625"/>
      <c r="SZS4" s="625"/>
      <c r="SZT4" s="625"/>
      <c r="SZU4" s="625"/>
      <c r="SZV4" s="625"/>
      <c r="SZW4" s="625"/>
      <c r="SZX4" s="625"/>
      <c r="SZY4" s="625"/>
      <c r="SZZ4" s="625"/>
      <c r="TAA4" s="625"/>
      <c r="TAB4" s="625"/>
      <c r="TAC4" s="625"/>
      <c r="TAD4" s="625"/>
      <c r="TAE4" s="625"/>
      <c r="TAF4" s="625"/>
      <c r="TAG4" s="625"/>
      <c r="TAH4" s="625"/>
      <c r="TAI4" s="625"/>
      <c r="TAJ4" s="625"/>
      <c r="TAK4" s="625"/>
      <c r="TAL4" s="625"/>
      <c r="TAM4" s="625"/>
      <c r="TAN4" s="625"/>
      <c r="TAO4" s="625"/>
      <c r="TAP4" s="625"/>
      <c r="TAQ4" s="625"/>
      <c r="TAR4" s="625"/>
      <c r="TAS4" s="625"/>
      <c r="TAT4" s="625"/>
      <c r="TAU4" s="625"/>
      <c r="TAV4" s="625"/>
      <c r="TAW4" s="625"/>
      <c r="TAX4" s="625"/>
      <c r="TAY4" s="625"/>
      <c r="TAZ4" s="625"/>
      <c r="TBA4" s="625"/>
      <c r="TBB4" s="625"/>
      <c r="TBC4" s="625"/>
      <c r="TBD4" s="625"/>
      <c r="TBE4" s="625"/>
      <c r="TBF4" s="625"/>
      <c r="TBG4" s="625"/>
      <c r="TBH4" s="625"/>
      <c r="TBI4" s="625"/>
      <c r="TBJ4" s="625"/>
      <c r="TBK4" s="625"/>
      <c r="TBL4" s="625"/>
      <c r="TBM4" s="625"/>
      <c r="TBN4" s="625"/>
      <c r="TBO4" s="625"/>
      <c r="TBP4" s="625"/>
      <c r="TBQ4" s="625"/>
      <c r="TBR4" s="625"/>
      <c r="TBS4" s="625"/>
      <c r="TBT4" s="625"/>
      <c r="TBU4" s="625"/>
      <c r="TBV4" s="625"/>
      <c r="TBW4" s="625"/>
      <c r="TBX4" s="625"/>
      <c r="TBY4" s="625"/>
      <c r="TBZ4" s="625"/>
      <c r="TCA4" s="625"/>
      <c r="TCB4" s="625"/>
      <c r="TCC4" s="625"/>
      <c r="TCD4" s="625"/>
      <c r="TCE4" s="625"/>
      <c r="TCF4" s="625"/>
      <c r="TCG4" s="625"/>
      <c r="TCH4" s="625"/>
      <c r="TCI4" s="625"/>
      <c r="TCJ4" s="625"/>
      <c r="TCK4" s="625"/>
      <c r="TCL4" s="625"/>
      <c r="TCM4" s="625"/>
      <c r="TCN4" s="625"/>
      <c r="TCO4" s="625"/>
      <c r="TCP4" s="625"/>
      <c r="TCQ4" s="625"/>
      <c r="TCR4" s="625"/>
      <c r="TCS4" s="625"/>
      <c r="TCT4" s="625"/>
      <c r="TCU4" s="625"/>
      <c r="TCV4" s="625"/>
      <c r="TCW4" s="625"/>
      <c r="TCX4" s="625"/>
      <c r="TCY4" s="625"/>
      <c r="TCZ4" s="625"/>
      <c r="TDA4" s="625"/>
      <c r="TDB4" s="625"/>
      <c r="TDC4" s="625"/>
      <c r="TDD4" s="625"/>
      <c r="TDE4" s="625"/>
      <c r="TDF4" s="625"/>
      <c r="TDG4" s="625"/>
      <c r="TDH4" s="625"/>
      <c r="TDI4" s="625"/>
      <c r="TDJ4" s="625"/>
      <c r="TDK4" s="625"/>
      <c r="TDL4" s="625"/>
      <c r="TDM4" s="625"/>
      <c r="TDN4" s="625"/>
      <c r="TDO4" s="625"/>
      <c r="TDP4" s="625"/>
      <c r="TDQ4" s="625"/>
      <c r="TDR4" s="625"/>
      <c r="TDS4" s="625"/>
      <c r="TDT4" s="625"/>
      <c r="TDU4" s="625"/>
      <c r="TDV4" s="625"/>
      <c r="TDW4" s="625"/>
      <c r="TDX4" s="625"/>
      <c r="TDY4" s="625"/>
      <c r="TDZ4" s="625"/>
      <c r="TEA4" s="625"/>
      <c r="TEB4" s="625"/>
      <c r="TEC4" s="625"/>
      <c r="TED4" s="625"/>
      <c r="TEE4" s="625"/>
      <c r="TEF4" s="625"/>
      <c r="TEG4" s="625"/>
      <c r="TEH4" s="625"/>
      <c r="TEI4" s="625"/>
      <c r="TEJ4" s="625"/>
      <c r="TEK4" s="625"/>
      <c r="TEL4" s="625"/>
      <c r="TEM4" s="625"/>
      <c r="TEN4" s="625"/>
      <c r="TEO4" s="625"/>
      <c r="TEP4" s="625"/>
      <c r="TEQ4" s="625"/>
      <c r="TER4" s="625"/>
      <c r="TES4" s="625"/>
      <c r="TET4" s="625"/>
      <c r="TEU4" s="625"/>
      <c r="TEV4" s="625"/>
      <c r="TEW4" s="625"/>
      <c r="TEX4" s="625"/>
      <c r="TEY4" s="625"/>
      <c r="TEZ4" s="625"/>
      <c r="TFA4" s="625"/>
      <c r="TFB4" s="625"/>
      <c r="TFC4" s="625"/>
      <c r="TFD4" s="625"/>
      <c r="TFE4" s="625"/>
      <c r="TFF4" s="625"/>
      <c r="TFG4" s="625"/>
      <c r="TFH4" s="625"/>
      <c r="TFI4" s="625"/>
      <c r="TFJ4" s="625"/>
      <c r="TFK4" s="625"/>
      <c r="TFL4" s="625"/>
      <c r="TFM4" s="625"/>
      <c r="TFN4" s="625"/>
      <c r="TFO4" s="625"/>
      <c r="TFP4" s="625"/>
      <c r="TFQ4" s="625"/>
      <c r="TFR4" s="625"/>
      <c r="TFS4" s="625"/>
      <c r="TFT4" s="625"/>
      <c r="TFU4" s="625"/>
      <c r="TFV4" s="625"/>
      <c r="TFW4" s="625"/>
      <c r="TFX4" s="625"/>
      <c r="TFY4" s="625"/>
      <c r="TFZ4" s="625"/>
      <c r="TGA4" s="625"/>
      <c r="TGB4" s="625"/>
      <c r="TGC4" s="625"/>
      <c r="TGD4" s="625"/>
      <c r="TGE4" s="625"/>
      <c r="TGF4" s="625"/>
      <c r="TGG4" s="625"/>
      <c r="TGH4" s="625"/>
      <c r="TGI4" s="625"/>
      <c r="TGJ4" s="625"/>
      <c r="TGK4" s="625"/>
      <c r="TGL4" s="625"/>
      <c r="TGM4" s="625"/>
      <c r="TGN4" s="625"/>
      <c r="TGO4" s="625"/>
      <c r="TGP4" s="625"/>
      <c r="TGQ4" s="625"/>
      <c r="TGR4" s="625"/>
      <c r="TGS4" s="625"/>
      <c r="TGT4" s="625"/>
      <c r="TGU4" s="625"/>
      <c r="TGV4" s="625"/>
      <c r="TGW4" s="625"/>
      <c r="TGX4" s="625"/>
      <c r="TGY4" s="625"/>
      <c r="TGZ4" s="625"/>
      <c r="THA4" s="625"/>
      <c r="THB4" s="625"/>
      <c r="THC4" s="625"/>
      <c r="THD4" s="625"/>
      <c r="THE4" s="625"/>
      <c r="THF4" s="625"/>
      <c r="THG4" s="625"/>
      <c r="THH4" s="625"/>
      <c r="THI4" s="625"/>
      <c r="THJ4" s="625"/>
      <c r="THK4" s="625"/>
      <c r="THL4" s="625"/>
      <c r="THM4" s="625"/>
      <c r="THN4" s="625"/>
      <c r="THO4" s="625"/>
      <c r="THP4" s="625"/>
      <c r="THQ4" s="625"/>
      <c r="THR4" s="625"/>
      <c r="THS4" s="625"/>
      <c r="THT4" s="625"/>
      <c r="THU4" s="625"/>
      <c r="THV4" s="625"/>
      <c r="THW4" s="625"/>
      <c r="THX4" s="625"/>
      <c r="THY4" s="625"/>
      <c r="THZ4" s="625"/>
      <c r="TIA4" s="625"/>
      <c r="TIB4" s="625"/>
      <c r="TIC4" s="625"/>
      <c r="TID4" s="625"/>
      <c r="TIE4" s="625"/>
      <c r="TIF4" s="625"/>
      <c r="TIG4" s="625"/>
      <c r="TIH4" s="625"/>
      <c r="TII4" s="625"/>
      <c r="TIJ4" s="625"/>
      <c r="TIK4" s="625"/>
      <c r="TIL4" s="625"/>
      <c r="TIM4" s="625"/>
      <c r="TIN4" s="625"/>
      <c r="TIO4" s="625"/>
      <c r="TIP4" s="625"/>
      <c r="TIQ4" s="625"/>
      <c r="TIR4" s="625"/>
      <c r="TIS4" s="625"/>
      <c r="TIT4" s="625"/>
      <c r="TIU4" s="625"/>
      <c r="TIV4" s="625"/>
      <c r="TIW4" s="625"/>
      <c r="TIX4" s="625"/>
      <c r="TIY4" s="625"/>
      <c r="TIZ4" s="625"/>
      <c r="TJA4" s="625"/>
      <c r="TJB4" s="625"/>
      <c r="TJC4" s="625"/>
      <c r="TJD4" s="625"/>
      <c r="TJE4" s="625"/>
      <c r="TJF4" s="625"/>
      <c r="TJG4" s="625"/>
      <c r="TJH4" s="625"/>
      <c r="TJI4" s="625"/>
      <c r="TJJ4" s="625"/>
      <c r="TJK4" s="625"/>
      <c r="TJL4" s="625"/>
      <c r="TJM4" s="625"/>
      <c r="TJN4" s="625"/>
      <c r="TJO4" s="625"/>
      <c r="TJP4" s="625"/>
      <c r="TJQ4" s="625"/>
      <c r="TJR4" s="625"/>
      <c r="TJS4" s="625"/>
      <c r="TJT4" s="625"/>
      <c r="TJU4" s="625"/>
      <c r="TJV4" s="625"/>
      <c r="TJW4" s="625"/>
      <c r="TJX4" s="625"/>
      <c r="TJY4" s="625"/>
      <c r="TJZ4" s="625"/>
      <c r="TKA4" s="625"/>
      <c r="TKB4" s="625"/>
      <c r="TKC4" s="625"/>
      <c r="TKD4" s="625"/>
      <c r="TKE4" s="625"/>
      <c r="TKF4" s="625"/>
      <c r="TKG4" s="625"/>
      <c r="TKH4" s="625"/>
      <c r="TKI4" s="625"/>
      <c r="TKJ4" s="625"/>
      <c r="TKK4" s="625"/>
      <c r="TKL4" s="625"/>
      <c r="TKM4" s="625"/>
      <c r="TKN4" s="625"/>
      <c r="TKO4" s="625"/>
      <c r="TKP4" s="625"/>
      <c r="TKQ4" s="625"/>
      <c r="TKR4" s="625"/>
      <c r="TKS4" s="625"/>
      <c r="TKT4" s="625"/>
      <c r="TKU4" s="625"/>
      <c r="TKV4" s="625"/>
      <c r="TKW4" s="625"/>
      <c r="TKX4" s="625"/>
      <c r="TKY4" s="625"/>
      <c r="TKZ4" s="625"/>
      <c r="TLA4" s="625"/>
      <c r="TLB4" s="625"/>
      <c r="TLC4" s="625"/>
      <c r="TLD4" s="625"/>
      <c r="TLE4" s="625"/>
      <c r="TLF4" s="625"/>
      <c r="TLG4" s="625"/>
      <c r="TLH4" s="625"/>
      <c r="TLI4" s="625"/>
      <c r="TLJ4" s="625"/>
      <c r="TLK4" s="625"/>
      <c r="TLL4" s="625"/>
      <c r="TLM4" s="625"/>
      <c r="TLN4" s="625"/>
      <c r="TLO4" s="625"/>
      <c r="TLP4" s="625"/>
      <c r="TLQ4" s="625"/>
      <c r="TLR4" s="625"/>
      <c r="TLS4" s="625"/>
      <c r="TLT4" s="625"/>
      <c r="TLU4" s="625"/>
      <c r="TLV4" s="625"/>
      <c r="TLW4" s="625"/>
      <c r="TLX4" s="625"/>
      <c r="TLY4" s="625"/>
      <c r="TLZ4" s="625"/>
      <c r="TMA4" s="625"/>
      <c r="TMB4" s="625"/>
      <c r="TMC4" s="625"/>
      <c r="TMD4" s="625"/>
      <c r="TME4" s="625"/>
      <c r="TMF4" s="625"/>
      <c r="TMG4" s="625"/>
      <c r="TMH4" s="625"/>
      <c r="TMI4" s="625"/>
      <c r="TMJ4" s="625"/>
      <c r="TMK4" s="625"/>
      <c r="TML4" s="625"/>
      <c r="TMM4" s="625"/>
      <c r="TMN4" s="625"/>
      <c r="TMO4" s="625"/>
      <c r="TMP4" s="625"/>
      <c r="TMQ4" s="625"/>
      <c r="TMR4" s="625"/>
      <c r="TMS4" s="625"/>
      <c r="TMT4" s="625"/>
      <c r="TMU4" s="625"/>
      <c r="TMV4" s="625"/>
      <c r="TMW4" s="625"/>
      <c r="TMX4" s="625"/>
      <c r="TMY4" s="625"/>
      <c r="TMZ4" s="625"/>
      <c r="TNA4" s="625"/>
      <c r="TNB4" s="625"/>
      <c r="TNC4" s="625"/>
      <c r="TND4" s="625"/>
      <c r="TNE4" s="625"/>
      <c r="TNF4" s="625"/>
      <c r="TNG4" s="625"/>
      <c r="TNH4" s="625"/>
      <c r="TNI4" s="625"/>
      <c r="TNJ4" s="625"/>
      <c r="TNK4" s="625"/>
      <c r="TNL4" s="625"/>
      <c r="TNM4" s="625"/>
      <c r="TNN4" s="625"/>
      <c r="TNO4" s="625"/>
      <c r="TNP4" s="625"/>
      <c r="TNQ4" s="625"/>
      <c r="TNR4" s="625"/>
      <c r="TNS4" s="625"/>
      <c r="TNT4" s="625"/>
      <c r="TNU4" s="625"/>
      <c r="TNV4" s="625"/>
      <c r="TNW4" s="625"/>
      <c r="TNX4" s="625"/>
      <c r="TNY4" s="625"/>
      <c r="TNZ4" s="625"/>
      <c r="TOA4" s="625"/>
      <c r="TOB4" s="625"/>
      <c r="TOC4" s="625"/>
      <c r="TOD4" s="625"/>
      <c r="TOE4" s="625"/>
      <c r="TOF4" s="625"/>
      <c r="TOG4" s="625"/>
      <c r="TOH4" s="625"/>
      <c r="TOI4" s="625"/>
      <c r="TOJ4" s="625"/>
      <c r="TOK4" s="625"/>
      <c r="TOL4" s="625"/>
      <c r="TOM4" s="625"/>
      <c r="TON4" s="625"/>
      <c r="TOO4" s="625"/>
      <c r="TOP4" s="625"/>
      <c r="TOQ4" s="625"/>
      <c r="TOR4" s="625"/>
      <c r="TOS4" s="625"/>
      <c r="TOT4" s="625"/>
      <c r="TOU4" s="625"/>
      <c r="TOV4" s="625"/>
      <c r="TOW4" s="625"/>
      <c r="TOX4" s="625"/>
      <c r="TOY4" s="625"/>
      <c r="TOZ4" s="625"/>
      <c r="TPA4" s="625"/>
      <c r="TPB4" s="625"/>
      <c r="TPC4" s="625"/>
      <c r="TPD4" s="625"/>
      <c r="TPE4" s="625"/>
      <c r="TPF4" s="625"/>
      <c r="TPG4" s="625"/>
      <c r="TPH4" s="625"/>
      <c r="TPI4" s="625"/>
      <c r="TPJ4" s="625"/>
      <c r="TPK4" s="625"/>
      <c r="TPL4" s="625"/>
      <c r="TPM4" s="625"/>
      <c r="TPN4" s="625"/>
      <c r="TPO4" s="625"/>
      <c r="TPP4" s="625"/>
      <c r="TPQ4" s="625"/>
      <c r="TPR4" s="625"/>
      <c r="TPS4" s="625"/>
      <c r="TPT4" s="625"/>
      <c r="TPU4" s="625"/>
      <c r="TPV4" s="625"/>
      <c r="TPW4" s="625"/>
      <c r="TPX4" s="625"/>
      <c r="TPY4" s="625"/>
      <c r="TPZ4" s="625"/>
      <c r="TQA4" s="625"/>
      <c r="TQB4" s="625"/>
      <c r="TQC4" s="625"/>
      <c r="TQD4" s="625"/>
      <c r="TQE4" s="625"/>
      <c r="TQF4" s="625"/>
      <c r="TQG4" s="625"/>
      <c r="TQH4" s="625"/>
      <c r="TQI4" s="625"/>
      <c r="TQJ4" s="625"/>
      <c r="TQK4" s="625"/>
      <c r="TQL4" s="625"/>
      <c r="TQM4" s="625"/>
      <c r="TQN4" s="625"/>
      <c r="TQO4" s="625"/>
      <c r="TQP4" s="625"/>
      <c r="TQQ4" s="625"/>
      <c r="TQR4" s="625"/>
      <c r="TQS4" s="625"/>
      <c r="TQT4" s="625"/>
      <c r="TQU4" s="625"/>
      <c r="TQV4" s="625"/>
      <c r="TQW4" s="625"/>
      <c r="TQX4" s="625"/>
      <c r="TQY4" s="625"/>
      <c r="TQZ4" s="625"/>
      <c r="TRA4" s="625"/>
      <c r="TRB4" s="625"/>
      <c r="TRC4" s="625"/>
      <c r="TRD4" s="625"/>
      <c r="TRE4" s="625"/>
      <c r="TRF4" s="625"/>
      <c r="TRG4" s="625"/>
      <c r="TRH4" s="625"/>
      <c r="TRI4" s="625"/>
      <c r="TRJ4" s="625"/>
      <c r="TRK4" s="625"/>
      <c r="TRL4" s="625"/>
      <c r="TRM4" s="625"/>
      <c r="TRN4" s="625"/>
      <c r="TRO4" s="625"/>
      <c r="TRP4" s="625"/>
      <c r="TRQ4" s="625"/>
      <c r="TRR4" s="625"/>
      <c r="TRS4" s="625"/>
      <c r="TRT4" s="625"/>
      <c r="TRU4" s="625"/>
      <c r="TRV4" s="625"/>
      <c r="TRW4" s="625"/>
      <c r="TRX4" s="625"/>
      <c r="TRY4" s="625"/>
      <c r="TRZ4" s="625"/>
      <c r="TSA4" s="625"/>
      <c r="TSB4" s="625"/>
      <c r="TSC4" s="625"/>
      <c r="TSD4" s="625"/>
      <c r="TSE4" s="625"/>
      <c r="TSF4" s="625"/>
      <c r="TSG4" s="625"/>
      <c r="TSH4" s="625"/>
      <c r="TSI4" s="625"/>
      <c r="TSJ4" s="625"/>
      <c r="TSK4" s="625"/>
      <c r="TSL4" s="625"/>
      <c r="TSM4" s="625"/>
      <c r="TSN4" s="625"/>
      <c r="TSO4" s="625"/>
      <c r="TSP4" s="625"/>
      <c r="TSQ4" s="625"/>
      <c r="TSR4" s="625"/>
      <c r="TSS4" s="625"/>
      <c r="TST4" s="625"/>
      <c r="TSU4" s="625"/>
      <c r="TSV4" s="625"/>
      <c r="TSW4" s="625"/>
      <c r="TSX4" s="625"/>
      <c r="TSY4" s="625"/>
      <c r="TSZ4" s="625"/>
      <c r="TTA4" s="625"/>
      <c r="TTB4" s="625"/>
      <c r="TTC4" s="625"/>
      <c r="TTD4" s="625"/>
      <c r="TTE4" s="625"/>
      <c r="TTF4" s="625"/>
      <c r="TTG4" s="625"/>
      <c r="TTH4" s="625"/>
      <c r="TTI4" s="625"/>
      <c r="TTJ4" s="625"/>
      <c r="TTK4" s="625"/>
      <c r="TTL4" s="625"/>
      <c r="TTM4" s="625"/>
      <c r="TTN4" s="625"/>
      <c r="TTO4" s="625"/>
      <c r="TTP4" s="625"/>
      <c r="TTQ4" s="625"/>
      <c r="TTR4" s="625"/>
      <c r="TTS4" s="625"/>
      <c r="TTT4" s="625"/>
      <c r="TTU4" s="625"/>
      <c r="TTV4" s="625"/>
      <c r="TTW4" s="625"/>
      <c r="TTX4" s="625"/>
      <c r="TTY4" s="625"/>
      <c r="TTZ4" s="625"/>
      <c r="TUA4" s="625"/>
      <c r="TUB4" s="625"/>
      <c r="TUC4" s="625"/>
      <c r="TUD4" s="625"/>
      <c r="TUE4" s="625"/>
      <c r="TUF4" s="625"/>
      <c r="TUG4" s="625"/>
      <c r="TUH4" s="625"/>
      <c r="TUI4" s="625"/>
      <c r="TUJ4" s="625"/>
      <c r="TUK4" s="625"/>
      <c r="TUL4" s="625"/>
      <c r="TUM4" s="625"/>
      <c r="TUN4" s="625"/>
      <c r="TUO4" s="625"/>
      <c r="TUP4" s="625"/>
      <c r="TUQ4" s="625"/>
      <c r="TUR4" s="625"/>
      <c r="TUS4" s="625"/>
      <c r="TUT4" s="625"/>
      <c r="TUU4" s="625"/>
      <c r="TUV4" s="625"/>
      <c r="TUW4" s="625"/>
      <c r="TUX4" s="625"/>
      <c r="TUY4" s="625"/>
      <c r="TUZ4" s="625"/>
      <c r="TVA4" s="625"/>
      <c r="TVB4" s="625"/>
      <c r="TVC4" s="625"/>
      <c r="TVD4" s="625"/>
      <c r="TVE4" s="625"/>
      <c r="TVF4" s="625"/>
      <c r="TVG4" s="625"/>
      <c r="TVH4" s="625"/>
      <c r="TVI4" s="625"/>
      <c r="TVJ4" s="625"/>
      <c r="TVK4" s="625"/>
      <c r="TVL4" s="625"/>
      <c r="TVM4" s="625"/>
      <c r="TVN4" s="625"/>
      <c r="TVO4" s="625"/>
      <c r="TVP4" s="625"/>
      <c r="TVQ4" s="625"/>
      <c r="TVR4" s="625"/>
      <c r="TVS4" s="625"/>
      <c r="TVT4" s="625"/>
      <c r="TVU4" s="625"/>
      <c r="TVV4" s="625"/>
      <c r="TVW4" s="625"/>
      <c r="TVX4" s="625"/>
      <c r="TVY4" s="625"/>
      <c r="TVZ4" s="625"/>
      <c r="TWA4" s="625"/>
      <c r="TWB4" s="625"/>
      <c r="TWC4" s="625"/>
      <c r="TWD4" s="625"/>
      <c r="TWE4" s="625"/>
      <c r="TWF4" s="625"/>
      <c r="TWG4" s="625"/>
      <c r="TWH4" s="625"/>
      <c r="TWI4" s="625"/>
      <c r="TWJ4" s="625"/>
      <c r="TWK4" s="625"/>
      <c r="TWL4" s="625"/>
      <c r="TWM4" s="625"/>
      <c r="TWN4" s="625"/>
      <c r="TWO4" s="625"/>
      <c r="TWP4" s="625"/>
      <c r="TWQ4" s="625"/>
      <c r="TWR4" s="625"/>
      <c r="TWS4" s="625"/>
      <c r="TWT4" s="625"/>
      <c r="TWU4" s="625"/>
      <c r="TWV4" s="625"/>
      <c r="TWW4" s="625"/>
      <c r="TWX4" s="625"/>
      <c r="TWY4" s="625"/>
      <c r="TWZ4" s="625"/>
      <c r="TXA4" s="625"/>
      <c r="TXB4" s="625"/>
      <c r="TXC4" s="625"/>
      <c r="TXD4" s="625"/>
      <c r="TXE4" s="625"/>
      <c r="TXF4" s="625"/>
      <c r="TXG4" s="625"/>
      <c r="TXH4" s="625"/>
      <c r="TXI4" s="625"/>
      <c r="TXJ4" s="625"/>
      <c r="TXK4" s="625"/>
      <c r="TXL4" s="625"/>
      <c r="TXM4" s="625"/>
      <c r="TXN4" s="625"/>
      <c r="TXO4" s="625"/>
      <c r="TXP4" s="625"/>
      <c r="TXQ4" s="625"/>
      <c r="TXR4" s="625"/>
      <c r="TXS4" s="625"/>
      <c r="TXT4" s="625"/>
      <c r="TXU4" s="625"/>
      <c r="TXV4" s="625"/>
      <c r="TXW4" s="625"/>
      <c r="TXX4" s="625"/>
      <c r="TXY4" s="625"/>
      <c r="TXZ4" s="625"/>
      <c r="TYA4" s="625"/>
      <c r="TYB4" s="625"/>
      <c r="TYC4" s="625"/>
      <c r="TYD4" s="625"/>
      <c r="TYE4" s="625"/>
      <c r="TYF4" s="625"/>
      <c r="TYG4" s="625"/>
      <c r="TYH4" s="625"/>
      <c r="TYI4" s="625"/>
      <c r="TYJ4" s="625"/>
      <c r="TYK4" s="625"/>
      <c r="TYL4" s="625"/>
      <c r="TYM4" s="625"/>
      <c r="TYN4" s="625"/>
      <c r="TYO4" s="625"/>
      <c r="TYP4" s="625"/>
      <c r="TYQ4" s="625"/>
      <c r="TYR4" s="625"/>
      <c r="TYS4" s="625"/>
      <c r="TYT4" s="625"/>
      <c r="TYU4" s="625"/>
      <c r="TYV4" s="625"/>
      <c r="TYW4" s="625"/>
      <c r="TYX4" s="625"/>
      <c r="TYY4" s="625"/>
      <c r="TYZ4" s="625"/>
      <c r="TZA4" s="625"/>
      <c r="TZB4" s="625"/>
      <c r="TZC4" s="625"/>
      <c r="TZD4" s="625"/>
      <c r="TZE4" s="625"/>
      <c r="TZF4" s="625"/>
      <c r="TZG4" s="625"/>
      <c r="TZH4" s="625"/>
      <c r="TZI4" s="625"/>
      <c r="TZJ4" s="625"/>
      <c r="TZK4" s="625"/>
      <c r="TZL4" s="625"/>
      <c r="TZM4" s="625"/>
      <c r="TZN4" s="625"/>
      <c r="TZO4" s="625"/>
      <c r="TZP4" s="625"/>
      <c r="TZQ4" s="625"/>
      <c r="TZR4" s="625"/>
      <c r="TZS4" s="625"/>
      <c r="TZT4" s="625"/>
      <c r="TZU4" s="625"/>
      <c r="TZV4" s="625"/>
      <c r="TZW4" s="625"/>
      <c r="TZX4" s="625"/>
      <c r="TZY4" s="625"/>
      <c r="TZZ4" s="625"/>
      <c r="UAA4" s="625"/>
      <c r="UAB4" s="625"/>
      <c r="UAC4" s="625"/>
      <c r="UAD4" s="625"/>
      <c r="UAE4" s="625"/>
      <c r="UAF4" s="625"/>
      <c r="UAG4" s="625"/>
      <c r="UAH4" s="625"/>
      <c r="UAI4" s="625"/>
      <c r="UAJ4" s="625"/>
      <c r="UAK4" s="625"/>
      <c r="UAL4" s="625"/>
      <c r="UAM4" s="625"/>
      <c r="UAN4" s="625"/>
      <c r="UAO4" s="625"/>
      <c r="UAP4" s="625"/>
      <c r="UAQ4" s="625"/>
      <c r="UAR4" s="625"/>
      <c r="UAS4" s="625"/>
      <c r="UAT4" s="625"/>
      <c r="UAU4" s="625"/>
      <c r="UAV4" s="625"/>
      <c r="UAW4" s="625"/>
      <c r="UAX4" s="625"/>
      <c r="UAY4" s="625"/>
      <c r="UAZ4" s="625"/>
      <c r="UBA4" s="625"/>
      <c r="UBB4" s="625"/>
      <c r="UBC4" s="625"/>
      <c r="UBD4" s="625"/>
      <c r="UBE4" s="625"/>
      <c r="UBF4" s="625"/>
      <c r="UBG4" s="625"/>
      <c r="UBH4" s="625"/>
      <c r="UBI4" s="625"/>
      <c r="UBJ4" s="625"/>
      <c r="UBK4" s="625"/>
      <c r="UBL4" s="625"/>
      <c r="UBM4" s="625"/>
      <c r="UBN4" s="625"/>
      <c r="UBO4" s="625"/>
      <c r="UBP4" s="625"/>
      <c r="UBQ4" s="625"/>
      <c r="UBR4" s="625"/>
      <c r="UBS4" s="625"/>
      <c r="UBT4" s="625"/>
      <c r="UBU4" s="625"/>
      <c r="UBV4" s="625"/>
      <c r="UBW4" s="625"/>
      <c r="UBX4" s="625"/>
      <c r="UBY4" s="625"/>
      <c r="UBZ4" s="625"/>
      <c r="UCA4" s="625"/>
      <c r="UCB4" s="625"/>
      <c r="UCC4" s="625"/>
      <c r="UCD4" s="625"/>
      <c r="UCE4" s="625"/>
      <c r="UCF4" s="625"/>
      <c r="UCG4" s="625"/>
      <c r="UCH4" s="625"/>
      <c r="UCI4" s="625"/>
      <c r="UCJ4" s="625"/>
      <c r="UCK4" s="625"/>
      <c r="UCL4" s="625"/>
      <c r="UCM4" s="625"/>
      <c r="UCN4" s="625"/>
      <c r="UCO4" s="625"/>
      <c r="UCP4" s="625"/>
      <c r="UCQ4" s="625"/>
      <c r="UCR4" s="625"/>
      <c r="UCS4" s="625"/>
      <c r="UCT4" s="625"/>
      <c r="UCU4" s="625"/>
      <c r="UCV4" s="625"/>
      <c r="UCW4" s="625"/>
      <c r="UCX4" s="625"/>
      <c r="UCY4" s="625"/>
      <c r="UCZ4" s="625"/>
      <c r="UDA4" s="625"/>
      <c r="UDB4" s="625"/>
      <c r="UDC4" s="625"/>
      <c r="UDD4" s="625"/>
      <c r="UDE4" s="625"/>
      <c r="UDF4" s="625"/>
      <c r="UDG4" s="625"/>
      <c r="UDH4" s="625"/>
      <c r="UDI4" s="625"/>
      <c r="UDJ4" s="625"/>
      <c r="UDK4" s="625"/>
      <c r="UDL4" s="625"/>
      <c r="UDM4" s="625"/>
      <c r="UDN4" s="625"/>
      <c r="UDO4" s="625"/>
      <c r="UDP4" s="625"/>
      <c r="UDQ4" s="625"/>
      <c r="UDR4" s="625"/>
      <c r="UDS4" s="625"/>
      <c r="UDT4" s="625"/>
      <c r="UDU4" s="625"/>
      <c r="UDV4" s="625"/>
      <c r="UDW4" s="625"/>
      <c r="UDX4" s="625"/>
      <c r="UDY4" s="625"/>
      <c r="UDZ4" s="625"/>
      <c r="UEA4" s="625"/>
      <c r="UEB4" s="625"/>
      <c r="UEC4" s="625"/>
      <c r="UED4" s="625"/>
      <c r="UEE4" s="625"/>
      <c r="UEF4" s="625"/>
      <c r="UEG4" s="625"/>
      <c r="UEH4" s="625"/>
      <c r="UEI4" s="625"/>
      <c r="UEJ4" s="625"/>
      <c r="UEK4" s="625"/>
      <c r="UEL4" s="625"/>
      <c r="UEM4" s="625"/>
      <c r="UEN4" s="625"/>
      <c r="UEO4" s="625"/>
      <c r="UEP4" s="625"/>
      <c r="UEQ4" s="625"/>
      <c r="UER4" s="625"/>
      <c r="UES4" s="625"/>
      <c r="UET4" s="625"/>
      <c r="UEU4" s="625"/>
      <c r="UEV4" s="625"/>
      <c r="UEW4" s="625"/>
      <c r="UEX4" s="625"/>
      <c r="UEY4" s="625"/>
      <c r="UEZ4" s="625"/>
      <c r="UFA4" s="625"/>
      <c r="UFB4" s="625"/>
      <c r="UFC4" s="625"/>
      <c r="UFD4" s="625"/>
      <c r="UFE4" s="625"/>
      <c r="UFF4" s="625"/>
      <c r="UFG4" s="625"/>
      <c r="UFH4" s="625"/>
      <c r="UFI4" s="625"/>
      <c r="UFJ4" s="625"/>
      <c r="UFK4" s="625"/>
      <c r="UFL4" s="625"/>
      <c r="UFM4" s="625"/>
      <c r="UFN4" s="625"/>
      <c r="UFO4" s="625"/>
      <c r="UFP4" s="625"/>
      <c r="UFQ4" s="625"/>
      <c r="UFR4" s="625"/>
      <c r="UFS4" s="625"/>
      <c r="UFT4" s="625"/>
      <c r="UFU4" s="625"/>
      <c r="UFV4" s="625"/>
      <c r="UFW4" s="625"/>
      <c r="UFX4" s="625"/>
      <c r="UFY4" s="625"/>
      <c r="UFZ4" s="625"/>
      <c r="UGA4" s="625"/>
      <c r="UGB4" s="625"/>
      <c r="UGC4" s="625"/>
      <c r="UGD4" s="625"/>
      <c r="UGE4" s="625"/>
      <c r="UGF4" s="625"/>
      <c r="UGG4" s="625"/>
      <c r="UGH4" s="625"/>
      <c r="UGI4" s="625"/>
      <c r="UGJ4" s="625"/>
      <c r="UGK4" s="625"/>
      <c r="UGL4" s="625"/>
      <c r="UGM4" s="625"/>
      <c r="UGN4" s="625"/>
      <c r="UGO4" s="625"/>
      <c r="UGP4" s="625"/>
      <c r="UGQ4" s="625"/>
      <c r="UGR4" s="625"/>
      <c r="UGS4" s="625"/>
      <c r="UGT4" s="625"/>
      <c r="UGU4" s="625"/>
      <c r="UGV4" s="625"/>
      <c r="UGW4" s="625"/>
      <c r="UGX4" s="625"/>
      <c r="UGY4" s="625"/>
      <c r="UGZ4" s="625"/>
      <c r="UHA4" s="625"/>
      <c r="UHB4" s="625"/>
      <c r="UHC4" s="625"/>
      <c r="UHD4" s="625"/>
      <c r="UHE4" s="625"/>
      <c r="UHF4" s="625"/>
      <c r="UHG4" s="625"/>
      <c r="UHH4" s="625"/>
      <c r="UHI4" s="625"/>
      <c r="UHJ4" s="625"/>
      <c r="UHK4" s="625"/>
      <c r="UHL4" s="625"/>
      <c r="UHM4" s="625"/>
      <c r="UHN4" s="625"/>
      <c r="UHO4" s="625"/>
      <c r="UHP4" s="625"/>
      <c r="UHQ4" s="625"/>
      <c r="UHR4" s="625"/>
      <c r="UHS4" s="625"/>
      <c r="UHT4" s="625"/>
      <c r="UHU4" s="625"/>
      <c r="UHV4" s="625"/>
      <c r="UHW4" s="625"/>
      <c r="UHX4" s="625"/>
      <c r="UHY4" s="625"/>
      <c r="UHZ4" s="625"/>
      <c r="UIA4" s="625"/>
      <c r="UIB4" s="625"/>
      <c r="UIC4" s="625"/>
      <c r="UID4" s="625"/>
      <c r="UIE4" s="625"/>
      <c r="UIF4" s="625"/>
      <c r="UIG4" s="625"/>
      <c r="UIH4" s="625"/>
      <c r="UII4" s="625"/>
      <c r="UIJ4" s="625"/>
      <c r="UIK4" s="625"/>
      <c r="UIL4" s="625"/>
      <c r="UIM4" s="625"/>
      <c r="UIN4" s="625"/>
      <c r="UIO4" s="625"/>
      <c r="UIP4" s="625"/>
      <c r="UIQ4" s="625"/>
      <c r="UIR4" s="625"/>
      <c r="UIS4" s="625"/>
      <c r="UIT4" s="625"/>
      <c r="UIU4" s="625"/>
      <c r="UIV4" s="625"/>
      <c r="UIW4" s="625"/>
      <c r="UIX4" s="625"/>
      <c r="UIY4" s="625"/>
      <c r="UIZ4" s="625"/>
      <c r="UJA4" s="625"/>
      <c r="UJB4" s="625"/>
      <c r="UJC4" s="625"/>
      <c r="UJD4" s="625"/>
      <c r="UJE4" s="625"/>
      <c r="UJF4" s="625"/>
      <c r="UJG4" s="625"/>
      <c r="UJH4" s="625"/>
      <c r="UJI4" s="625"/>
      <c r="UJJ4" s="625"/>
      <c r="UJK4" s="625"/>
      <c r="UJL4" s="625"/>
      <c r="UJM4" s="625"/>
      <c r="UJN4" s="625"/>
      <c r="UJO4" s="625"/>
      <c r="UJP4" s="625"/>
      <c r="UJQ4" s="625"/>
      <c r="UJR4" s="625"/>
      <c r="UJS4" s="625"/>
      <c r="UJT4" s="625"/>
      <c r="UJU4" s="625"/>
      <c r="UJV4" s="625"/>
      <c r="UJW4" s="625"/>
      <c r="UJX4" s="625"/>
      <c r="UJY4" s="625"/>
      <c r="UJZ4" s="625"/>
      <c r="UKA4" s="625"/>
      <c r="UKB4" s="625"/>
      <c r="UKC4" s="625"/>
      <c r="UKD4" s="625"/>
      <c r="UKE4" s="625"/>
      <c r="UKF4" s="625"/>
      <c r="UKG4" s="625"/>
      <c r="UKH4" s="625"/>
      <c r="UKI4" s="625"/>
      <c r="UKJ4" s="625"/>
      <c r="UKK4" s="625"/>
      <c r="UKL4" s="625"/>
      <c r="UKM4" s="625"/>
      <c r="UKN4" s="625"/>
      <c r="UKO4" s="625"/>
      <c r="UKP4" s="625"/>
      <c r="UKQ4" s="625"/>
      <c r="UKR4" s="625"/>
      <c r="UKS4" s="625"/>
      <c r="UKT4" s="625"/>
      <c r="UKU4" s="625"/>
      <c r="UKV4" s="625"/>
      <c r="UKW4" s="625"/>
      <c r="UKX4" s="625"/>
      <c r="UKY4" s="625"/>
      <c r="UKZ4" s="625"/>
      <c r="ULA4" s="625"/>
      <c r="ULB4" s="625"/>
      <c r="ULC4" s="625"/>
      <c r="ULD4" s="625"/>
      <c r="ULE4" s="625"/>
      <c r="ULF4" s="625"/>
      <c r="ULG4" s="625"/>
      <c r="ULH4" s="625"/>
      <c r="ULI4" s="625"/>
      <c r="ULJ4" s="625"/>
      <c r="ULK4" s="625"/>
      <c r="ULL4" s="625"/>
      <c r="ULM4" s="625"/>
      <c r="ULN4" s="625"/>
      <c r="ULO4" s="625"/>
      <c r="ULP4" s="625"/>
      <c r="ULQ4" s="625"/>
      <c r="ULR4" s="625"/>
      <c r="ULS4" s="625"/>
      <c r="ULT4" s="625"/>
      <c r="ULU4" s="625"/>
      <c r="ULV4" s="625"/>
      <c r="ULW4" s="625"/>
      <c r="ULX4" s="625"/>
      <c r="ULY4" s="625"/>
      <c r="ULZ4" s="625"/>
      <c r="UMA4" s="625"/>
      <c r="UMB4" s="625"/>
      <c r="UMC4" s="625"/>
      <c r="UMD4" s="625"/>
      <c r="UME4" s="625"/>
      <c r="UMF4" s="625"/>
      <c r="UMG4" s="625"/>
      <c r="UMH4" s="625"/>
      <c r="UMI4" s="625"/>
      <c r="UMJ4" s="625"/>
      <c r="UMK4" s="625"/>
      <c r="UML4" s="625"/>
      <c r="UMM4" s="625"/>
      <c r="UMN4" s="625"/>
      <c r="UMO4" s="625"/>
      <c r="UMP4" s="625"/>
      <c r="UMQ4" s="625"/>
      <c r="UMR4" s="625"/>
      <c r="UMS4" s="625"/>
      <c r="UMT4" s="625"/>
      <c r="UMU4" s="625"/>
      <c r="UMV4" s="625"/>
      <c r="UMW4" s="625"/>
      <c r="UMX4" s="625"/>
      <c r="UMY4" s="625"/>
      <c r="UMZ4" s="625"/>
      <c r="UNA4" s="625"/>
      <c r="UNB4" s="625"/>
      <c r="UNC4" s="625"/>
      <c r="UND4" s="625"/>
      <c r="UNE4" s="625"/>
      <c r="UNF4" s="625"/>
      <c r="UNG4" s="625"/>
      <c r="UNH4" s="625"/>
      <c r="UNI4" s="625"/>
      <c r="UNJ4" s="625"/>
      <c r="UNK4" s="625"/>
      <c r="UNL4" s="625"/>
      <c r="UNM4" s="625"/>
      <c r="UNN4" s="625"/>
      <c r="UNO4" s="625"/>
      <c r="UNP4" s="625"/>
      <c r="UNQ4" s="625"/>
      <c r="UNR4" s="625"/>
      <c r="UNS4" s="625"/>
      <c r="UNT4" s="625"/>
      <c r="UNU4" s="625"/>
      <c r="UNV4" s="625"/>
      <c r="UNW4" s="625"/>
      <c r="UNX4" s="625"/>
      <c r="UNY4" s="625"/>
      <c r="UNZ4" s="625"/>
      <c r="UOA4" s="625"/>
      <c r="UOB4" s="625"/>
      <c r="UOC4" s="625"/>
      <c r="UOD4" s="625"/>
      <c r="UOE4" s="625"/>
      <c r="UOF4" s="625"/>
      <c r="UOG4" s="625"/>
      <c r="UOH4" s="625"/>
      <c r="UOI4" s="625"/>
      <c r="UOJ4" s="625"/>
      <c r="UOK4" s="625"/>
      <c r="UOL4" s="625"/>
      <c r="UOM4" s="625"/>
      <c r="UON4" s="625"/>
      <c r="UOO4" s="625"/>
      <c r="UOP4" s="625"/>
      <c r="UOQ4" s="625"/>
      <c r="UOR4" s="625"/>
      <c r="UOS4" s="625"/>
      <c r="UOT4" s="625"/>
      <c r="UOU4" s="625"/>
      <c r="UOV4" s="625"/>
      <c r="UOW4" s="625"/>
      <c r="UOX4" s="625"/>
      <c r="UOY4" s="625"/>
      <c r="UOZ4" s="625"/>
      <c r="UPA4" s="625"/>
      <c r="UPB4" s="625"/>
      <c r="UPC4" s="625"/>
      <c r="UPD4" s="625"/>
      <c r="UPE4" s="625"/>
      <c r="UPF4" s="625"/>
      <c r="UPG4" s="625"/>
      <c r="UPH4" s="625"/>
      <c r="UPI4" s="625"/>
      <c r="UPJ4" s="625"/>
      <c r="UPK4" s="625"/>
      <c r="UPL4" s="625"/>
      <c r="UPM4" s="625"/>
      <c r="UPN4" s="625"/>
      <c r="UPO4" s="625"/>
      <c r="UPP4" s="625"/>
      <c r="UPQ4" s="625"/>
      <c r="UPR4" s="625"/>
      <c r="UPS4" s="625"/>
      <c r="UPT4" s="625"/>
      <c r="UPU4" s="625"/>
      <c r="UPV4" s="625"/>
      <c r="UPW4" s="625"/>
      <c r="UPX4" s="625"/>
      <c r="UPY4" s="625"/>
      <c r="UPZ4" s="625"/>
      <c r="UQA4" s="625"/>
      <c r="UQB4" s="625"/>
      <c r="UQC4" s="625"/>
      <c r="UQD4" s="625"/>
      <c r="UQE4" s="625"/>
      <c r="UQF4" s="625"/>
      <c r="UQG4" s="625"/>
      <c r="UQH4" s="625"/>
      <c r="UQI4" s="625"/>
      <c r="UQJ4" s="625"/>
      <c r="UQK4" s="625"/>
      <c r="UQL4" s="625"/>
      <c r="UQM4" s="625"/>
      <c r="UQN4" s="625"/>
      <c r="UQO4" s="625"/>
      <c r="UQP4" s="625"/>
      <c r="UQQ4" s="625"/>
      <c r="UQR4" s="625"/>
      <c r="UQS4" s="625"/>
      <c r="UQT4" s="625"/>
      <c r="UQU4" s="625"/>
      <c r="UQV4" s="625"/>
      <c r="UQW4" s="625"/>
      <c r="UQX4" s="625"/>
      <c r="UQY4" s="625"/>
      <c r="UQZ4" s="625"/>
      <c r="URA4" s="625"/>
      <c r="URB4" s="625"/>
      <c r="URC4" s="625"/>
      <c r="URD4" s="625"/>
      <c r="URE4" s="625"/>
      <c r="URF4" s="625"/>
      <c r="URG4" s="625"/>
      <c r="URH4" s="625"/>
      <c r="URI4" s="625"/>
      <c r="URJ4" s="625"/>
      <c r="URK4" s="625"/>
      <c r="URL4" s="625"/>
      <c r="URM4" s="625"/>
      <c r="URN4" s="625"/>
      <c r="URO4" s="625"/>
      <c r="URP4" s="625"/>
      <c r="URQ4" s="625"/>
      <c r="URR4" s="625"/>
      <c r="URS4" s="625"/>
      <c r="URT4" s="625"/>
      <c r="URU4" s="625"/>
      <c r="URV4" s="625"/>
      <c r="URW4" s="625"/>
      <c r="URX4" s="625"/>
      <c r="URY4" s="625"/>
      <c r="URZ4" s="625"/>
      <c r="USA4" s="625"/>
      <c r="USB4" s="625"/>
      <c r="USC4" s="625"/>
      <c r="USD4" s="625"/>
      <c r="USE4" s="625"/>
      <c r="USF4" s="625"/>
      <c r="USG4" s="625"/>
      <c r="USH4" s="625"/>
      <c r="USI4" s="625"/>
      <c r="USJ4" s="625"/>
      <c r="USK4" s="625"/>
      <c r="USL4" s="625"/>
      <c r="USM4" s="625"/>
      <c r="USN4" s="625"/>
      <c r="USO4" s="625"/>
      <c r="USP4" s="625"/>
      <c r="USQ4" s="625"/>
      <c r="USR4" s="625"/>
      <c r="USS4" s="625"/>
      <c r="UST4" s="625"/>
      <c r="USU4" s="625"/>
      <c r="USV4" s="625"/>
      <c r="USW4" s="625"/>
      <c r="USX4" s="625"/>
      <c r="USY4" s="625"/>
      <c r="USZ4" s="625"/>
      <c r="UTA4" s="625"/>
      <c r="UTB4" s="625"/>
      <c r="UTC4" s="625"/>
      <c r="UTD4" s="625"/>
      <c r="UTE4" s="625"/>
      <c r="UTF4" s="625"/>
      <c r="UTG4" s="625"/>
      <c r="UTH4" s="625"/>
      <c r="UTI4" s="625"/>
      <c r="UTJ4" s="625"/>
      <c r="UTK4" s="625"/>
      <c r="UTL4" s="625"/>
      <c r="UTM4" s="625"/>
      <c r="UTN4" s="625"/>
      <c r="UTO4" s="625"/>
      <c r="UTP4" s="625"/>
      <c r="UTQ4" s="625"/>
      <c r="UTR4" s="625"/>
      <c r="UTS4" s="625"/>
      <c r="UTT4" s="625"/>
      <c r="UTU4" s="625"/>
      <c r="UTV4" s="625"/>
      <c r="UTW4" s="625"/>
      <c r="UTX4" s="625"/>
      <c r="UTY4" s="625"/>
      <c r="UTZ4" s="625"/>
      <c r="UUA4" s="625"/>
      <c r="UUB4" s="625"/>
      <c r="UUC4" s="625"/>
      <c r="UUD4" s="625"/>
      <c r="UUE4" s="625"/>
      <c r="UUF4" s="625"/>
      <c r="UUG4" s="625"/>
      <c r="UUH4" s="625"/>
      <c r="UUI4" s="625"/>
      <c r="UUJ4" s="625"/>
      <c r="UUK4" s="625"/>
      <c r="UUL4" s="625"/>
      <c r="UUM4" s="625"/>
      <c r="UUN4" s="625"/>
      <c r="UUO4" s="625"/>
      <c r="UUP4" s="625"/>
      <c r="UUQ4" s="625"/>
      <c r="UUR4" s="625"/>
      <c r="UUS4" s="625"/>
      <c r="UUT4" s="625"/>
      <c r="UUU4" s="625"/>
      <c r="UUV4" s="625"/>
      <c r="UUW4" s="625"/>
      <c r="UUX4" s="625"/>
      <c r="UUY4" s="625"/>
      <c r="UUZ4" s="625"/>
      <c r="UVA4" s="625"/>
      <c r="UVB4" s="625"/>
      <c r="UVC4" s="625"/>
      <c r="UVD4" s="625"/>
      <c r="UVE4" s="625"/>
      <c r="UVF4" s="625"/>
      <c r="UVG4" s="625"/>
      <c r="UVH4" s="625"/>
      <c r="UVI4" s="625"/>
      <c r="UVJ4" s="625"/>
      <c r="UVK4" s="625"/>
      <c r="UVL4" s="625"/>
      <c r="UVM4" s="625"/>
      <c r="UVN4" s="625"/>
      <c r="UVO4" s="625"/>
      <c r="UVP4" s="625"/>
      <c r="UVQ4" s="625"/>
      <c r="UVR4" s="625"/>
      <c r="UVS4" s="625"/>
      <c r="UVT4" s="625"/>
      <c r="UVU4" s="625"/>
      <c r="UVV4" s="625"/>
      <c r="UVW4" s="625"/>
      <c r="UVX4" s="625"/>
      <c r="UVY4" s="625"/>
      <c r="UVZ4" s="625"/>
      <c r="UWA4" s="625"/>
      <c r="UWB4" s="625"/>
      <c r="UWC4" s="625"/>
      <c r="UWD4" s="625"/>
      <c r="UWE4" s="625"/>
      <c r="UWF4" s="625"/>
      <c r="UWG4" s="625"/>
      <c r="UWH4" s="625"/>
      <c r="UWI4" s="625"/>
      <c r="UWJ4" s="625"/>
      <c r="UWK4" s="625"/>
      <c r="UWL4" s="625"/>
      <c r="UWM4" s="625"/>
      <c r="UWN4" s="625"/>
      <c r="UWO4" s="625"/>
      <c r="UWP4" s="625"/>
      <c r="UWQ4" s="625"/>
      <c r="UWR4" s="625"/>
      <c r="UWS4" s="625"/>
      <c r="UWT4" s="625"/>
      <c r="UWU4" s="625"/>
      <c r="UWV4" s="625"/>
      <c r="UWW4" s="625"/>
      <c r="UWX4" s="625"/>
      <c r="UWY4" s="625"/>
      <c r="UWZ4" s="625"/>
      <c r="UXA4" s="625"/>
      <c r="UXB4" s="625"/>
      <c r="UXC4" s="625"/>
      <c r="UXD4" s="625"/>
      <c r="UXE4" s="625"/>
      <c r="UXF4" s="625"/>
      <c r="UXG4" s="625"/>
      <c r="UXH4" s="625"/>
      <c r="UXI4" s="625"/>
      <c r="UXJ4" s="625"/>
      <c r="UXK4" s="625"/>
      <c r="UXL4" s="625"/>
      <c r="UXM4" s="625"/>
      <c r="UXN4" s="625"/>
      <c r="UXO4" s="625"/>
      <c r="UXP4" s="625"/>
      <c r="UXQ4" s="625"/>
      <c r="UXR4" s="625"/>
      <c r="UXS4" s="625"/>
      <c r="UXT4" s="625"/>
      <c r="UXU4" s="625"/>
      <c r="UXV4" s="625"/>
      <c r="UXW4" s="625"/>
      <c r="UXX4" s="625"/>
      <c r="UXY4" s="625"/>
      <c r="UXZ4" s="625"/>
      <c r="UYA4" s="625"/>
      <c r="UYB4" s="625"/>
      <c r="UYC4" s="625"/>
      <c r="UYD4" s="625"/>
      <c r="UYE4" s="625"/>
      <c r="UYF4" s="625"/>
      <c r="UYG4" s="625"/>
      <c r="UYH4" s="625"/>
      <c r="UYI4" s="625"/>
      <c r="UYJ4" s="625"/>
      <c r="UYK4" s="625"/>
      <c r="UYL4" s="625"/>
      <c r="UYM4" s="625"/>
      <c r="UYN4" s="625"/>
      <c r="UYO4" s="625"/>
      <c r="UYP4" s="625"/>
      <c r="UYQ4" s="625"/>
      <c r="UYR4" s="625"/>
      <c r="UYS4" s="625"/>
      <c r="UYT4" s="625"/>
      <c r="UYU4" s="625"/>
      <c r="UYV4" s="625"/>
      <c r="UYW4" s="625"/>
      <c r="UYX4" s="625"/>
      <c r="UYY4" s="625"/>
      <c r="UYZ4" s="625"/>
      <c r="UZA4" s="625"/>
      <c r="UZB4" s="625"/>
      <c r="UZC4" s="625"/>
      <c r="UZD4" s="625"/>
      <c r="UZE4" s="625"/>
      <c r="UZF4" s="625"/>
      <c r="UZG4" s="625"/>
      <c r="UZH4" s="625"/>
      <c r="UZI4" s="625"/>
      <c r="UZJ4" s="625"/>
      <c r="UZK4" s="625"/>
      <c r="UZL4" s="625"/>
      <c r="UZM4" s="625"/>
      <c r="UZN4" s="625"/>
      <c r="UZO4" s="625"/>
      <c r="UZP4" s="625"/>
      <c r="UZQ4" s="625"/>
      <c r="UZR4" s="625"/>
      <c r="UZS4" s="625"/>
      <c r="UZT4" s="625"/>
      <c r="UZU4" s="625"/>
      <c r="UZV4" s="625"/>
      <c r="UZW4" s="625"/>
      <c r="UZX4" s="625"/>
      <c r="UZY4" s="625"/>
      <c r="UZZ4" s="625"/>
      <c r="VAA4" s="625"/>
      <c r="VAB4" s="625"/>
      <c r="VAC4" s="625"/>
      <c r="VAD4" s="625"/>
      <c r="VAE4" s="625"/>
      <c r="VAF4" s="625"/>
      <c r="VAG4" s="625"/>
      <c r="VAH4" s="625"/>
      <c r="VAI4" s="625"/>
      <c r="VAJ4" s="625"/>
      <c r="VAK4" s="625"/>
      <c r="VAL4" s="625"/>
      <c r="VAM4" s="625"/>
      <c r="VAN4" s="625"/>
      <c r="VAO4" s="625"/>
      <c r="VAP4" s="625"/>
      <c r="VAQ4" s="625"/>
      <c r="VAR4" s="625"/>
      <c r="VAS4" s="625"/>
      <c r="VAT4" s="625"/>
      <c r="VAU4" s="625"/>
      <c r="VAV4" s="625"/>
      <c r="VAW4" s="625"/>
      <c r="VAX4" s="625"/>
      <c r="VAY4" s="625"/>
      <c r="VAZ4" s="625"/>
      <c r="VBA4" s="625"/>
      <c r="VBB4" s="625"/>
      <c r="VBC4" s="625"/>
      <c r="VBD4" s="625"/>
      <c r="VBE4" s="625"/>
      <c r="VBF4" s="625"/>
      <c r="VBG4" s="625"/>
      <c r="VBH4" s="625"/>
      <c r="VBI4" s="625"/>
      <c r="VBJ4" s="625"/>
      <c r="VBK4" s="625"/>
      <c r="VBL4" s="625"/>
      <c r="VBM4" s="625"/>
      <c r="VBN4" s="625"/>
      <c r="VBO4" s="625"/>
      <c r="VBP4" s="625"/>
      <c r="VBQ4" s="625"/>
      <c r="VBR4" s="625"/>
      <c r="VBS4" s="625"/>
      <c r="VBT4" s="625"/>
      <c r="VBU4" s="625"/>
      <c r="VBV4" s="625"/>
      <c r="VBW4" s="625"/>
      <c r="VBX4" s="625"/>
      <c r="VBY4" s="625"/>
      <c r="VBZ4" s="625"/>
      <c r="VCA4" s="625"/>
      <c r="VCB4" s="625"/>
      <c r="VCC4" s="625"/>
      <c r="VCD4" s="625"/>
      <c r="VCE4" s="625"/>
      <c r="VCF4" s="625"/>
      <c r="VCG4" s="625"/>
      <c r="VCH4" s="625"/>
      <c r="VCI4" s="625"/>
      <c r="VCJ4" s="625"/>
      <c r="VCK4" s="625"/>
      <c r="VCL4" s="625"/>
      <c r="VCM4" s="625"/>
      <c r="VCN4" s="625"/>
      <c r="VCO4" s="625"/>
      <c r="VCP4" s="625"/>
      <c r="VCQ4" s="625"/>
      <c r="VCR4" s="625"/>
      <c r="VCS4" s="625"/>
      <c r="VCT4" s="625"/>
      <c r="VCU4" s="625"/>
      <c r="VCV4" s="625"/>
      <c r="VCW4" s="625"/>
      <c r="VCX4" s="625"/>
      <c r="VCY4" s="625"/>
      <c r="VCZ4" s="625"/>
      <c r="VDA4" s="625"/>
      <c r="VDB4" s="625"/>
      <c r="VDC4" s="625"/>
      <c r="VDD4" s="625"/>
      <c r="VDE4" s="625"/>
      <c r="VDF4" s="625"/>
      <c r="VDG4" s="625"/>
      <c r="VDH4" s="625"/>
      <c r="VDI4" s="625"/>
      <c r="VDJ4" s="625"/>
      <c r="VDK4" s="625"/>
      <c r="VDL4" s="625"/>
      <c r="VDM4" s="625"/>
      <c r="VDN4" s="625"/>
      <c r="VDO4" s="625"/>
      <c r="VDP4" s="625"/>
      <c r="VDQ4" s="625"/>
      <c r="VDR4" s="625"/>
      <c r="VDS4" s="625"/>
      <c r="VDT4" s="625"/>
      <c r="VDU4" s="625"/>
      <c r="VDV4" s="625"/>
      <c r="VDW4" s="625"/>
      <c r="VDX4" s="625"/>
      <c r="VDY4" s="625"/>
      <c r="VDZ4" s="625"/>
      <c r="VEA4" s="625"/>
      <c r="VEB4" s="625"/>
      <c r="VEC4" s="625"/>
      <c r="VED4" s="625"/>
      <c r="VEE4" s="625"/>
      <c r="VEF4" s="625"/>
      <c r="VEG4" s="625"/>
      <c r="VEH4" s="625"/>
      <c r="VEI4" s="625"/>
      <c r="VEJ4" s="625"/>
      <c r="VEK4" s="625"/>
      <c r="VEL4" s="625"/>
      <c r="VEM4" s="625"/>
      <c r="VEN4" s="625"/>
      <c r="VEO4" s="625"/>
      <c r="VEP4" s="625"/>
      <c r="VEQ4" s="625"/>
      <c r="VER4" s="625"/>
      <c r="VES4" s="625"/>
      <c r="VET4" s="625"/>
      <c r="VEU4" s="625"/>
      <c r="VEV4" s="625"/>
      <c r="VEW4" s="625"/>
      <c r="VEX4" s="625"/>
      <c r="VEY4" s="625"/>
      <c r="VEZ4" s="625"/>
      <c r="VFA4" s="625"/>
      <c r="VFB4" s="625"/>
      <c r="VFC4" s="625"/>
      <c r="VFD4" s="625"/>
      <c r="VFE4" s="625"/>
      <c r="VFF4" s="625"/>
      <c r="VFG4" s="625"/>
      <c r="VFH4" s="625"/>
      <c r="VFI4" s="625"/>
      <c r="VFJ4" s="625"/>
      <c r="VFK4" s="625"/>
      <c r="VFL4" s="625"/>
      <c r="VFM4" s="625"/>
      <c r="VFN4" s="625"/>
      <c r="VFO4" s="625"/>
      <c r="VFP4" s="625"/>
      <c r="VFQ4" s="625"/>
      <c r="VFR4" s="625"/>
      <c r="VFS4" s="625"/>
      <c r="VFT4" s="625"/>
      <c r="VFU4" s="625"/>
      <c r="VFV4" s="625"/>
      <c r="VFW4" s="625"/>
      <c r="VFX4" s="625"/>
      <c r="VFY4" s="625"/>
      <c r="VFZ4" s="625"/>
      <c r="VGA4" s="625"/>
      <c r="VGB4" s="625"/>
      <c r="VGC4" s="625"/>
      <c r="VGD4" s="625"/>
      <c r="VGE4" s="625"/>
      <c r="VGF4" s="625"/>
      <c r="VGG4" s="625"/>
      <c r="VGH4" s="625"/>
      <c r="VGI4" s="625"/>
      <c r="VGJ4" s="625"/>
      <c r="VGK4" s="625"/>
      <c r="VGL4" s="625"/>
      <c r="VGM4" s="625"/>
      <c r="VGN4" s="625"/>
      <c r="VGO4" s="625"/>
      <c r="VGP4" s="625"/>
      <c r="VGQ4" s="625"/>
      <c r="VGR4" s="625"/>
      <c r="VGS4" s="625"/>
      <c r="VGT4" s="625"/>
      <c r="VGU4" s="625"/>
      <c r="VGV4" s="625"/>
      <c r="VGW4" s="625"/>
      <c r="VGX4" s="625"/>
      <c r="VGY4" s="625"/>
      <c r="VGZ4" s="625"/>
      <c r="VHA4" s="625"/>
      <c r="VHB4" s="625"/>
      <c r="VHC4" s="625"/>
      <c r="VHD4" s="625"/>
      <c r="VHE4" s="625"/>
      <c r="VHF4" s="625"/>
      <c r="VHG4" s="625"/>
      <c r="VHH4" s="625"/>
      <c r="VHI4" s="625"/>
      <c r="VHJ4" s="625"/>
      <c r="VHK4" s="625"/>
      <c r="VHL4" s="625"/>
      <c r="VHM4" s="625"/>
      <c r="VHN4" s="625"/>
      <c r="VHO4" s="625"/>
      <c r="VHP4" s="625"/>
      <c r="VHQ4" s="625"/>
      <c r="VHR4" s="625"/>
      <c r="VHS4" s="625"/>
      <c r="VHT4" s="625"/>
      <c r="VHU4" s="625"/>
      <c r="VHV4" s="625"/>
      <c r="VHW4" s="625"/>
      <c r="VHX4" s="625"/>
      <c r="VHY4" s="625"/>
      <c r="VHZ4" s="625"/>
      <c r="VIA4" s="625"/>
      <c r="VIB4" s="625"/>
      <c r="VIC4" s="625"/>
      <c r="VID4" s="625"/>
      <c r="VIE4" s="625"/>
      <c r="VIF4" s="625"/>
      <c r="VIG4" s="625"/>
      <c r="VIH4" s="625"/>
      <c r="VII4" s="625"/>
      <c r="VIJ4" s="625"/>
      <c r="VIK4" s="625"/>
      <c r="VIL4" s="625"/>
      <c r="VIM4" s="625"/>
      <c r="VIN4" s="625"/>
      <c r="VIO4" s="625"/>
      <c r="VIP4" s="625"/>
      <c r="VIQ4" s="625"/>
      <c r="VIR4" s="625"/>
      <c r="VIS4" s="625"/>
      <c r="VIT4" s="625"/>
      <c r="VIU4" s="625"/>
      <c r="VIV4" s="625"/>
      <c r="VIW4" s="625"/>
      <c r="VIX4" s="625"/>
      <c r="VIY4" s="625"/>
      <c r="VIZ4" s="625"/>
      <c r="VJA4" s="625"/>
      <c r="VJB4" s="625"/>
      <c r="VJC4" s="625"/>
      <c r="VJD4" s="625"/>
      <c r="VJE4" s="625"/>
      <c r="VJF4" s="625"/>
      <c r="VJG4" s="625"/>
      <c r="VJH4" s="625"/>
      <c r="VJI4" s="625"/>
      <c r="VJJ4" s="625"/>
      <c r="VJK4" s="625"/>
      <c r="VJL4" s="625"/>
      <c r="VJM4" s="625"/>
      <c r="VJN4" s="625"/>
      <c r="VJO4" s="625"/>
      <c r="VJP4" s="625"/>
      <c r="VJQ4" s="625"/>
      <c r="VJR4" s="625"/>
      <c r="VJS4" s="625"/>
      <c r="VJT4" s="625"/>
      <c r="VJU4" s="625"/>
      <c r="VJV4" s="625"/>
      <c r="VJW4" s="625"/>
      <c r="VJX4" s="625"/>
      <c r="VJY4" s="625"/>
      <c r="VJZ4" s="625"/>
      <c r="VKA4" s="625"/>
      <c r="VKB4" s="625"/>
      <c r="VKC4" s="625"/>
      <c r="VKD4" s="625"/>
      <c r="VKE4" s="625"/>
      <c r="VKF4" s="625"/>
      <c r="VKG4" s="625"/>
      <c r="VKH4" s="625"/>
      <c r="VKI4" s="625"/>
      <c r="VKJ4" s="625"/>
      <c r="VKK4" s="625"/>
      <c r="VKL4" s="625"/>
      <c r="VKM4" s="625"/>
      <c r="VKN4" s="625"/>
      <c r="VKO4" s="625"/>
      <c r="VKP4" s="625"/>
      <c r="VKQ4" s="625"/>
      <c r="VKR4" s="625"/>
      <c r="VKS4" s="625"/>
      <c r="VKT4" s="625"/>
      <c r="VKU4" s="625"/>
      <c r="VKV4" s="625"/>
      <c r="VKW4" s="625"/>
      <c r="VKX4" s="625"/>
      <c r="VKY4" s="625"/>
      <c r="VKZ4" s="625"/>
      <c r="VLA4" s="625"/>
      <c r="VLB4" s="625"/>
      <c r="VLC4" s="625"/>
      <c r="VLD4" s="625"/>
      <c r="VLE4" s="625"/>
      <c r="VLF4" s="625"/>
      <c r="VLG4" s="625"/>
      <c r="VLH4" s="625"/>
      <c r="VLI4" s="625"/>
      <c r="VLJ4" s="625"/>
      <c r="VLK4" s="625"/>
      <c r="VLL4" s="625"/>
      <c r="VLM4" s="625"/>
      <c r="VLN4" s="625"/>
      <c r="VLO4" s="625"/>
      <c r="VLP4" s="625"/>
      <c r="VLQ4" s="625"/>
      <c r="VLR4" s="625"/>
      <c r="VLS4" s="625"/>
      <c r="VLT4" s="625"/>
      <c r="VLU4" s="625"/>
      <c r="VLV4" s="625"/>
      <c r="VLW4" s="625"/>
      <c r="VLX4" s="625"/>
      <c r="VLY4" s="625"/>
      <c r="VLZ4" s="625"/>
      <c r="VMA4" s="625"/>
      <c r="VMB4" s="625"/>
      <c r="VMC4" s="625"/>
      <c r="VMD4" s="625"/>
      <c r="VME4" s="625"/>
      <c r="VMF4" s="625"/>
      <c r="VMG4" s="625"/>
      <c r="VMH4" s="625"/>
      <c r="VMI4" s="625"/>
      <c r="VMJ4" s="625"/>
      <c r="VMK4" s="625"/>
      <c r="VML4" s="625"/>
      <c r="VMM4" s="625"/>
      <c r="VMN4" s="625"/>
      <c r="VMO4" s="625"/>
      <c r="VMP4" s="625"/>
      <c r="VMQ4" s="625"/>
      <c r="VMR4" s="625"/>
      <c r="VMS4" s="625"/>
      <c r="VMT4" s="625"/>
      <c r="VMU4" s="625"/>
      <c r="VMV4" s="625"/>
      <c r="VMW4" s="625"/>
      <c r="VMX4" s="625"/>
      <c r="VMY4" s="625"/>
      <c r="VMZ4" s="625"/>
      <c r="VNA4" s="625"/>
      <c r="VNB4" s="625"/>
      <c r="VNC4" s="625"/>
      <c r="VND4" s="625"/>
      <c r="VNE4" s="625"/>
      <c r="VNF4" s="625"/>
      <c r="VNG4" s="625"/>
      <c r="VNH4" s="625"/>
      <c r="VNI4" s="625"/>
      <c r="VNJ4" s="625"/>
      <c r="VNK4" s="625"/>
      <c r="VNL4" s="625"/>
      <c r="VNM4" s="625"/>
      <c r="VNN4" s="625"/>
      <c r="VNO4" s="625"/>
      <c r="VNP4" s="625"/>
      <c r="VNQ4" s="625"/>
      <c r="VNR4" s="625"/>
      <c r="VNS4" s="625"/>
      <c r="VNT4" s="625"/>
      <c r="VNU4" s="625"/>
      <c r="VNV4" s="625"/>
      <c r="VNW4" s="625"/>
      <c r="VNX4" s="625"/>
      <c r="VNY4" s="625"/>
      <c r="VNZ4" s="625"/>
      <c r="VOA4" s="625"/>
      <c r="VOB4" s="625"/>
      <c r="VOC4" s="625"/>
      <c r="VOD4" s="625"/>
      <c r="VOE4" s="625"/>
      <c r="VOF4" s="625"/>
      <c r="VOG4" s="625"/>
      <c r="VOH4" s="625"/>
      <c r="VOI4" s="625"/>
      <c r="VOJ4" s="625"/>
      <c r="VOK4" s="625"/>
      <c r="VOL4" s="625"/>
      <c r="VOM4" s="625"/>
      <c r="VON4" s="625"/>
      <c r="VOO4" s="625"/>
      <c r="VOP4" s="625"/>
      <c r="VOQ4" s="625"/>
      <c r="VOR4" s="625"/>
      <c r="VOS4" s="625"/>
      <c r="VOT4" s="625"/>
      <c r="VOU4" s="625"/>
      <c r="VOV4" s="625"/>
      <c r="VOW4" s="625"/>
      <c r="VOX4" s="625"/>
      <c r="VOY4" s="625"/>
      <c r="VOZ4" s="625"/>
      <c r="VPA4" s="625"/>
      <c r="VPB4" s="625"/>
      <c r="VPC4" s="625"/>
      <c r="VPD4" s="625"/>
      <c r="VPE4" s="625"/>
      <c r="VPF4" s="625"/>
      <c r="VPG4" s="625"/>
      <c r="VPH4" s="625"/>
      <c r="VPI4" s="625"/>
      <c r="VPJ4" s="625"/>
      <c r="VPK4" s="625"/>
      <c r="VPL4" s="625"/>
      <c r="VPM4" s="625"/>
      <c r="VPN4" s="625"/>
      <c r="VPO4" s="625"/>
      <c r="VPP4" s="625"/>
      <c r="VPQ4" s="625"/>
      <c r="VPR4" s="625"/>
      <c r="VPS4" s="625"/>
      <c r="VPT4" s="625"/>
      <c r="VPU4" s="625"/>
      <c r="VPV4" s="625"/>
      <c r="VPW4" s="625"/>
      <c r="VPX4" s="625"/>
      <c r="VPY4" s="625"/>
      <c r="VPZ4" s="625"/>
      <c r="VQA4" s="625"/>
      <c r="VQB4" s="625"/>
      <c r="VQC4" s="625"/>
      <c r="VQD4" s="625"/>
      <c r="VQE4" s="625"/>
      <c r="VQF4" s="625"/>
      <c r="VQG4" s="625"/>
      <c r="VQH4" s="625"/>
      <c r="VQI4" s="625"/>
      <c r="VQJ4" s="625"/>
      <c r="VQK4" s="625"/>
      <c r="VQL4" s="625"/>
      <c r="VQM4" s="625"/>
      <c r="VQN4" s="625"/>
      <c r="VQO4" s="625"/>
      <c r="VQP4" s="625"/>
      <c r="VQQ4" s="625"/>
      <c r="VQR4" s="625"/>
      <c r="VQS4" s="625"/>
      <c r="VQT4" s="625"/>
      <c r="VQU4" s="625"/>
      <c r="VQV4" s="625"/>
      <c r="VQW4" s="625"/>
      <c r="VQX4" s="625"/>
      <c r="VQY4" s="625"/>
      <c r="VQZ4" s="625"/>
      <c r="VRA4" s="625"/>
      <c r="VRB4" s="625"/>
      <c r="VRC4" s="625"/>
      <c r="VRD4" s="625"/>
      <c r="VRE4" s="625"/>
      <c r="VRF4" s="625"/>
      <c r="VRG4" s="625"/>
      <c r="VRH4" s="625"/>
      <c r="VRI4" s="625"/>
      <c r="VRJ4" s="625"/>
      <c r="VRK4" s="625"/>
      <c r="VRL4" s="625"/>
      <c r="VRM4" s="625"/>
      <c r="VRN4" s="625"/>
      <c r="VRO4" s="625"/>
      <c r="VRP4" s="625"/>
      <c r="VRQ4" s="625"/>
      <c r="VRR4" s="625"/>
      <c r="VRS4" s="625"/>
      <c r="VRT4" s="625"/>
      <c r="VRU4" s="625"/>
      <c r="VRV4" s="625"/>
      <c r="VRW4" s="625"/>
      <c r="VRX4" s="625"/>
      <c r="VRY4" s="625"/>
      <c r="VRZ4" s="625"/>
      <c r="VSA4" s="625"/>
      <c r="VSB4" s="625"/>
      <c r="VSC4" s="625"/>
      <c r="VSD4" s="625"/>
      <c r="VSE4" s="625"/>
      <c r="VSF4" s="625"/>
      <c r="VSG4" s="625"/>
      <c r="VSH4" s="625"/>
      <c r="VSI4" s="625"/>
      <c r="VSJ4" s="625"/>
      <c r="VSK4" s="625"/>
      <c r="VSL4" s="625"/>
      <c r="VSM4" s="625"/>
      <c r="VSN4" s="625"/>
      <c r="VSO4" s="625"/>
      <c r="VSP4" s="625"/>
      <c r="VSQ4" s="625"/>
      <c r="VSR4" s="625"/>
      <c r="VSS4" s="625"/>
      <c r="VST4" s="625"/>
      <c r="VSU4" s="625"/>
      <c r="VSV4" s="625"/>
      <c r="VSW4" s="625"/>
      <c r="VSX4" s="625"/>
      <c r="VSY4" s="625"/>
      <c r="VSZ4" s="625"/>
      <c r="VTA4" s="625"/>
      <c r="VTB4" s="625"/>
      <c r="VTC4" s="625"/>
      <c r="VTD4" s="625"/>
      <c r="VTE4" s="625"/>
      <c r="VTF4" s="625"/>
      <c r="VTG4" s="625"/>
      <c r="VTH4" s="625"/>
      <c r="VTI4" s="625"/>
      <c r="VTJ4" s="625"/>
      <c r="VTK4" s="625"/>
      <c r="VTL4" s="625"/>
      <c r="VTM4" s="625"/>
      <c r="VTN4" s="625"/>
      <c r="VTO4" s="625"/>
      <c r="VTP4" s="625"/>
      <c r="VTQ4" s="625"/>
      <c r="VTR4" s="625"/>
      <c r="VTS4" s="625"/>
      <c r="VTT4" s="625"/>
      <c r="VTU4" s="625"/>
      <c r="VTV4" s="625"/>
      <c r="VTW4" s="625"/>
      <c r="VTX4" s="625"/>
      <c r="VTY4" s="625"/>
      <c r="VTZ4" s="625"/>
      <c r="VUA4" s="625"/>
      <c r="VUB4" s="625"/>
      <c r="VUC4" s="625"/>
      <c r="VUD4" s="625"/>
      <c r="VUE4" s="625"/>
      <c r="VUF4" s="625"/>
      <c r="VUG4" s="625"/>
      <c r="VUH4" s="625"/>
      <c r="VUI4" s="625"/>
      <c r="VUJ4" s="625"/>
      <c r="VUK4" s="625"/>
      <c r="VUL4" s="625"/>
      <c r="VUM4" s="625"/>
      <c r="VUN4" s="625"/>
      <c r="VUO4" s="625"/>
      <c r="VUP4" s="625"/>
      <c r="VUQ4" s="625"/>
      <c r="VUR4" s="625"/>
      <c r="VUS4" s="625"/>
      <c r="VUT4" s="625"/>
      <c r="VUU4" s="625"/>
      <c r="VUV4" s="625"/>
      <c r="VUW4" s="625"/>
      <c r="VUX4" s="625"/>
      <c r="VUY4" s="625"/>
      <c r="VUZ4" s="625"/>
      <c r="VVA4" s="625"/>
      <c r="VVB4" s="625"/>
      <c r="VVC4" s="625"/>
      <c r="VVD4" s="625"/>
      <c r="VVE4" s="625"/>
      <c r="VVF4" s="625"/>
      <c r="VVG4" s="625"/>
      <c r="VVH4" s="625"/>
      <c r="VVI4" s="625"/>
      <c r="VVJ4" s="625"/>
      <c r="VVK4" s="625"/>
      <c r="VVL4" s="625"/>
      <c r="VVM4" s="625"/>
      <c r="VVN4" s="625"/>
      <c r="VVO4" s="625"/>
      <c r="VVP4" s="625"/>
      <c r="VVQ4" s="625"/>
      <c r="VVR4" s="625"/>
      <c r="VVS4" s="625"/>
      <c r="VVT4" s="625"/>
      <c r="VVU4" s="625"/>
      <c r="VVV4" s="625"/>
      <c r="VVW4" s="625"/>
      <c r="VVX4" s="625"/>
      <c r="VVY4" s="625"/>
      <c r="VVZ4" s="625"/>
      <c r="VWA4" s="625"/>
      <c r="VWB4" s="625"/>
      <c r="VWC4" s="625"/>
      <c r="VWD4" s="625"/>
      <c r="VWE4" s="625"/>
      <c r="VWF4" s="625"/>
      <c r="VWG4" s="625"/>
      <c r="VWH4" s="625"/>
      <c r="VWI4" s="625"/>
      <c r="VWJ4" s="625"/>
      <c r="VWK4" s="625"/>
      <c r="VWL4" s="625"/>
      <c r="VWM4" s="625"/>
      <c r="VWN4" s="625"/>
      <c r="VWO4" s="625"/>
      <c r="VWP4" s="625"/>
      <c r="VWQ4" s="625"/>
      <c r="VWR4" s="625"/>
      <c r="VWS4" s="625"/>
      <c r="VWT4" s="625"/>
      <c r="VWU4" s="625"/>
      <c r="VWV4" s="625"/>
      <c r="VWW4" s="625"/>
      <c r="VWX4" s="625"/>
      <c r="VWY4" s="625"/>
      <c r="VWZ4" s="625"/>
      <c r="VXA4" s="625"/>
      <c r="VXB4" s="625"/>
      <c r="VXC4" s="625"/>
      <c r="VXD4" s="625"/>
      <c r="VXE4" s="625"/>
      <c r="VXF4" s="625"/>
      <c r="VXG4" s="625"/>
      <c r="VXH4" s="625"/>
      <c r="VXI4" s="625"/>
      <c r="VXJ4" s="625"/>
      <c r="VXK4" s="625"/>
      <c r="VXL4" s="625"/>
      <c r="VXM4" s="625"/>
      <c r="VXN4" s="625"/>
      <c r="VXO4" s="625"/>
      <c r="VXP4" s="625"/>
      <c r="VXQ4" s="625"/>
      <c r="VXR4" s="625"/>
      <c r="VXS4" s="625"/>
      <c r="VXT4" s="625"/>
      <c r="VXU4" s="625"/>
      <c r="VXV4" s="625"/>
      <c r="VXW4" s="625"/>
      <c r="VXX4" s="625"/>
      <c r="VXY4" s="625"/>
      <c r="VXZ4" s="625"/>
      <c r="VYA4" s="625"/>
      <c r="VYB4" s="625"/>
      <c r="VYC4" s="625"/>
      <c r="VYD4" s="625"/>
      <c r="VYE4" s="625"/>
      <c r="VYF4" s="625"/>
      <c r="VYG4" s="625"/>
      <c r="VYH4" s="625"/>
      <c r="VYI4" s="625"/>
      <c r="VYJ4" s="625"/>
      <c r="VYK4" s="625"/>
      <c r="VYL4" s="625"/>
      <c r="VYM4" s="625"/>
      <c r="VYN4" s="625"/>
      <c r="VYO4" s="625"/>
      <c r="VYP4" s="625"/>
      <c r="VYQ4" s="625"/>
      <c r="VYR4" s="625"/>
      <c r="VYS4" s="625"/>
      <c r="VYT4" s="625"/>
      <c r="VYU4" s="625"/>
      <c r="VYV4" s="625"/>
      <c r="VYW4" s="625"/>
      <c r="VYX4" s="625"/>
      <c r="VYY4" s="625"/>
      <c r="VYZ4" s="625"/>
      <c r="VZA4" s="625"/>
      <c r="VZB4" s="625"/>
      <c r="VZC4" s="625"/>
      <c r="VZD4" s="625"/>
      <c r="VZE4" s="625"/>
      <c r="VZF4" s="625"/>
      <c r="VZG4" s="625"/>
      <c r="VZH4" s="625"/>
      <c r="VZI4" s="625"/>
      <c r="VZJ4" s="625"/>
      <c r="VZK4" s="625"/>
      <c r="VZL4" s="625"/>
      <c r="VZM4" s="625"/>
      <c r="VZN4" s="625"/>
      <c r="VZO4" s="625"/>
      <c r="VZP4" s="625"/>
      <c r="VZQ4" s="625"/>
      <c r="VZR4" s="625"/>
      <c r="VZS4" s="625"/>
      <c r="VZT4" s="625"/>
      <c r="VZU4" s="625"/>
      <c r="VZV4" s="625"/>
      <c r="VZW4" s="625"/>
      <c r="VZX4" s="625"/>
      <c r="VZY4" s="625"/>
      <c r="VZZ4" s="625"/>
      <c r="WAA4" s="625"/>
      <c r="WAB4" s="625"/>
      <c r="WAC4" s="625"/>
      <c r="WAD4" s="625"/>
      <c r="WAE4" s="625"/>
      <c r="WAF4" s="625"/>
      <c r="WAG4" s="625"/>
      <c r="WAH4" s="625"/>
      <c r="WAI4" s="625"/>
      <c r="WAJ4" s="625"/>
      <c r="WAK4" s="625"/>
      <c r="WAL4" s="625"/>
      <c r="WAM4" s="625"/>
      <c r="WAN4" s="625"/>
      <c r="WAO4" s="625"/>
      <c r="WAP4" s="625"/>
      <c r="WAQ4" s="625"/>
      <c r="WAR4" s="625"/>
      <c r="WAS4" s="625"/>
      <c r="WAT4" s="625"/>
      <c r="WAU4" s="625"/>
      <c r="WAV4" s="625"/>
      <c r="WAW4" s="625"/>
      <c r="WAX4" s="625"/>
      <c r="WAY4" s="625"/>
      <c r="WAZ4" s="625"/>
      <c r="WBA4" s="625"/>
      <c r="WBB4" s="625"/>
      <c r="WBC4" s="625"/>
      <c r="WBD4" s="625"/>
      <c r="WBE4" s="625"/>
      <c r="WBF4" s="625"/>
      <c r="WBG4" s="625"/>
      <c r="WBH4" s="625"/>
      <c r="WBI4" s="625"/>
      <c r="WBJ4" s="625"/>
      <c r="WBK4" s="625"/>
      <c r="WBL4" s="625"/>
      <c r="WBM4" s="625"/>
      <c r="WBN4" s="625"/>
      <c r="WBO4" s="625"/>
      <c r="WBP4" s="625"/>
      <c r="WBQ4" s="625"/>
      <c r="WBR4" s="625"/>
      <c r="WBS4" s="625"/>
      <c r="WBT4" s="625"/>
      <c r="WBU4" s="625"/>
      <c r="WBV4" s="625"/>
      <c r="WBW4" s="625"/>
      <c r="WBX4" s="625"/>
      <c r="WBY4" s="625"/>
      <c r="WBZ4" s="625"/>
      <c r="WCA4" s="625"/>
      <c r="WCB4" s="625"/>
      <c r="WCC4" s="625"/>
      <c r="WCD4" s="625"/>
      <c r="WCE4" s="625"/>
      <c r="WCF4" s="625"/>
      <c r="WCG4" s="625"/>
      <c r="WCH4" s="625"/>
      <c r="WCI4" s="625"/>
      <c r="WCJ4" s="625"/>
      <c r="WCK4" s="625"/>
      <c r="WCL4" s="625"/>
      <c r="WCM4" s="625"/>
      <c r="WCN4" s="625"/>
      <c r="WCO4" s="625"/>
      <c r="WCP4" s="625"/>
      <c r="WCQ4" s="625"/>
      <c r="WCR4" s="625"/>
      <c r="WCS4" s="625"/>
      <c r="WCT4" s="625"/>
      <c r="WCU4" s="625"/>
      <c r="WCV4" s="625"/>
      <c r="WCW4" s="625"/>
      <c r="WCX4" s="625"/>
      <c r="WCY4" s="625"/>
      <c r="WCZ4" s="625"/>
      <c r="WDA4" s="625"/>
      <c r="WDB4" s="625"/>
      <c r="WDC4" s="625"/>
      <c r="WDD4" s="625"/>
      <c r="WDE4" s="625"/>
      <c r="WDF4" s="625"/>
      <c r="WDG4" s="625"/>
      <c r="WDH4" s="625"/>
      <c r="WDI4" s="625"/>
      <c r="WDJ4" s="625"/>
      <c r="WDK4" s="625"/>
      <c r="WDL4" s="625"/>
      <c r="WDM4" s="625"/>
      <c r="WDN4" s="625"/>
      <c r="WDO4" s="625"/>
      <c r="WDP4" s="625"/>
      <c r="WDQ4" s="625"/>
      <c r="WDR4" s="625"/>
      <c r="WDS4" s="625"/>
      <c r="WDT4" s="625"/>
      <c r="WDU4" s="625"/>
      <c r="WDV4" s="625"/>
      <c r="WDW4" s="625"/>
      <c r="WDX4" s="625"/>
      <c r="WDY4" s="625"/>
      <c r="WDZ4" s="625"/>
      <c r="WEA4" s="625"/>
      <c r="WEB4" s="625"/>
      <c r="WEC4" s="625"/>
      <c r="WED4" s="625"/>
      <c r="WEE4" s="625"/>
      <c r="WEF4" s="625"/>
      <c r="WEG4" s="625"/>
      <c r="WEH4" s="625"/>
      <c r="WEI4" s="625"/>
      <c r="WEJ4" s="625"/>
      <c r="WEK4" s="625"/>
      <c r="WEL4" s="625"/>
      <c r="WEM4" s="625"/>
      <c r="WEN4" s="625"/>
      <c r="WEO4" s="625"/>
      <c r="WEP4" s="625"/>
      <c r="WEQ4" s="625"/>
      <c r="WER4" s="625"/>
      <c r="WES4" s="625"/>
      <c r="WET4" s="625"/>
      <c r="WEU4" s="625"/>
      <c r="WEV4" s="625"/>
      <c r="WEW4" s="625"/>
      <c r="WEX4" s="625"/>
      <c r="WEY4" s="625"/>
      <c r="WEZ4" s="625"/>
      <c r="WFA4" s="625"/>
      <c r="WFB4" s="625"/>
      <c r="WFC4" s="625"/>
      <c r="WFD4" s="625"/>
      <c r="WFE4" s="625"/>
      <c r="WFF4" s="625"/>
      <c r="WFG4" s="625"/>
      <c r="WFH4" s="625"/>
      <c r="WFI4" s="625"/>
      <c r="WFJ4" s="625"/>
      <c r="WFK4" s="625"/>
      <c r="WFL4" s="625"/>
      <c r="WFM4" s="625"/>
      <c r="WFN4" s="625"/>
      <c r="WFO4" s="625"/>
      <c r="WFP4" s="625"/>
      <c r="WFQ4" s="625"/>
      <c r="WFR4" s="625"/>
      <c r="WFS4" s="625"/>
      <c r="WFT4" s="625"/>
      <c r="WFU4" s="625"/>
      <c r="WFV4" s="625"/>
      <c r="WFW4" s="625"/>
      <c r="WFX4" s="625"/>
      <c r="WFY4" s="625"/>
      <c r="WFZ4" s="625"/>
      <c r="WGA4" s="625"/>
      <c r="WGB4" s="625"/>
      <c r="WGC4" s="625"/>
      <c r="WGD4" s="625"/>
      <c r="WGE4" s="625"/>
      <c r="WGF4" s="625"/>
      <c r="WGG4" s="625"/>
      <c r="WGH4" s="625"/>
      <c r="WGI4" s="625"/>
      <c r="WGJ4" s="625"/>
      <c r="WGK4" s="625"/>
      <c r="WGL4" s="625"/>
      <c r="WGM4" s="625"/>
      <c r="WGN4" s="625"/>
      <c r="WGO4" s="625"/>
      <c r="WGP4" s="625"/>
      <c r="WGQ4" s="625"/>
      <c r="WGR4" s="625"/>
      <c r="WGS4" s="625"/>
      <c r="WGT4" s="625"/>
      <c r="WGU4" s="625"/>
      <c r="WGV4" s="625"/>
      <c r="WGW4" s="625"/>
      <c r="WGX4" s="625"/>
      <c r="WGY4" s="625"/>
      <c r="WGZ4" s="625"/>
      <c r="WHA4" s="625"/>
      <c r="WHB4" s="625"/>
      <c r="WHC4" s="625"/>
      <c r="WHD4" s="625"/>
      <c r="WHE4" s="625"/>
      <c r="WHF4" s="625"/>
      <c r="WHG4" s="625"/>
      <c r="WHH4" s="625"/>
      <c r="WHI4" s="625"/>
      <c r="WHJ4" s="625"/>
      <c r="WHK4" s="625"/>
      <c r="WHL4" s="625"/>
      <c r="WHM4" s="625"/>
      <c r="WHN4" s="625"/>
      <c r="WHO4" s="625"/>
      <c r="WHP4" s="625"/>
      <c r="WHQ4" s="625"/>
      <c r="WHR4" s="625"/>
      <c r="WHS4" s="625"/>
      <c r="WHT4" s="625"/>
      <c r="WHU4" s="625"/>
      <c r="WHV4" s="625"/>
      <c r="WHW4" s="625"/>
      <c r="WHX4" s="625"/>
      <c r="WHY4" s="625"/>
      <c r="WHZ4" s="625"/>
      <c r="WIA4" s="625"/>
      <c r="WIB4" s="625"/>
      <c r="WIC4" s="625"/>
      <c r="WID4" s="625"/>
      <c r="WIE4" s="625"/>
      <c r="WIF4" s="625"/>
      <c r="WIG4" s="625"/>
      <c r="WIH4" s="625"/>
      <c r="WII4" s="625"/>
      <c r="WIJ4" s="625"/>
      <c r="WIK4" s="625"/>
      <c r="WIL4" s="625"/>
      <c r="WIM4" s="625"/>
      <c r="WIN4" s="625"/>
      <c r="WIO4" s="625"/>
      <c r="WIP4" s="625"/>
      <c r="WIQ4" s="625"/>
      <c r="WIR4" s="625"/>
      <c r="WIS4" s="625"/>
      <c r="WIT4" s="625"/>
      <c r="WIU4" s="625"/>
      <c r="WIV4" s="625"/>
      <c r="WIW4" s="625"/>
      <c r="WIX4" s="625"/>
      <c r="WIY4" s="625"/>
      <c r="WIZ4" s="625"/>
      <c r="WJA4" s="625"/>
      <c r="WJB4" s="625"/>
      <c r="WJC4" s="625"/>
      <c r="WJD4" s="625"/>
      <c r="WJE4" s="625"/>
      <c r="WJF4" s="625"/>
      <c r="WJG4" s="625"/>
      <c r="WJH4" s="625"/>
      <c r="WJI4" s="625"/>
      <c r="WJJ4" s="625"/>
      <c r="WJK4" s="625"/>
      <c r="WJL4" s="625"/>
      <c r="WJM4" s="625"/>
      <c r="WJN4" s="625"/>
      <c r="WJO4" s="625"/>
      <c r="WJP4" s="625"/>
      <c r="WJQ4" s="625"/>
      <c r="WJR4" s="625"/>
      <c r="WJS4" s="625"/>
      <c r="WJT4" s="625"/>
      <c r="WJU4" s="625"/>
      <c r="WJV4" s="625"/>
      <c r="WJW4" s="625"/>
      <c r="WJX4" s="625"/>
      <c r="WJY4" s="625"/>
      <c r="WJZ4" s="625"/>
      <c r="WKA4" s="625"/>
      <c r="WKB4" s="625"/>
      <c r="WKC4" s="625"/>
      <c r="WKD4" s="625"/>
      <c r="WKE4" s="625"/>
      <c r="WKF4" s="625"/>
      <c r="WKG4" s="625"/>
      <c r="WKH4" s="625"/>
      <c r="WKI4" s="625"/>
      <c r="WKJ4" s="625"/>
      <c r="WKK4" s="625"/>
      <c r="WKL4" s="625"/>
      <c r="WKM4" s="625"/>
      <c r="WKN4" s="625"/>
      <c r="WKO4" s="625"/>
      <c r="WKP4" s="625"/>
      <c r="WKQ4" s="625"/>
      <c r="WKR4" s="625"/>
      <c r="WKS4" s="625"/>
      <c r="WKT4" s="625"/>
      <c r="WKU4" s="625"/>
      <c r="WKV4" s="625"/>
      <c r="WKW4" s="625"/>
      <c r="WKX4" s="625"/>
      <c r="WKY4" s="625"/>
      <c r="WKZ4" s="625"/>
      <c r="WLA4" s="625"/>
      <c r="WLB4" s="625"/>
      <c r="WLC4" s="625"/>
      <c r="WLD4" s="625"/>
      <c r="WLE4" s="625"/>
      <c r="WLF4" s="625"/>
      <c r="WLG4" s="625"/>
      <c r="WLH4" s="625"/>
      <c r="WLI4" s="625"/>
      <c r="WLJ4" s="625"/>
      <c r="WLK4" s="625"/>
      <c r="WLL4" s="625"/>
      <c r="WLM4" s="625"/>
      <c r="WLN4" s="625"/>
      <c r="WLO4" s="625"/>
      <c r="WLP4" s="625"/>
      <c r="WLQ4" s="625"/>
      <c r="WLR4" s="625"/>
      <c r="WLS4" s="625"/>
      <c r="WLT4" s="625"/>
      <c r="WLU4" s="625"/>
      <c r="WLV4" s="625"/>
      <c r="WLW4" s="625"/>
      <c r="WLX4" s="625"/>
      <c r="WLY4" s="625"/>
      <c r="WLZ4" s="625"/>
      <c r="WMA4" s="625"/>
      <c r="WMB4" s="625"/>
      <c r="WMC4" s="625"/>
      <c r="WMD4" s="625"/>
      <c r="WME4" s="625"/>
      <c r="WMF4" s="625"/>
      <c r="WMG4" s="625"/>
      <c r="WMH4" s="625"/>
      <c r="WMI4" s="625"/>
      <c r="WMJ4" s="625"/>
      <c r="WMK4" s="625"/>
      <c r="WML4" s="625"/>
      <c r="WMM4" s="625"/>
      <c r="WMN4" s="625"/>
      <c r="WMO4" s="625"/>
      <c r="WMP4" s="625"/>
      <c r="WMQ4" s="625"/>
      <c r="WMR4" s="625"/>
      <c r="WMS4" s="625"/>
      <c r="WMT4" s="625"/>
      <c r="WMU4" s="625"/>
      <c r="WMV4" s="625"/>
      <c r="WMW4" s="625"/>
      <c r="WMX4" s="625"/>
      <c r="WMY4" s="625"/>
      <c r="WMZ4" s="625"/>
      <c r="WNA4" s="625"/>
      <c r="WNB4" s="625"/>
      <c r="WNC4" s="625"/>
      <c r="WND4" s="625"/>
      <c r="WNE4" s="625"/>
      <c r="WNF4" s="625"/>
      <c r="WNG4" s="625"/>
      <c r="WNH4" s="625"/>
      <c r="WNI4" s="625"/>
      <c r="WNJ4" s="625"/>
      <c r="WNK4" s="625"/>
      <c r="WNL4" s="625"/>
      <c r="WNM4" s="625"/>
      <c r="WNN4" s="625"/>
      <c r="WNO4" s="625"/>
      <c r="WNP4" s="625"/>
      <c r="WNQ4" s="625"/>
      <c r="WNR4" s="625"/>
      <c r="WNS4" s="625"/>
      <c r="WNT4" s="625"/>
      <c r="WNU4" s="625"/>
      <c r="WNV4" s="625"/>
      <c r="WNW4" s="625"/>
      <c r="WNX4" s="625"/>
      <c r="WNY4" s="625"/>
      <c r="WNZ4" s="625"/>
      <c r="WOA4" s="625"/>
      <c r="WOB4" s="625"/>
      <c r="WOC4" s="625"/>
      <c r="WOD4" s="625"/>
      <c r="WOE4" s="625"/>
      <c r="WOF4" s="625"/>
      <c r="WOG4" s="625"/>
      <c r="WOH4" s="625"/>
      <c r="WOI4" s="625"/>
      <c r="WOJ4" s="625"/>
      <c r="WOK4" s="625"/>
      <c r="WOL4" s="625"/>
      <c r="WOM4" s="625"/>
      <c r="WON4" s="625"/>
      <c r="WOO4" s="625"/>
      <c r="WOP4" s="625"/>
      <c r="WOQ4" s="625"/>
      <c r="WOR4" s="625"/>
      <c r="WOS4" s="625"/>
      <c r="WOT4" s="625"/>
      <c r="WOU4" s="625"/>
      <c r="WOV4" s="625"/>
      <c r="WOW4" s="625"/>
      <c r="WOX4" s="625"/>
      <c r="WOY4" s="625"/>
      <c r="WOZ4" s="625"/>
      <c r="WPA4" s="625"/>
      <c r="WPB4" s="625"/>
      <c r="WPC4" s="625"/>
      <c r="WPD4" s="625"/>
      <c r="WPE4" s="625"/>
      <c r="WPF4" s="625"/>
      <c r="WPG4" s="625"/>
      <c r="WPH4" s="625"/>
      <c r="WPI4" s="625"/>
      <c r="WPJ4" s="625"/>
      <c r="WPK4" s="625"/>
      <c r="WPL4" s="625"/>
      <c r="WPM4" s="625"/>
      <c r="WPN4" s="625"/>
      <c r="WPO4" s="625"/>
      <c r="WPP4" s="625"/>
      <c r="WPQ4" s="625"/>
      <c r="WPR4" s="625"/>
      <c r="WPS4" s="625"/>
      <c r="WPT4" s="625"/>
      <c r="WPU4" s="625"/>
      <c r="WPV4" s="625"/>
      <c r="WPW4" s="625"/>
      <c r="WPX4" s="625"/>
      <c r="WPY4" s="625"/>
      <c r="WPZ4" s="625"/>
      <c r="WQA4" s="625"/>
      <c r="WQB4" s="625"/>
      <c r="WQC4" s="625"/>
      <c r="WQD4" s="625"/>
      <c r="WQE4" s="625"/>
      <c r="WQF4" s="625"/>
      <c r="WQG4" s="625"/>
      <c r="WQH4" s="625"/>
      <c r="WQI4" s="625"/>
      <c r="WQJ4" s="625"/>
      <c r="WQK4" s="625"/>
      <c r="WQL4" s="625"/>
      <c r="WQM4" s="625"/>
      <c r="WQN4" s="625"/>
      <c r="WQO4" s="625"/>
      <c r="WQP4" s="625"/>
      <c r="WQQ4" s="625"/>
      <c r="WQR4" s="625"/>
      <c r="WQS4" s="625"/>
      <c r="WQT4" s="625"/>
      <c r="WQU4" s="625"/>
      <c r="WQV4" s="625"/>
      <c r="WQW4" s="625"/>
      <c r="WQX4" s="625"/>
      <c r="WQY4" s="625"/>
      <c r="WQZ4" s="625"/>
      <c r="WRA4" s="625"/>
      <c r="WRB4" s="625"/>
      <c r="WRC4" s="625"/>
      <c r="WRD4" s="625"/>
      <c r="WRE4" s="625"/>
      <c r="WRF4" s="625"/>
      <c r="WRG4" s="625"/>
      <c r="WRH4" s="625"/>
      <c r="WRI4" s="625"/>
      <c r="WRJ4" s="625"/>
      <c r="WRK4" s="625"/>
      <c r="WRL4" s="625"/>
      <c r="WRM4" s="625"/>
      <c r="WRN4" s="625"/>
      <c r="WRO4" s="625"/>
      <c r="WRP4" s="625"/>
      <c r="WRQ4" s="625"/>
      <c r="WRR4" s="625"/>
      <c r="WRS4" s="625"/>
      <c r="WRT4" s="625"/>
      <c r="WRU4" s="625"/>
      <c r="WRV4" s="625"/>
      <c r="WRW4" s="625"/>
      <c r="WRX4" s="625"/>
      <c r="WRY4" s="625"/>
      <c r="WRZ4" s="625"/>
      <c r="WSA4" s="625"/>
      <c r="WSB4" s="625"/>
      <c r="WSC4" s="625"/>
      <c r="WSD4" s="625"/>
      <c r="WSE4" s="625"/>
      <c r="WSF4" s="625"/>
      <c r="WSG4" s="625"/>
      <c r="WSH4" s="625"/>
      <c r="WSI4" s="625"/>
      <c r="WSJ4" s="625"/>
      <c r="WSK4" s="625"/>
      <c r="WSL4" s="625"/>
      <c r="WSM4" s="625"/>
      <c r="WSN4" s="625"/>
      <c r="WSO4" s="625"/>
      <c r="WSP4" s="625"/>
      <c r="WSQ4" s="625"/>
      <c r="WSR4" s="625"/>
      <c r="WSS4" s="625"/>
      <c r="WST4" s="625"/>
      <c r="WSU4" s="625"/>
      <c r="WSV4" s="625"/>
      <c r="WSW4" s="625"/>
      <c r="WSX4" s="625"/>
      <c r="WSY4" s="625"/>
      <c r="WSZ4" s="625"/>
      <c r="WTA4" s="625"/>
      <c r="WTB4" s="625"/>
      <c r="WTC4" s="625"/>
      <c r="WTD4" s="625"/>
      <c r="WTE4" s="625"/>
      <c r="WTF4" s="625"/>
      <c r="WTG4" s="625"/>
      <c r="WTH4" s="625"/>
      <c r="WTI4" s="625"/>
      <c r="WTJ4" s="625"/>
      <c r="WTK4" s="625"/>
      <c r="WTL4" s="625"/>
      <c r="WTM4" s="625"/>
      <c r="WTN4" s="625"/>
      <c r="WTO4" s="625"/>
      <c r="WTP4" s="625"/>
      <c r="WTQ4" s="625"/>
      <c r="WTR4" s="625"/>
      <c r="WTS4" s="625"/>
      <c r="WTT4" s="625"/>
      <c r="WTU4" s="625"/>
      <c r="WTV4" s="625"/>
      <c r="WTW4" s="625"/>
      <c r="WTX4" s="625"/>
      <c r="WTY4" s="625"/>
      <c r="WTZ4" s="625"/>
      <c r="WUA4" s="625"/>
      <c r="WUB4" s="625"/>
      <c r="WUC4" s="625"/>
      <c r="WUD4" s="625"/>
      <c r="WUE4" s="625"/>
      <c r="WUF4" s="625"/>
      <c r="WUG4" s="625"/>
      <c r="WUH4" s="625"/>
      <c r="WUI4" s="625"/>
      <c r="WUJ4" s="625"/>
      <c r="WUK4" s="625"/>
      <c r="WUL4" s="625"/>
      <c r="WUM4" s="625"/>
      <c r="WUN4" s="625"/>
      <c r="WUO4" s="625"/>
      <c r="WUP4" s="625"/>
      <c r="WUQ4" s="625"/>
      <c r="WUR4" s="625"/>
      <c r="WUS4" s="625"/>
      <c r="WUT4" s="625"/>
      <c r="WUU4" s="625"/>
      <c r="WUV4" s="625"/>
      <c r="WUW4" s="625"/>
      <c r="WUX4" s="625"/>
      <c r="WUY4" s="625"/>
      <c r="WUZ4" s="625"/>
      <c r="WVA4" s="625"/>
      <c r="WVB4" s="625"/>
      <c r="WVC4" s="625"/>
      <c r="WVD4" s="625"/>
      <c r="WVE4" s="625"/>
      <c r="WVF4" s="625"/>
      <c r="WVG4" s="625"/>
      <c r="WVH4" s="625"/>
      <c r="WVI4" s="625"/>
      <c r="WVJ4" s="625"/>
      <c r="WVK4" s="625"/>
      <c r="WVL4" s="625"/>
      <c r="WVM4" s="625"/>
      <c r="WVN4" s="625"/>
      <c r="WVO4" s="625"/>
    </row>
    <row r="11" spans="1:16135" s="11" customFormat="1" ht="20.100000000000001" customHeight="1" thickBot="1" x14ac:dyDescent="0.25">
      <c r="A11" s="280"/>
      <c r="B11" s="12"/>
      <c r="C11" s="13"/>
      <c r="D11" s="631"/>
      <c r="E11" s="632"/>
      <c r="F11" s="632"/>
      <c r="G11" s="632"/>
      <c r="H11" s="632"/>
      <c r="I11" s="630"/>
    </row>
    <row r="12" spans="1:16135" s="608" customFormat="1" ht="30" customHeight="1" thickBot="1" x14ac:dyDescent="0.25">
      <c r="B12" s="609"/>
      <c r="C12" s="610" t="s">
        <v>411</v>
      </c>
      <c r="D12" s="610"/>
      <c r="E12" s="610"/>
      <c r="F12" s="610"/>
      <c r="G12" s="610"/>
    </row>
    <row r="13" spans="1:16135" s="595" customFormat="1" ht="15" x14ac:dyDescent="0.25">
      <c r="A13" s="588"/>
      <c r="B13" s="589"/>
      <c r="C13" s="590"/>
      <c r="D13" s="591"/>
      <c r="E13" s="592"/>
      <c r="F13" s="593"/>
      <c r="G13" s="594"/>
    </row>
    <row r="14" spans="1:16135" s="586" customFormat="1" ht="15" x14ac:dyDescent="0.2">
      <c r="A14" s="596"/>
      <c r="B14" s="589"/>
      <c r="C14" s="590"/>
      <c r="D14" s="597"/>
      <c r="E14" s="598"/>
      <c r="F14" s="687"/>
      <c r="G14" s="687"/>
    </row>
    <row r="15" spans="1:16135" s="587" customFormat="1" ht="30" customHeight="1" x14ac:dyDescent="0.25">
      <c r="A15" s="586"/>
      <c r="B15" s="605"/>
      <c r="C15" s="600" t="s">
        <v>412</v>
      </c>
      <c r="D15" s="601"/>
      <c r="E15" s="602"/>
      <c r="F15" s="603"/>
      <c r="G15" s="606"/>
    </row>
    <row r="16" spans="1:16135" s="604" customFormat="1" ht="15" x14ac:dyDescent="0.2">
      <c r="A16" s="586"/>
      <c r="B16" s="599"/>
      <c r="C16" s="600"/>
      <c r="D16" s="601"/>
      <c r="E16" s="602"/>
      <c r="F16" s="602"/>
      <c r="G16" s="602"/>
    </row>
    <row r="17" spans="1:16135" s="587" customFormat="1" ht="30" x14ac:dyDescent="0.25">
      <c r="A17" s="586"/>
      <c r="B17" s="605"/>
      <c r="C17" s="600" t="s">
        <v>413</v>
      </c>
      <c r="D17" s="601"/>
      <c r="E17" s="602"/>
      <c r="F17" s="603"/>
      <c r="G17" s="606"/>
    </row>
    <row r="18" spans="1:16135" s="587" customFormat="1" ht="15" x14ac:dyDescent="0.25">
      <c r="A18" s="586"/>
      <c r="B18" s="605"/>
      <c r="C18" s="600"/>
      <c r="D18" s="601"/>
      <c r="E18" s="602"/>
      <c r="F18" s="603"/>
      <c r="G18" s="606"/>
    </row>
    <row r="19" spans="1:16135" s="604" customFormat="1" ht="30" x14ac:dyDescent="0.2">
      <c r="A19" s="586"/>
      <c r="B19" s="599"/>
      <c r="C19" s="600" t="s">
        <v>415</v>
      </c>
      <c r="D19" s="601"/>
      <c r="E19" s="602"/>
      <c r="F19" s="602"/>
      <c r="G19" s="602"/>
    </row>
    <row r="20" spans="1:16135" s="604" customFormat="1" ht="15" x14ac:dyDescent="0.2">
      <c r="A20" s="586"/>
      <c r="B20" s="599"/>
      <c r="C20" s="600"/>
      <c r="D20" s="601"/>
      <c r="E20" s="602"/>
      <c r="F20" s="602"/>
      <c r="G20" s="602"/>
      <c r="O20" s="607"/>
    </row>
    <row r="21" spans="1:16135" s="587" customFormat="1" ht="30" customHeight="1" x14ac:dyDescent="0.25">
      <c r="A21" s="586"/>
      <c r="B21" s="605"/>
      <c r="C21" s="600" t="s">
        <v>414</v>
      </c>
      <c r="D21" s="601"/>
      <c r="E21" s="602"/>
      <c r="F21" s="603"/>
      <c r="G21" s="606"/>
    </row>
    <row r="22" spans="1:16135" s="604" customFormat="1" ht="15" x14ac:dyDescent="0.2">
      <c r="A22" s="586"/>
      <c r="B22" s="599"/>
      <c r="C22" s="600"/>
      <c r="D22" s="601"/>
      <c r="E22" s="602"/>
      <c r="F22" s="602"/>
      <c r="G22" s="602"/>
    </row>
    <row r="23" spans="1:16135" s="587" customFormat="1" ht="30" customHeight="1" x14ac:dyDescent="0.25">
      <c r="A23" s="586"/>
      <c r="B23" s="605"/>
      <c r="C23" s="600" t="s">
        <v>416</v>
      </c>
      <c r="D23" s="601"/>
      <c r="E23" s="602"/>
      <c r="F23" s="603"/>
      <c r="G23" s="606"/>
    </row>
    <row r="24" spans="1:16135" s="604" customFormat="1" ht="15" hidden="1" x14ac:dyDescent="0.2">
      <c r="A24" s="586"/>
      <c r="B24" s="599"/>
      <c r="C24" s="600"/>
      <c r="D24" s="601"/>
      <c r="E24" s="602"/>
      <c r="F24" s="602"/>
      <c r="G24" s="602"/>
    </row>
    <row r="25" spans="1:16135" s="587" customFormat="1" ht="30" hidden="1" customHeight="1" x14ac:dyDescent="0.25">
      <c r="A25" s="586"/>
      <c r="B25" s="605"/>
      <c r="C25" s="600" t="s">
        <v>417</v>
      </c>
      <c r="D25" s="601"/>
      <c r="E25" s="602"/>
      <c r="F25" s="603"/>
      <c r="G25" s="606"/>
    </row>
    <row r="26" spans="1:16135" s="604" customFormat="1" ht="15.75" hidden="1" thickBot="1" x14ac:dyDescent="0.25">
      <c r="A26" s="586"/>
      <c r="B26" s="599"/>
      <c r="C26" s="600"/>
      <c r="D26" s="601"/>
      <c r="E26" s="602"/>
      <c r="F26" s="602"/>
      <c r="G26" s="602"/>
    </row>
    <row r="27" spans="1:16135" s="608" customFormat="1" ht="30" hidden="1" customHeight="1" thickBot="1" x14ac:dyDescent="0.25">
      <c r="B27" s="609"/>
      <c r="C27" s="610" t="s">
        <v>418</v>
      </c>
      <c r="D27" s="610"/>
      <c r="E27" s="610"/>
      <c r="F27" s="610"/>
      <c r="G27" s="610"/>
    </row>
    <row r="28" spans="1:16135" s="608" customFormat="1" x14ac:dyDescent="0.2">
      <c r="B28" s="611"/>
      <c r="C28" s="612"/>
      <c r="D28" s="613"/>
      <c r="E28" s="614"/>
      <c r="F28" s="615"/>
      <c r="G28" s="616"/>
    </row>
    <row r="29" spans="1:16135" s="596" customFormat="1" ht="15" x14ac:dyDescent="0.2">
      <c r="B29" s="611"/>
      <c r="C29" s="612"/>
      <c r="D29" s="613"/>
      <c r="E29" s="614"/>
      <c r="F29" s="615"/>
      <c r="G29" s="616"/>
    </row>
    <row r="30" spans="1:16135" s="608" customFormat="1" x14ac:dyDescent="0.2">
      <c r="B30" s="611"/>
      <c r="C30" s="612"/>
      <c r="D30" s="613"/>
      <c r="E30" s="614"/>
      <c r="F30" s="615"/>
      <c r="G30" s="616"/>
    </row>
    <row r="31" spans="1:16135" s="618" customFormat="1" ht="18.75" customHeight="1" x14ac:dyDescent="0.2">
      <c r="A31" s="596"/>
      <c r="B31" s="611"/>
      <c r="C31" s="612"/>
      <c r="D31" s="617"/>
      <c r="E31" s="617"/>
      <c r="F31" s="617"/>
      <c r="G31" s="616"/>
    </row>
    <row r="32" spans="1:16135" s="622" customFormat="1" x14ac:dyDescent="0.2">
      <c r="A32" s="621"/>
      <c r="B32" s="619"/>
      <c r="C32" s="620"/>
      <c r="E32" s="623"/>
      <c r="F32" s="624"/>
      <c r="G32" s="624"/>
      <c r="H32" s="625"/>
      <c r="I32" s="625"/>
      <c r="J32" s="625"/>
      <c r="K32" s="625"/>
      <c r="L32" s="625"/>
      <c r="M32" s="625"/>
      <c r="N32" s="625"/>
      <c r="O32" s="625"/>
      <c r="P32" s="625"/>
      <c r="Q32" s="625"/>
      <c r="R32" s="625"/>
      <c r="S32" s="625"/>
      <c r="T32" s="625"/>
      <c r="U32" s="625"/>
      <c r="V32" s="625"/>
      <c r="W32" s="625"/>
      <c r="X32" s="625"/>
      <c r="Y32" s="625"/>
      <c r="Z32" s="625"/>
      <c r="AA32" s="625"/>
      <c r="AB32" s="625"/>
      <c r="AC32" s="625"/>
      <c r="AD32" s="625"/>
      <c r="AE32" s="625"/>
      <c r="AF32" s="625"/>
      <c r="AG32" s="625"/>
      <c r="AH32" s="625"/>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5"/>
      <c r="BW32" s="625"/>
      <c r="BX32" s="625"/>
      <c r="BY32" s="625"/>
      <c r="BZ32" s="625"/>
      <c r="CA32" s="625"/>
      <c r="CB32" s="625"/>
      <c r="CC32" s="625"/>
      <c r="CD32" s="625"/>
      <c r="CE32" s="625"/>
      <c r="CF32" s="625"/>
      <c r="CG32" s="625"/>
      <c r="CH32" s="625"/>
      <c r="CI32" s="625"/>
      <c r="CJ32" s="625"/>
      <c r="CK32" s="625"/>
      <c r="CL32" s="625"/>
      <c r="CM32" s="625"/>
      <c r="CN32" s="625"/>
      <c r="CO32" s="625"/>
      <c r="CP32" s="625"/>
      <c r="CQ32" s="625"/>
      <c r="CR32" s="625"/>
      <c r="CS32" s="625"/>
      <c r="CT32" s="625"/>
      <c r="CU32" s="625"/>
      <c r="CV32" s="625"/>
      <c r="CW32" s="625"/>
      <c r="CX32" s="625"/>
      <c r="CY32" s="625"/>
      <c r="CZ32" s="625"/>
      <c r="DA32" s="625"/>
      <c r="DB32" s="625"/>
      <c r="DC32" s="625"/>
      <c r="DD32" s="625"/>
      <c r="DE32" s="625"/>
      <c r="DF32" s="625"/>
      <c r="DG32" s="625"/>
      <c r="DH32" s="625"/>
      <c r="DI32" s="625"/>
      <c r="DJ32" s="625"/>
      <c r="DK32" s="625"/>
      <c r="DL32" s="625"/>
      <c r="DM32" s="625"/>
      <c r="DN32" s="625"/>
      <c r="DO32" s="625"/>
      <c r="DP32" s="625"/>
      <c r="DQ32" s="625"/>
      <c r="DR32" s="625"/>
      <c r="DS32" s="625"/>
      <c r="DT32" s="625"/>
      <c r="DU32" s="625"/>
      <c r="DV32" s="625"/>
      <c r="DW32" s="625"/>
      <c r="DX32" s="625"/>
      <c r="DY32" s="625"/>
      <c r="DZ32" s="625"/>
      <c r="EA32" s="625"/>
      <c r="EB32" s="625"/>
      <c r="EC32" s="625"/>
      <c r="ED32" s="625"/>
      <c r="EE32" s="625"/>
      <c r="EF32" s="625"/>
      <c r="EG32" s="625"/>
      <c r="EH32" s="625"/>
      <c r="EI32" s="625"/>
      <c r="EJ32" s="625"/>
      <c r="EK32" s="625"/>
      <c r="EL32" s="625"/>
      <c r="EM32" s="625"/>
      <c r="EN32" s="625"/>
      <c r="EO32" s="625"/>
      <c r="EP32" s="625"/>
      <c r="EQ32" s="625"/>
      <c r="ER32" s="625"/>
      <c r="ES32" s="625"/>
      <c r="ET32" s="625"/>
      <c r="EU32" s="625"/>
      <c r="EV32" s="625"/>
      <c r="EW32" s="625"/>
      <c r="EX32" s="625"/>
      <c r="EY32" s="625"/>
      <c r="EZ32" s="625"/>
      <c r="FA32" s="625"/>
      <c r="FB32" s="625"/>
      <c r="FC32" s="625"/>
      <c r="FD32" s="625"/>
      <c r="FE32" s="625"/>
      <c r="FF32" s="625"/>
      <c r="FG32" s="625"/>
      <c r="FH32" s="625"/>
      <c r="FI32" s="625"/>
      <c r="FJ32" s="625"/>
      <c r="FK32" s="625"/>
      <c r="FL32" s="625"/>
      <c r="FM32" s="625"/>
      <c r="FN32" s="625"/>
      <c r="FO32" s="625"/>
      <c r="FP32" s="625"/>
      <c r="FQ32" s="625"/>
      <c r="FR32" s="625"/>
      <c r="FS32" s="625"/>
      <c r="FT32" s="625"/>
      <c r="FU32" s="625"/>
      <c r="FV32" s="625"/>
      <c r="FW32" s="625"/>
      <c r="FX32" s="625"/>
      <c r="FY32" s="625"/>
      <c r="FZ32" s="625"/>
      <c r="GA32" s="625"/>
      <c r="GB32" s="625"/>
      <c r="GC32" s="625"/>
      <c r="GD32" s="625"/>
      <c r="GE32" s="625"/>
      <c r="GF32" s="625"/>
      <c r="GG32" s="625"/>
      <c r="GH32" s="625"/>
      <c r="GI32" s="625"/>
      <c r="GJ32" s="625"/>
      <c r="GK32" s="625"/>
      <c r="GL32" s="625"/>
      <c r="GM32" s="625"/>
      <c r="GN32" s="625"/>
      <c r="GO32" s="625"/>
      <c r="GP32" s="625"/>
      <c r="GQ32" s="625"/>
      <c r="GR32" s="625"/>
      <c r="GS32" s="625"/>
      <c r="GT32" s="625"/>
      <c r="GU32" s="625"/>
      <c r="GV32" s="625"/>
      <c r="GW32" s="625"/>
      <c r="GX32" s="625"/>
      <c r="GY32" s="625"/>
      <c r="GZ32" s="625"/>
      <c r="HA32" s="625"/>
      <c r="HB32" s="625"/>
      <c r="HC32" s="625"/>
      <c r="HD32" s="625"/>
      <c r="HE32" s="625"/>
      <c r="HF32" s="625"/>
      <c r="HG32" s="625"/>
      <c r="HH32" s="625"/>
      <c r="HI32" s="625"/>
      <c r="HJ32" s="625"/>
      <c r="HK32" s="625"/>
      <c r="HL32" s="625"/>
      <c r="HM32" s="625"/>
      <c r="HN32" s="625"/>
      <c r="HO32" s="625"/>
      <c r="HP32" s="625"/>
      <c r="HQ32" s="625"/>
      <c r="HR32" s="625"/>
      <c r="HS32" s="625"/>
      <c r="HT32" s="625"/>
      <c r="HU32" s="625"/>
      <c r="HV32" s="625"/>
      <c r="HW32" s="625"/>
      <c r="HX32" s="625"/>
      <c r="HY32" s="625"/>
      <c r="HZ32" s="625"/>
      <c r="IA32" s="625"/>
      <c r="IB32" s="625"/>
      <c r="IC32" s="625"/>
      <c r="ID32" s="625"/>
      <c r="IE32" s="625"/>
      <c r="IF32" s="625"/>
      <c r="IG32" s="625"/>
      <c r="IH32" s="625"/>
      <c r="II32" s="625"/>
      <c r="IJ32" s="625"/>
      <c r="IK32" s="625"/>
      <c r="IL32" s="625"/>
      <c r="IM32" s="625"/>
      <c r="IN32" s="625"/>
      <c r="IO32" s="625"/>
      <c r="IP32" s="625"/>
      <c r="IQ32" s="625"/>
      <c r="IR32" s="625"/>
      <c r="IS32" s="625"/>
      <c r="IT32" s="625"/>
      <c r="IU32" s="625"/>
      <c r="IV32" s="625"/>
      <c r="IW32" s="625"/>
      <c r="IX32" s="625"/>
      <c r="IY32" s="625"/>
      <c r="IZ32" s="625"/>
      <c r="JA32" s="625"/>
      <c r="JB32" s="625"/>
      <c r="JC32" s="625"/>
      <c r="JD32" s="625"/>
      <c r="JE32" s="625"/>
      <c r="JF32" s="625"/>
      <c r="JG32" s="625"/>
      <c r="JH32" s="625"/>
      <c r="JI32" s="625"/>
      <c r="JJ32" s="625"/>
      <c r="JK32" s="625"/>
      <c r="JL32" s="625"/>
      <c r="JM32" s="625"/>
      <c r="JN32" s="625"/>
      <c r="JO32" s="625"/>
      <c r="JP32" s="625"/>
      <c r="JQ32" s="625"/>
      <c r="JR32" s="625"/>
      <c r="JS32" s="625"/>
      <c r="JT32" s="625"/>
      <c r="JU32" s="625"/>
      <c r="JV32" s="625"/>
      <c r="JW32" s="625"/>
      <c r="JX32" s="625"/>
      <c r="JY32" s="625"/>
      <c r="JZ32" s="625"/>
      <c r="KA32" s="625"/>
      <c r="KB32" s="625"/>
      <c r="KC32" s="625"/>
      <c r="KD32" s="625"/>
      <c r="KE32" s="625"/>
      <c r="KF32" s="625"/>
      <c r="KG32" s="625"/>
      <c r="KH32" s="625"/>
      <c r="KI32" s="625"/>
      <c r="KJ32" s="625"/>
      <c r="KK32" s="625"/>
      <c r="KL32" s="625"/>
      <c r="KM32" s="625"/>
      <c r="KN32" s="625"/>
      <c r="KO32" s="625"/>
      <c r="KP32" s="625"/>
      <c r="KQ32" s="625"/>
      <c r="KR32" s="625"/>
      <c r="KS32" s="625"/>
      <c r="KT32" s="625"/>
      <c r="KU32" s="625"/>
      <c r="KV32" s="625"/>
      <c r="KW32" s="625"/>
      <c r="KX32" s="625"/>
      <c r="KY32" s="625"/>
      <c r="KZ32" s="625"/>
      <c r="LA32" s="625"/>
      <c r="LB32" s="625"/>
      <c r="LC32" s="625"/>
      <c r="LD32" s="625"/>
      <c r="LE32" s="625"/>
      <c r="LF32" s="625"/>
      <c r="LG32" s="625"/>
      <c r="LH32" s="625"/>
      <c r="LI32" s="625"/>
      <c r="LJ32" s="625"/>
      <c r="LK32" s="625"/>
      <c r="LL32" s="625"/>
      <c r="LM32" s="625"/>
      <c r="LN32" s="625"/>
      <c r="LO32" s="625"/>
      <c r="LP32" s="625"/>
      <c r="LQ32" s="625"/>
      <c r="LR32" s="625"/>
      <c r="LS32" s="625"/>
      <c r="LT32" s="625"/>
      <c r="LU32" s="625"/>
      <c r="LV32" s="625"/>
      <c r="LW32" s="625"/>
      <c r="LX32" s="625"/>
      <c r="LY32" s="625"/>
      <c r="LZ32" s="625"/>
      <c r="MA32" s="625"/>
      <c r="MB32" s="625"/>
      <c r="MC32" s="625"/>
      <c r="MD32" s="625"/>
      <c r="ME32" s="625"/>
      <c r="MF32" s="625"/>
      <c r="MG32" s="625"/>
      <c r="MH32" s="625"/>
      <c r="MI32" s="625"/>
      <c r="MJ32" s="625"/>
      <c r="MK32" s="625"/>
      <c r="ML32" s="625"/>
      <c r="MM32" s="625"/>
      <c r="MN32" s="625"/>
      <c r="MO32" s="625"/>
      <c r="MP32" s="625"/>
      <c r="MQ32" s="625"/>
      <c r="MR32" s="625"/>
      <c r="MS32" s="625"/>
      <c r="MT32" s="625"/>
      <c r="MU32" s="625"/>
      <c r="MV32" s="625"/>
      <c r="MW32" s="625"/>
      <c r="MX32" s="625"/>
      <c r="MY32" s="625"/>
      <c r="MZ32" s="625"/>
      <c r="NA32" s="625"/>
      <c r="NB32" s="625"/>
      <c r="NC32" s="625"/>
      <c r="ND32" s="625"/>
      <c r="NE32" s="625"/>
      <c r="NF32" s="625"/>
      <c r="NG32" s="625"/>
      <c r="NH32" s="625"/>
      <c r="NI32" s="625"/>
      <c r="NJ32" s="625"/>
      <c r="NK32" s="625"/>
      <c r="NL32" s="625"/>
      <c r="NM32" s="625"/>
      <c r="NN32" s="625"/>
      <c r="NO32" s="625"/>
      <c r="NP32" s="625"/>
      <c r="NQ32" s="625"/>
      <c r="NR32" s="625"/>
      <c r="NS32" s="625"/>
      <c r="NT32" s="625"/>
      <c r="NU32" s="625"/>
      <c r="NV32" s="625"/>
      <c r="NW32" s="625"/>
      <c r="NX32" s="625"/>
      <c r="NY32" s="625"/>
      <c r="NZ32" s="625"/>
      <c r="OA32" s="625"/>
      <c r="OB32" s="625"/>
      <c r="OC32" s="625"/>
      <c r="OD32" s="625"/>
      <c r="OE32" s="625"/>
      <c r="OF32" s="625"/>
      <c r="OG32" s="625"/>
      <c r="OH32" s="625"/>
      <c r="OI32" s="625"/>
      <c r="OJ32" s="625"/>
      <c r="OK32" s="625"/>
      <c r="OL32" s="625"/>
      <c r="OM32" s="625"/>
      <c r="ON32" s="625"/>
      <c r="OO32" s="625"/>
      <c r="OP32" s="625"/>
      <c r="OQ32" s="625"/>
      <c r="OR32" s="625"/>
      <c r="OS32" s="625"/>
      <c r="OT32" s="625"/>
      <c r="OU32" s="625"/>
      <c r="OV32" s="625"/>
      <c r="OW32" s="625"/>
      <c r="OX32" s="625"/>
      <c r="OY32" s="625"/>
      <c r="OZ32" s="625"/>
      <c r="PA32" s="625"/>
      <c r="PB32" s="625"/>
      <c r="PC32" s="625"/>
      <c r="PD32" s="625"/>
      <c r="PE32" s="625"/>
      <c r="PF32" s="625"/>
      <c r="PG32" s="625"/>
      <c r="PH32" s="625"/>
      <c r="PI32" s="625"/>
      <c r="PJ32" s="625"/>
      <c r="PK32" s="625"/>
      <c r="PL32" s="625"/>
      <c r="PM32" s="625"/>
      <c r="PN32" s="625"/>
      <c r="PO32" s="625"/>
      <c r="PP32" s="625"/>
      <c r="PQ32" s="625"/>
      <c r="PR32" s="625"/>
      <c r="PS32" s="625"/>
      <c r="PT32" s="625"/>
      <c r="PU32" s="625"/>
      <c r="PV32" s="625"/>
      <c r="PW32" s="625"/>
      <c r="PX32" s="625"/>
      <c r="PY32" s="625"/>
      <c r="PZ32" s="625"/>
      <c r="QA32" s="625"/>
      <c r="QB32" s="625"/>
      <c r="QC32" s="625"/>
      <c r="QD32" s="625"/>
      <c r="QE32" s="625"/>
      <c r="QF32" s="625"/>
      <c r="QG32" s="625"/>
      <c r="QH32" s="625"/>
      <c r="QI32" s="625"/>
      <c r="QJ32" s="625"/>
      <c r="QK32" s="625"/>
      <c r="QL32" s="625"/>
      <c r="QM32" s="625"/>
      <c r="QN32" s="625"/>
      <c r="QO32" s="625"/>
      <c r="QP32" s="625"/>
      <c r="QQ32" s="625"/>
      <c r="QR32" s="625"/>
      <c r="QS32" s="625"/>
      <c r="QT32" s="625"/>
      <c r="QU32" s="625"/>
      <c r="QV32" s="625"/>
      <c r="QW32" s="625"/>
      <c r="QX32" s="625"/>
      <c r="QY32" s="625"/>
      <c r="QZ32" s="625"/>
      <c r="RA32" s="625"/>
      <c r="RB32" s="625"/>
      <c r="RC32" s="625"/>
      <c r="RD32" s="625"/>
      <c r="RE32" s="625"/>
      <c r="RF32" s="625"/>
      <c r="RG32" s="625"/>
      <c r="RH32" s="625"/>
      <c r="RI32" s="625"/>
      <c r="RJ32" s="625"/>
      <c r="RK32" s="625"/>
      <c r="RL32" s="625"/>
      <c r="RM32" s="625"/>
      <c r="RN32" s="625"/>
      <c r="RO32" s="625"/>
      <c r="RP32" s="625"/>
      <c r="RQ32" s="625"/>
      <c r="RR32" s="625"/>
      <c r="RS32" s="625"/>
      <c r="RT32" s="625"/>
      <c r="RU32" s="625"/>
      <c r="RV32" s="625"/>
      <c r="RW32" s="625"/>
      <c r="RX32" s="625"/>
      <c r="RY32" s="625"/>
      <c r="RZ32" s="625"/>
      <c r="SA32" s="625"/>
      <c r="SB32" s="625"/>
      <c r="SC32" s="625"/>
      <c r="SD32" s="625"/>
      <c r="SE32" s="625"/>
      <c r="SF32" s="625"/>
      <c r="SG32" s="625"/>
      <c r="SH32" s="625"/>
      <c r="SI32" s="625"/>
      <c r="SJ32" s="625"/>
      <c r="SK32" s="625"/>
      <c r="SL32" s="625"/>
      <c r="SM32" s="625"/>
      <c r="SN32" s="625"/>
      <c r="SO32" s="625"/>
      <c r="SP32" s="625"/>
      <c r="SQ32" s="625"/>
      <c r="SR32" s="625"/>
      <c r="SS32" s="625"/>
      <c r="ST32" s="625"/>
      <c r="SU32" s="625"/>
      <c r="SV32" s="625"/>
      <c r="SW32" s="625"/>
      <c r="SX32" s="625"/>
      <c r="SY32" s="625"/>
      <c r="SZ32" s="625"/>
      <c r="TA32" s="625"/>
      <c r="TB32" s="625"/>
      <c r="TC32" s="625"/>
      <c r="TD32" s="625"/>
      <c r="TE32" s="625"/>
      <c r="TF32" s="625"/>
      <c r="TG32" s="625"/>
      <c r="TH32" s="625"/>
      <c r="TI32" s="625"/>
      <c r="TJ32" s="625"/>
      <c r="TK32" s="625"/>
      <c r="TL32" s="625"/>
      <c r="TM32" s="625"/>
      <c r="TN32" s="625"/>
      <c r="TO32" s="625"/>
      <c r="TP32" s="625"/>
      <c r="TQ32" s="625"/>
      <c r="TR32" s="625"/>
      <c r="TS32" s="625"/>
      <c r="TT32" s="625"/>
      <c r="TU32" s="625"/>
      <c r="TV32" s="625"/>
      <c r="TW32" s="625"/>
      <c r="TX32" s="625"/>
      <c r="TY32" s="625"/>
      <c r="TZ32" s="625"/>
      <c r="UA32" s="625"/>
      <c r="UB32" s="625"/>
      <c r="UC32" s="625"/>
      <c r="UD32" s="625"/>
      <c r="UE32" s="625"/>
      <c r="UF32" s="625"/>
      <c r="UG32" s="625"/>
      <c r="UH32" s="625"/>
      <c r="UI32" s="625"/>
      <c r="UJ32" s="625"/>
      <c r="UK32" s="625"/>
      <c r="UL32" s="625"/>
      <c r="UM32" s="625"/>
      <c r="UN32" s="625"/>
      <c r="UO32" s="625"/>
      <c r="UP32" s="625"/>
      <c r="UQ32" s="625"/>
      <c r="UR32" s="625"/>
      <c r="US32" s="625"/>
      <c r="UT32" s="625"/>
      <c r="UU32" s="625"/>
      <c r="UV32" s="625"/>
      <c r="UW32" s="625"/>
      <c r="UX32" s="625"/>
      <c r="UY32" s="625"/>
      <c r="UZ32" s="625"/>
      <c r="VA32" s="625"/>
      <c r="VB32" s="625"/>
      <c r="VC32" s="625"/>
      <c r="VD32" s="625"/>
      <c r="VE32" s="625"/>
      <c r="VF32" s="625"/>
      <c r="VG32" s="625"/>
      <c r="VH32" s="625"/>
      <c r="VI32" s="625"/>
      <c r="VJ32" s="625"/>
      <c r="VK32" s="625"/>
      <c r="VL32" s="625"/>
      <c r="VM32" s="625"/>
      <c r="VN32" s="625"/>
      <c r="VO32" s="625"/>
      <c r="VP32" s="625"/>
      <c r="VQ32" s="625"/>
      <c r="VR32" s="625"/>
      <c r="VS32" s="625"/>
      <c r="VT32" s="625"/>
      <c r="VU32" s="625"/>
      <c r="VV32" s="625"/>
      <c r="VW32" s="625"/>
      <c r="VX32" s="625"/>
      <c r="VY32" s="625"/>
      <c r="VZ32" s="625"/>
      <c r="WA32" s="625"/>
      <c r="WB32" s="625"/>
      <c r="WC32" s="625"/>
      <c r="WD32" s="625"/>
      <c r="WE32" s="625"/>
      <c r="WF32" s="625"/>
      <c r="WG32" s="625"/>
      <c r="WH32" s="625"/>
      <c r="WI32" s="625"/>
      <c r="WJ32" s="625"/>
      <c r="WK32" s="625"/>
      <c r="WL32" s="625"/>
      <c r="WM32" s="625"/>
      <c r="WN32" s="625"/>
      <c r="WO32" s="625"/>
      <c r="WP32" s="625"/>
      <c r="WQ32" s="625"/>
      <c r="WR32" s="625"/>
      <c r="WS32" s="625"/>
      <c r="WT32" s="625"/>
      <c r="WU32" s="625"/>
      <c r="WV32" s="625"/>
      <c r="WW32" s="625"/>
      <c r="WX32" s="625"/>
      <c r="WY32" s="625"/>
      <c r="WZ32" s="625"/>
      <c r="XA32" s="625"/>
      <c r="XB32" s="625"/>
      <c r="XC32" s="625"/>
      <c r="XD32" s="625"/>
      <c r="XE32" s="625"/>
      <c r="XF32" s="625"/>
      <c r="XG32" s="625"/>
      <c r="XH32" s="625"/>
      <c r="XI32" s="625"/>
      <c r="XJ32" s="625"/>
      <c r="XK32" s="625"/>
      <c r="XL32" s="625"/>
      <c r="XM32" s="625"/>
      <c r="XN32" s="625"/>
      <c r="XO32" s="625"/>
      <c r="XP32" s="625"/>
      <c r="XQ32" s="625"/>
      <c r="XR32" s="625"/>
      <c r="XS32" s="625"/>
      <c r="XT32" s="625"/>
      <c r="XU32" s="625"/>
      <c r="XV32" s="625"/>
      <c r="XW32" s="625"/>
      <c r="XX32" s="625"/>
      <c r="XY32" s="625"/>
      <c r="XZ32" s="625"/>
      <c r="YA32" s="625"/>
      <c r="YB32" s="625"/>
      <c r="YC32" s="625"/>
      <c r="YD32" s="625"/>
      <c r="YE32" s="625"/>
      <c r="YF32" s="625"/>
      <c r="YG32" s="625"/>
      <c r="YH32" s="625"/>
      <c r="YI32" s="625"/>
      <c r="YJ32" s="625"/>
      <c r="YK32" s="625"/>
      <c r="YL32" s="625"/>
      <c r="YM32" s="625"/>
      <c r="YN32" s="625"/>
      <c r="YO32" s="625"/>
      <c r="YP32" s="625"/>
      <c r="YQ32" s="625"/>
      <c r="YR32" s="625"/>
      <c r="YS32" s="625"/>
      <c r="YT32" s="625"/>
      <c r="YU32" s="625"/>
      <c r="YV32" s="625"/>
      <c r="YW32" s="625"/>
      <c r="YX32" s="625"/>
      <c r="YY32" s="625"/>
      <c r="YZ32" s="625"/>
      <c r="ZA32" s="625"/>
      <c r="ZB32" s="625"/>
      <c r="ZC32" s="625"/>
      <c r="ZD32" s="625"/>
      <c r="ZE32" s="625"/>
      <c r="ZF32" s="625"/>
      <c r="ZG32" s="625"/>
      <c r="ZH32" s="625"/>
      <c r="ZI32" s="625"/>
      <c r="ZJ32" s="625"/>
      <c r="ZK32" s="625"/>
      <c r="ZL32" s="625"/>
      <c r="ZM32" s="625"/>
      <c r="ZN32" s="625"/>
      <c r="ZO32" s="625"/>
      <c r="ZP32" s="625"/>
      <c r="ZQ32" s="625"/>
      <c r="ZR32" s="625"/>
      <c r="ZS32" s="625"/>
      <c r="ZT32" s="625"/>
      <c r="ZU32" s="625"/>
      <c r="ZV32" s="625"/>
      <c r="ZW32" s="625"/>
      <c r="ZX32" s="625"/>
      <c r="ZY32" s="625"/>
      <c r="ZZ32" s="625"/>
      <c r="AAA32" s="625"/>
      <c r="AAB32" s="625"/>
      <c r="AAC32" s="625"/>
      <c r="AAD32" s="625"/>
      <c r="AAE32" s="625"/>
      <c r="AAF32" s="625"/>
      <c r="AAG32" s="625"/>
      <c r="AAH32" s="625"/>
      <c r="AAI32" s="625"/>
      <c r="AAJ32" s="625"/>
      <c r="AAK32" s="625"/>
      <c r="AAL32" s="625"/>
      <c r="AAM32" s="625"/>
      <c r="AAN32" s="625"/>
      <c r="AAO32" s="625"/>
      <c r="AAP32" s="625"/>
      <c r="AAQ32" s="625"/>
      <c r="AAR32" s="625"/>
      <c r="AAS32" s="625"/>
      <c r="AAT32" s="625"/>
      <c r="AAU32" s="625"/>
      <c r="AAV32" s="625"/>
      <c r="AAW32" s="625"/>
      <c r="AAX32" s="625"/>
      <c r="AAY32" s="625"/>
      <c r="AAZ32" s="625"/>
      <c r="ABA32" s="625"/>
      <c r="ABB32" s="625"/>
      <c r="ABC32" s="625"/>
      <c r="ABD32" s="625"/>
      <c r="ABE32" s="625"/>
      <c r="ABF32" s="625"/>
      <c r="ABG32" s="625"/>
      <c r="ABH32" s="625"/>
      <c r="ABI32" s="625"/>
      <c r="ABJ32" s="625"/>
      <c r="ABK32" s="625"/>
      <c r="ABL32" s="625"/>
      <c r="ABM32" s="625"/>
      <c r="ABN32" s="625"/>
      <c r="ABO32" s="625"/>
      <c r="ABP32" s="625"/>
      <c r="ABQ32" s="625"/>
      <c r="ABR32" s="625"/>
      <c r="ABS32" s="625"/>
      <c r="ABT32" s="625"/>
      <c r="ABU32" s="625"/>
      <c r="ABV32" s="625"/>
      <c r="ABW32" s="625"/>
      <c r="ABX32" s="625"/>
      <c r="ABY32" s="625"/>
      <c r="ABZ32" s="625"/>
      <c r="ACA32" s="625"/>
      <c r="ACB32" s="625"/>
      <c r="ACC32" s="625"/>
      <c r="ACD32" s="625"/>
      <c r="ACE32" s="625"/>
      <c r="ACF32" s="625"/>
      <c r="ACG32" s="625"/>
      <c r="ACH32" s="625"/>
      <c r="ACI32" s="625"/>
      <c r="ACJ32" s="625"/>
      <c r="ACK32" s="625"/>
      <c r="ACL32" s="625"/>
      <c r="ACM32" s="625"/>
      <c r="ACN32" s="625"/>
      <c r="ACO32" s="625"/>
      <c r="ACP32" s="625"/>
      <c r="ACQ32" s="625"/>
      <c r="ACR32" s="625"/>
      <c r="ACS32" s="625"/>
      <c r="ACT32" s="625"/>
      <c r="ACU32" s="625"/>
      <c r="ACV32" s="625"/>
      <c r="ACW32" s="625"/>
      <c r="ACX32" s="625"/>
      <c r="ACY32" s="625"/>
      <c r="ACZ32" s="625"/>
      <c r="ADA32" s="625"/>
      <c r="ADB32" s="625"/>
      <c r="ADC32" s="625"/>
      <c r="ADD32" s="625"/>
      <c r="ADE32" s="625"/>
      <c r="ADF32" s="625"/>
      <c r="ADG32" s="625"/>
      <c r="ADH32" s="625"/>
      <c r="ADI32" s="625"/>
      <c r="ADJ32" s="625"/>
      <c r="ADK32" s="625"/>
      <c r="ADL32" s="625"/>
      <c r="ADM32" s="625"/>
      <c r="ADN32" s="625"/>
      <c r="ADO32" s="625"/>
      <c r="ADP32" s="625"/>
      <c r="ADQ32" s="625"/>
      <c r="ADR32" s="625"/>
      <c r="ADS32" s="625"/>
      <c r="ADT32" s="625"/>
      <c r="ADU32" s="625"/>
      <c r="ADV32" s="625"/>
      <c r="ADW32" s="625"/>
      <c r="ADX32" s="625"/>
      <c r="ADY32" s="625"/>
      <c r="ADZ32" s="625"/>
      <c r="AEA32" s="625"/>
      <c r="AEB32" s="625"/>
      <c r="AEC32" s="625"/>
      <c r="AED32" s="625"/>
      <c r="AEE32" s="625"/>
      <c r="AEF32" s="625"/>
      <c r="AEG32" s="625"/>
      <c r="AEH32" s="625"/>
      <c r="AEI32" s="625"/>
      <c r="AEJ32" s="625"/>
      <c r="AEK32" s="625"/>
      <c r="AEL32" s="625"/>
      <c r="AEM32" s="625"/>
      <c r="AEN32" s="625"/>
      <c r="AEO32" s="625"/>
      <c r="AEP32" s="625"/>
      <c r="AEQ32" s="625"/>
      <c r="AER32" s="625"/>
      <c r="AES32" s="625"/>
      <c r="AET32" s="625"/>
      <c r="AEU32" s="625"/>
      <c r="AEV32" s="625"/>
      <c r="AEW32" s="625"/>
      <c r="AEX32" s="625"/>
      <c r="AEY32" s="625"/>
      <c r="AEZ32" s="625"/>
      <c r="AFA32" s="625"/>
      <c r="AFB32" s="625"/>
      <c r="AFC32" s="625"/>
      <c r="AFD32" s="625"/>
      <c r="AFE32" s="625"/>
      <c r="AFF32" s="625"/>
      <c r="AFG32" s="625"/>
      <c r="AFH32" s="625"/>
      <c r="AFI32" s="625"/>
      <c r="AFJ32" s="625"/>
      <c r="AFK32" s="625"/>
      <c r="AFL32" s="625"/>
      <c r="AFM32" s="625"/>
      <c r="AFN32" s="625"/>
      <c r="AFO32" s="625"/>
      <c r="AFP32" s="625"/>
      <c r="AFQ32" s="625"/>
      <c r="AFR32" s="625"/>
      <c r="AFS32" s="625"/>
      <c r="AFT32" s="625"/>
      <c r="AFU32" s="625"/>
      <c r="AFV32" s="625"/>
      <c r="AFW32" s="625"/>
      <c r="AFX32" s="625"/>
      <c r="AFY32" s="625"/>
      <c r="AFZ32" s="625"/>
      <c r="AGA32" s="625"/>
      <c r="AGB32" s="625"/>
      <c r="AGC32" s="625"/>
      <c r="AGD32" s="625"/>
      <c r="AGE32" s="625"/>
      <c r="AGF32" s="625"/>
      <c r="AGG32" s="625"/>
      <c r="AGH32" s="625"/>
      <c r="AGI32" s="625"/>
      <c r="AGJ32" s="625"/>
      <c r="AGK32" s="625"/>
      <c r="AGL32" s="625"/>
      <c r="AGM32" s="625"/>
      <c r="AGN32" s="625"/>
      <c r="AGO32" s="625"/>
      <c r="AGP32" s="625"/>
      <c r="AGQ32" s="625"/>
      <c r="AGR32" s="625"/>
      <c r="AGS32" s="625"/>
      <c r="AGT32" s="625"/>
      <c r="AGU32" s="625"/>
      <c r="AGV32" s="625"/>
      <c r="AGW32" s="625"/>
      <c r="AGX32" s="625"/>
      <c r="AGY32" s="625"/>
      <c r="AGZ32" s="625"/>
      <c r="AHA32" s="625"/>
      <c r="AHB32" s="625"/>
      <c r="AHC32" s="625"/>
      <c r="AHD32" s="625"/>
      <c r="AHE32" s="625"/>
      <c r="AHF32" s="625"/>
      <c r="AHG32" s="625"/>
      <c r="AHH32" s="625"/>
      <c r="AHI32" s="625"/>
      <c r="AHJ32" s="625"/>
      <c r="AHK32" s="625"/>
      <c r="AHL32" s="625"/>
      <c r="AHM32" s="625"/>
      <c r="AHN32" s="625"/>
      <c r="AHO32" s="625"/>
      <c r="AHP32" s="625"/>
      <c r="AHQ32" s="625"/>
      <c r="AHR32" s="625"/>
      <c r="AHS32" s="625"/>
      <c r="AHT32" s="625"/>
      <c r="AHU32" s="625"/>
      <c r="AHV32" s="625"/>
      <c r="AHW32" s="625"/>
      <c r="AHX32" s="625"/>
      <c r="AHY32" s="625"/>
      <c r="AHZ32" s="625"/>
      <c r="AIA32" s="625"/>
      <c r="AIB32" s="625"/>
      <c r="AIC32" s="625"/>
      <c r="AID32" s="625"/>
      <c r="AIE32" s="625"/>
      <c r="AIF32" s="625"/>
      <c r="AIG32" s="625"/>
      <c r="AIH32" s="625"/>
      <c r="AII32" s="625"/>
      <c r="AIJ32" s="625"/>
      <c r="AIK32" s="625"/>
      <c r="AIL32" s="625"/>
      <c r="AIM32" s="625"/>
      <c r="AIN32" s="625"/>
      <c r="AIO32" s="625"/>
      <c r="AIP32" s="625"/>
      <c r="AIQ32" s="625"/>
      <c r="AIR32" s="625"/>
      <c r="AIS32" s="625"/>
      <c r="AIT32" s="625"/>
      <c r="AIU32" s="625"/>
      <c r="AIV32" s="625"/>
      <c r="AIW32" s="625"/>
      <c r="AIX32" s="625"/>
      <c r="AIY32" s="625"/>
      <c r="AIZ32" s="625"/>
      <c r="AJA32" s="625"/>
      <c r="AJB32" s="625"/>
      <c r="AJC32" s="625"/>
      <c r="AJD32" s="625"/>
      <c r="AJE32" s="625"/>
      <c r="AJF32" s="625"/>
      <c r="AJG32" s="625"/>
      <c r="AJH32" s="625"/>
      <c r="AJI32" s="625"/>
      <c r="AJJ32" s="625"/>
      <c r="AJK32" s="625"/>
      <c r="AJL32" s="625"/>
      <c r="AJM32" s="625"/>
      <c r="AJN32" s="625"/>
      <c r="AJO32" s="625"/>
      <c r="AJP32" s="625"/>
      <c r="AJQ32" s="625"/>
      <c r="AJR32" s="625"/>
      <c r="AJS32" s="625"/>
      <c r="AJT32" s="625"/>
      <c r="AJU32" s="625"/>
      <c r="AJV32" s="625"/>
      <c r="AJW32" s="625"/>
      <c r="AJX32" s="625"/>
      <c r="AJY32" s="625"/>
      <c r="AJZ32" s="625"/>
      <c r="AKA32" s="625"/>
      <c r="AKB32" s="625"/>
      <c r="AKC32" s="625"/>
      <c r="AKD32" s="625"/>
      <c r="AKE32" s="625"/>
      <c r="AKF32" s="625"/>
      <c r="AKG32" s="625"/>
      <c r="AKH32" s="625"/>
      <c r="AKI32" s="625"/>
      <c r="AKJ32" s="625"/>
      <c r="AKK32" s="625"/>
      <c r="AKL32" s="625"/>
      <c r="AKM32" s="625"/>
      <c r="AKN32" s="625"/>
      <c r="AKO32" s="625"/>
      <c r="AKP32" s="625"/>
      <c r="AKQ32" s="625"/>
      <c r="AKR32" s="625"/>
      <c r="AKS32" s="625"/>
      <c r="AKT32" s="625"/>
      <c r="AKU32" s="625"/>
      <c r="AKV32" s="625"/>
      <c r="AKW32" s="625"/>
      <c r="AKX32" s="625"/>
      <c r="AKY32" s="625"/>
      <c r="AKZ32" s="625"/>
      <c r="ALA32" s="625"/>
      <c r="ALB32" s="625"/>
      <c r="ALC32" s="625"/>
      <c r="ALD32" s="625"/>
      <c r="ALE32" s="625"/>
      <c r="ALF32" s="625"/>
      <c r="ALG32" s="625"/>
      <c r="ALH32" s="625"/>
      <c r="ALI32" s="625"/>
      <c r="ALJ32" s="625"/>
      <c r="ALK32" s="625"/>
      <c r="ALL32" s="625"/>
      <c r="ALM32" s="625"/>
      <c r="ALN32" s="625"/>
      <c r="ALO32" s="625"/>
      <c r="ALP32" s="625"/>
      <c r="ALQ32" s="625"/>
      <c r="ALR32" s="625"/>
      <c r="ALS32" s="625"/>
      <c r="ALT32" s="625"/>
      <c r="ALU32" s="625"/>
      <c r="ALV32" s="625"/>
      <c r="ALW32" s="625"/>
      <c r="ALX32" s="625"/>
      <c r="ALY32" s="625"/>
      <c r="ALZ32" s="625"/>
      <c r="AMA32" s="625"/>
      <c r="AMB32" s="625"/>
      <c r="AMC32" s="625"/>
      <c r="AMD32" s="625"/>
      <c r="AME32" s="625"/>
      <c r="AMF32" s="625"/>
      <c r="AMG32" s="625"/>
      <c r="AMH32" s="625"/>
      <c r="AMI32" s="625"/>
      <c r="AMJ32" s="625"/>
      <c r="AMK32" s="625"/>
      <c r="AML32" s="625"/>
      <c r="AMM32" s="625"/>
      <c r="AMN32" s="625"/>
      <c r="AMO32" s="625"/>
      <c r="AMP32" s="625"/>
      <c r="AMQ32" s="625"/>
      <c r="AMR32" s="625"/>
      <c r="AMS32" s="625"/>
      <c r="AMT32" s="625"/>
      <c r="AMU32" s="625"/>
      <c r="AMV32" s="625"/>
      <c r="AMW32" s="625"/>
      <c r="AMX32" s="625"/>
      <c r="AMY32" s="625"/>
      <c r="AMZ32" s="625"/>
      <c r="ANA32" s="625"/>
      <c r="ANB32" s="625"/>
      <c r="ANC32" s="625"/>
      <c r="AND32" s="625"/>
      <c r="ANE32" s="625"/>
      <c r="ANF32" s="625"/>
      <c r="ANG32" s="625"/>
      <c r="ANH32" s="625"/>
      <c r="ANI32" s="625"/>
      <c r="ANJ32" s="625"/>
      <c r="ANK32" s="625"/>
      <c r="ANL32" s="625"/>
      <c r="ANM32" s="625"/>
      <c r="ANN32" s="625"/>
      <c r="ANO32" s="625"/>
      <c r="ANP32" s="625"/>
      <c r="ANQ32" s="625"/>
      <c r="ANR32" s="625"/>
      <c r="ANS32" s="625"/>
      <c r="ANT32" s="625"/>
      <c r="ANU32" s="625"/>
      <c r="ANV32" s="625"/>
      <c r="ANW32" s="625"/>
      <c r="ANX32" s="625"/>
      <c r="ANY32" s="625"/>
      <c r="ANZ32" s="625"/>
      <c r="AOA32" s="625"/>
      <c r="AOB32" s="625"/>
      <c r="AOC32" s="625"/>
      <c r="AOD32" s="625"/>
      <c r="AOE32" s="625"/>
      <c r="AOF32" s="625"/>
      <c r="AOG32" s="625"/>
      <c r="AOH32" s="625"/>
      <c r="AOI32" s="625"/>
      <c r="AOJ32" s="625"/>
      <c r="AOK32" s="625"/>
      <c r="AOL32" s="625"/>
      <c r="AOM32" s="625"/>
      <c r="AON32" s="625"/>
      <c r="AOO32" s="625"/>
      <c r="AOP32" s="625"/>
      <c r="AOQ32" s="625"/>
      <c r="AOR32" s="625"/>
      <c r="AOS32" s="625"/>
      <c r="AOT32" s="625"/>
      <c r="AOU32" s="625"/>
      <c r="AOV32" s="625"/>
      <c r="AOW32" s="625"/>
      <c r="AOX32" s="625"/>
      <c r="AOY32" s="625"/>
      <c r="AOZ32" s="625"/>
      <c r="APA32" s="625"/>
      <c r="APB32" s="625"/>
      <c r="APC32" s="625"/>
      <c r="APD32" s="625"/>
      <c r="APE32" s="625"/>
      <c r="APF32" s="625"/>
      <c r="APG32" s="625"/>
      <c r="APH32" s="625"/>
      <c r="API32" s="625"/>
      <c r="APJ32" s="625"/>
      <c r="APK32" s="625"/>
      <c r="APL32" s="625"/>
      <c r="APM32" s="625"/>
      <c r="APN32" s="625"/>
      <c r="APO32" s="625"/>
      <c r="APP32" s="625"/>
      <c r="APQ32" s="625"/>
      <c r="APR32" s="625"/>
      <c r="APS32" s="625"/>
      <c r="APT32" s="625"/>
      <c r="APU32" s="625"/>
      <c r="APV32" s="625"/>
      <c r="APW32" s="625"/>
      <c r="APX32" s="625"/>
      <c r="APY32" s="625"/>
      <c r="APZ32" s="625"/>
      <c r="AQA32" s="625"/>
      <c r="AQB32" s="625"/>
      <c r="AQC32" s="625"/>
      <c r="AQD32" s="625"/>
      <c r="AQE32" s="625"/>
      <c r="AQF32" s="625"/>
      <c r="AQG32" s="625"/>
      <c r="AQH32" s="625"/>
      <c r="AQI32" s="625"/>
      <c r="AQJ32" s="625"/>
      <c r="AQK32" s="625"/>
      <c r="AQL32" s="625"/>
      <c r="AQM32" s="625"/>
      <c r="AQN32" s="625"/>
      <c r="AQO32" s="625"/>
      <c r="AQP32" s="625"/>
      <c r="AQQ32" s="625"/>
      <c r="AQR32" s="625"/>
      <c r="AQS32" s="625"/>
      <c r="AQT32" s="625"/>
      <c r="AQU32" s="625"/>
      <c r="AQV32" s="625"/>
      <c r="AQW32" s="625"/>
      <c r="AQX32" s="625"/>
      <c r="AQY32" s="625"/>
      <c r="AQZ32" s="625"/>
      <c r="ARA32" s="625"/>
      <c r="ARB32" s="625"/>
      <c r="ARC32" s="625"/>
      <c r="ARD32" s="625"/>
      <c r="ARE32" s="625"/>
      <c r="ARF32" s="625"/>
      <c r="ARG32" s="625"/>
      <c r="ARH32" s="625"/>
      <c r="ARI32" s="625"/>
      <c r="ARJ32" s="625"/>
      <c r="ARK32" s="625"/>
      <c r="ARL32" s="625"/>
      <c r="ARM32" s="625"/>
      <c r="ARN32" s="625"/>
      <c r="ARO32" s="625"/>
      <c r="ARP32" s="625"/>
      <c r="ARQ32" s="625"/>
      <c r="ARR32" s="625"/>
      <c r="ARS32" s="625"/>
      <c r="ART32" s="625"/>
      <c r="ARU32" s="625"/>
      <c r="ARV32" s="625"/>
      <c r="ARW32" s="625"/>
      <c r="ARX32" s="625"/>
      <c r="ARY32" s="625"/>
      <c r="ARZ32" s="625"/>
      <c r="ASA32" s="625"/>
      <c r="ASB32" s="625"/>
      <c r="ASC32" s="625"/>
      <c r="ASD32" s="625"/>
      <c r="ASE32" s="625"/>
      <c r="ASF32" s="625"/>
      <c r="ASG32" s="625"/>
      <c r="ASH32" s="625"/>
      <c r="ASI32" s="625"/>
      <c r="ASJ32" s="625"/>
      <c r="ASK32" s="625"/>
      <c r="ASL32" s="625"/>
      <c r="ASM32" s="625"/>
      <c r="ASN32" s="625"/>
      <c r="ASO32" s="625"/>
      <c r="ASP32" s="625"/>
      <c r="ASQ32" s="625"/>
      <c r="ASR32" s="625"/>
      <c r="ASS32" s="625"/>
      <c r="AST32" s="625"/>
      <c r="ASU32" s="625"/>
      <c r="ASV32" s="625"/>
      <c r="ASW32" s="625"/>
      <c r="ASX32" s="625"/>
      <c r="ASY32" s="625"/>
      <c r="ASZ32" s="625"/>
      <c r="ATA32" s="625"/>
      <c r="ATB32" s="625"/>
      <c r="ATC32" s="625"/>
      <c r="ATD32" s="625"/>
      <c r="ATE32" s="625"/>
      <c r="ATF32" s="625"/>
      <c r="ATG32" s="625"/>
      <c r="ATH32" s="625"/>
      <c r="ATI32" s="625"/>
      <c r="ATJ32" s="625"/>
      <c r="ATK32" s="625"/>
      <c r="ATL32" s="625"/>
      <c r="ATM32" s="625"/>
      <c r="ATN32" s="625"/>
      <c r="ATO32" s="625"/>
      <c r="ATP32" s="625"/>
      <c r="ATQ32" s="625"/>
      <c r="ATR32" s="625"/>
      <c r="ATS32" s="625"/>
      <c r="ATT32" s="625"/>
      <c r="ATU32" s="625"/>
      <c r="ATV32" s="625"/>
      <c r="ATW32" s="625"/>
      <c r="ATX32" s="625"/>
      <c r="ATY32" s="625"/>
      <c r="ATZ32" s="625"/>
      <c r="AUA32" s="625"/>
      <c r="AUB32" s="625"/>
      <c r="AUC32" s="625"/>
      <c r="AUD32" s="625"/>
      <c r="AUE32" s="625"/>
      <c r="AUF32" s="625"/>
      <c r="AUG32" s="625"/>
      <c r="AUH32" s="625"/>
      <c r="AUI32" s="625"/>
      <c r="AUJ32" s="625"/>
      <c r="AUK32" s="625"/>
      <c r="AUL32" s="625"/>
      <c r="AUM32" s="625"/>
      <c r="AUN32" s="625"/>
      <c r="AUO32" s="625"/>
      <c r="AUP32" s="625"/>
      <c r="AUQ32" s="625"/>
      <c r="AUR32" s="625"/>
      <c r="AUS32" s="625"/>
      <c r="AUT32" s="625"/>
      <c r="AUU32" s="625"/>
      <c r="AUV32" s="625"/>
      <c r="AUW32" s="625"/>
      <c r="AUX32" s="625"/>
      <c r="AUY32" s="625"/>
      <c r="AUZ32" s="625"/>
      <c r="AVA32" s="625"/>
      <c r="AVB32" s="625"/>
      <c r="AVC32" s="625"/>
      <c r="AVD32" s="625"/>
      <c r="AVE32" s="625"/>
      <c r="AVF32" s="625"/>
      <c r="AVG32" s="625"/>
      <c r="AVH32" s="625"/>
      <c r="AVI32" s="625"/>
      <c r="AVJ32" s="625"/>
      <c r="AVK32" s="625"/>
      <c r="AVL32" s="625"/>
      <c r="AVM32" s="625"/>
      <c r="AVN32" s="625"/>
      <c r="AVO32" s="625"/>
      <c r="AVP32" s="625"/>
      <c r="AVQ32" s="625"/>
      <c r="AVR32" s="625"/>
      <c r="AVS32" s="625"/>
      <c r="AVT32" s="625"/>
      <c r="AVU32" s="625"/>
      <c r="AVV32" s="625"/>
      <c r="AVW32" s="625"/>
      <c r="AVX32" s="625"/>
      <c r="AVY32" s="625"/>
      <c r="AVZ32" s="625"/>
      <c r="AWA32" s="625"/>
      <c r="AWB32" s="625"/>
      <c r="AWC32" s="625"/>
      <c r="AWD32" s="625"/>
      <c r="AWE32" s="625"/>
      <c r="AWF32" s="625"/>
      <c r="AWG32" s="625"/>
      <c r="AWH32" s="625"/>
      <c r="AWI32" s="625"/>
      <c r="AWJ32" s="625"/>
      <c r="AWK32" s="625"/>
      <c r="AWL32" s="625"/>
      <c r="AWM32" s="625"/>
      <c r="AWN32" s="625"/>
      <c r="AWO32" s="625"/>
      <c r="AWP32" s="625"/>
      <c r="AWQ32" s="625"/>
      <c r="AWR32" s="625"/>
      <c r="AWS32" s="625"/>
      <c r="AWT32" s="625"/>
      <c r="AWU32" s="625"/>
      <c r="AWV32" s="625"/>
      <c r="AWW32" s="625"/>
      <c r="AWX32" s="625"/>
      <c r="AWY32" s="625"/>
      <c r="AWZ32" s="625"/>
      <c r="AXA32" s="625"/>
      <c r="AXB32" s="625"/>
      <c r="AXC32" s="625"/>
      <c r="AXD32" s="625"/>
      <c r="AXE32" s="625"/>
      <c r="AXF32" s="625"/>
      <c r="AXG32" s="625"/>
      <c r="AXH32" s="625"/>
      <c r="AXI32" s="625"/>
      <c r="AXJ32" s="625"/>
      <c r="AXK32" s="625"/>
      <c r="AXL32" s="625"/>
      <c r="AXM32" s="625"/>
      <c r="AXN32" s="625"/>
      <c r="AXO32" s="625"/>
      <c r="AXP32" s="625"/>
      <c r="AXQ32" s="625"/>
      <c r="AXR32" s="625"/>
      <c r="AXS32" s="625"/>
      <c r="AXT32" s="625"/>
      <c r="AXU32" s="625"/>
      <c r="AXV32" s="625"/>
      <c r="AXW32" s="625"/>
      <c r="AXX32" s="625"/>
      <c r="AXY32" s="625"/>
      <c r="AXZ32" s="625"/>
      <c r="AYA32" s="625"/>
      <c r="AYB32" s="625"/>
      <c r="AYC32" s="625"/>
      <c r="AYD32" s="625"/>
      <c r="AYE32" s="625"/>
      <c r="AYF32" s="625"/>
      <c r="AYG32" s="625"/>
      <c r="AYH32" s="625"/>
      <c r="AYI32" s="625"/>
      <c r="AYJ32" s="625"/>
      <c r="AYK32" s="625"/>
      <c r="AYL32" s="625"/>
      <c r="AYM32" s="625"/>
      <c r="AYN32" s="625"/>
      <c r="AYO32" s="625"/>
      <c r="AYP32" s="625"/>
      <c r="AYQ32" s="625"/>
      <c r="AYR32" s="625"/>
      <c r="AYS32" s="625"/>
      <c r="AYT32" s="625"/>
      <c r="AYU32" s="625"/>
      <c r="AYV32" s="625"/>
      <c r="AYW32" s="625"/>
      <c r="AYX32" s="625"/>
      <c r="AYY32" s="625"/>
      <c r="AYZ32" s="625"/>
      <c r="AZA32" s="625"/>
      <c r="AZB32" s="625"/>
      <c r="AZC32" s="625"/>
      <c r="AZD32" s="625"/>
      <c r="AZE32" s="625"/>
      <c r="AZF32" s="625"/>
      <c r="AZG32" s="625"/>
      <c r="AZH32" s="625"/>
      <c r="AZI32" s="625"/>
      <c r="AZJ32" s="625"/>
      <c r="AZK32" s="625"/>
      <c r="AZL32" s="625"/>
      <c r="AZM32" s="625"/>
      <c r="AZN32" s="625"/>
      <c r="AZO32" s="625"/>
      <c r="AZP32" s="625"/>
      <c r="AZQ32" s="625"/>
      <c r="AZR32" s="625"/>
      <c r="AZS32" s="625"/>
      <c r="AZT32" s="625"/>
      <c r="AZU32" s="625"/>
      <c r="AZV32" s="625"/>
      <c r="AZW32" s="625"/>
      <c r="AZX32" s="625"/>
      <c r="AZY32" s="625"/>
      <c r="AZZ32" s="625"/>
      <c r="BAA32" s="625"/>
      <c r="BAB32" s="625"/>
      <c r="BAC32" s="625"/>
      <c r="BAD32" s="625"/>
      <c r="BAE32" s="625"/>
      <c r="BAF32" s="625"/>
      <c r="BAG32" s="625"/>
      <c r="BAH32" s="625"/>
      <c r="BAI32" s="625"/>
      <c r="BAJ32" s="625"/>
      <c r="BAK32" s="625"/>
      <c r="BAL32" s="625"/>
      <c r="BAM32" s="625"/>
      <c r="BAN32" s="625"/>
      <c r="BAO32" s="625"/>
      <c r="BAP32" s="625"/>
      <c r="BAQ32" s="625"/>
      <c r="BAR32" s="625"/>
      <c r="BAS32" s="625"/>
      <c r="BAT32" s="625"/>
      <c r="BAU32" s="625"/>
      <c r="BAV32" s="625"/>
      <c r="BAW32" s="625"/>
      <c r="BAX32" s="625"/>
      <c r="BAY32" s="625"/>
      <c r="BAZ32" s="625"/>
      <c r="BBA32" s="625"/>
      <c r="BBB32" s="625"/>
      <c r="BBC32" s="625"/>
      <c r="BBD32" s="625"/>
      <c r="BBE32" s="625"/>
      <c r="BBF32" s="625"/>
      <c r="BBG32" s="625"/>
      <c r="BBH32" s="625"/>
      <c r="BBI32" s="625"/>
      <c r="BBJ32" s="625"/>
      <c r="BBK32" s="625"/>
      <c r="BBL32" s="625"/>
      <c r="BBM32" s="625"/>
      <c r="BBN32" s="625"/>
      <c r="BBO32" s="625"/>
      <c r="BBP32" s="625"/>
      <c r="BBQ32" s="625"/>
      <c r="BBR32" s="625"/>
      <c r="BBS32" s="625"/>
      <c r="BBT32" s="625"/>
      <c r="BBU32" s="625"/>
      <c r="BBV32" s="625"/>
      <c r="BBW32" s="625"/>
      <c r="BBX32" s="625"/>
      <c r="BBY32" s="625"/>
      <c r="BBZ32" s="625"/>
      <c r="BCA32" s="625"/>
      <c r="BCB32" s="625"/>
      <c r="BCC32" s="625"/>
      <c r="BCD32" s="625"/>
      <c r="BCE32" s="625"/>
      <c r="BCF32" s="625"/>
      <c r="BCG32" s="625"/>
      <c r="BCH32" s="625"/>
      <c r="BCI32" s="625"/>
      <c r="BCJ32" s="625"/>
      <c r="BCK32" s="625"/>
      <c r="BCL32" s="625"/>
      <c r="BCM32" s="625"/>
      <c r="BCN32" s="625"/>
      <c r="BCO32" s="625"/>
      <c r="BCP32" s="625"/>
      <c r="BCQ32" s="625"/>
      <c r="BCR32" s="625"/>
      <c r="BCS32" s="625"/>
      <c r="BCT32" s="625"/>
      <c r="BCU32" s="625"/>
      <c r="BCV32" s="625"/>
      <c r="BCW32" s="625"/>
      <c r="BCX32" s="625"/>
      <c r="BCY32" s="625"/>
      <c r="BCZ32" s="625"/>
      <c r="BDA32" s="625"/>
      <c r="BDB32" s="625"/>
      <c r="BDC32" s="625"/>
      <c r="BDD32" s="625"/>
      <c r="BDE32" s="625"/>
      <c r="BDF32" s="625"/>
      <c r="BDG32" s="625"/>
      <c r="BDH32" s="625"/>
      <c r="BDI32" s="625"/>
      <c r="BDJ32" s="625"/>
      <c r="BDK32" s="625"/>
      <c r="BDL32" s="625"/>
      <c r="BDM32" s="625"/>
      <c r="BDN32" s="625"/>
      <c r="BDO32" s="625"/>
      <c r="BDP32" s="625"/>
      <c r="BDQ32" s="625"/>
      <c r="BDR32" s="625"/>
      <c r="BDS32" s="625"/>
      <c r="BDT32" s="625"/>
      <c r="BDU32" s="625"/>
      <c r="BDV32" s="625"/>
      <c r="BDW32" s="625"/>
      <c r="BDX32" s="625"/>
      <c r="BDY32" s="625"/>
      <c r="BDZ32" s="625"/>
      <c r="BEA32" s="625"/>
      <c r="BEB32" s="625"/>
      <c r="BEC32" s="625"/>
      <c r="BED32" s="625"/>
      <c r="BEE32" s="625"/>
      <c r="BEF32" s="625"/>
      <c r="BEG32" s="625"/>
      <c r="BEH32" s="625"/>
      <c r="BEI32" s="625"/>
      <c r="BEJ32" s="625"/>
      <c r="BEK32" s="625"/>
      <c r="BEL32" s="625"/>
      <c r="BEM32" s="625"/>
      <c r="BEN32" s="625"/>
      <c r="BEO32" s="625"/>
      <c r="BEP32" s="625"/>
      <c r="BEQ32" s="625"/>
      <c r="BER32" s="625"/>
      <c r="BES32" s="625"/>
      <c r="BET32" s="625"/>
      <c r="BEU32" s="625"/>
      <c r="BEV32" s="625"/>
      <c r="BEW32" s="625"/>
      <c r="BEX32" s="625"/>
      <c r="BEY32" s="625"/>
      <c r="BEZ32" s="625"/>
      <c r="BFA32" s="625"/>
      <c r="BFB32" s="625"/>
      <c r="BFC32" s="625"/>
      <c r="BFD32" s="625"/>
      <c r="BFE32" s="625"/>
      <c r="BFF32" s="625"/>
      <c r="BFG32" s="625"/>
      <c r="BFH32" s="625"/>
      <c r="BFI32" s="625"/>
      <c r="BFJ32" s="625"/>
      <c r="BFK32" s="625"/>
      <c r="BFL32" s="625"/>
      <c r="BFM32" s="625"/>
      <c r="BFN32" s="625"/>
      <c r="BFO32" s="625"/>
      <c r="BFP32" s="625"/>
      <c r="BFQ32" s="625"/>
      <c r="BFR32" s="625"/>
      <c r="BFS32" s="625"/>
      <c r="BFT32" s="625"/>
      <c r="BFU32" s="625"/>
      <c r="BFV32" s="625"/>
      <c r="BFW32" s="625"/>
      <c r="BFX32" s="625"/>
      <c r="BFY32" s="625"/>
      <c r="BFZ32" s="625"/>
      <c r="BGA32" s="625"/>
      <c r="BGB32" s="625"/>
      <c r="BGC32" s="625"/>
      <c r="BGD32" s="625"/>
      <c r="BGE32" s="625"/>
      <c r="BGF32" s="625"/>
      <c r="BGG32" s="625"/>
      <c r="BGH32" s="625"/>
      <c r="BGI32" s="625"/>
      <c r="BGJ32" s="625"/>
      <c r="BGK32" s="625"/>
      <c r="BGL32" s="625"/>
      <c r="BGM32" s="625"/>
      <c r="BGN32" s="625"/>
      <c r="BGO32" s="625"/>
      <c r="BGP32" s="625"/>
      <c r="BGQ32" s="625"/>
      <c r="BGR32" s="625"/>
      <c r="BGS32" s="625"/>
      <c r="BGT32" s="625"/>
      <c r="BGU32" s="625"/>
      <c r="BGV32" s="625"/>
      <c r="BGW32" s="625"/>
      <c r="BGX32" s="625"/>
      <c r="BGY32" s="625"/>
      <c r="BGZ32" s="625"/>
      <c r="BHA32" s="625"/>
      <c r="BHB32" s="625"/>
      <c r="BHC32" s="625"/>
      <c r="BHD32" s="625"/>
      <c r="BHE32" s="625"/>
      <c r="BHF32" s="625"/>
      <c r="BHG32" s="625"/>
      <c r="BHH32" s="625"/>
      <c r="BHI32" s="625"/>
      <c r="BHJ32" s="625"/>
      <c r="BHK32" s="625"/>
      <c r="BHL32" s="625"/>
      <c r="BHM32" s="625"/>
      <c r="BHN32" s="625"/>
      <c r="BHO32" s="625"/>
      <c r="BHP32" s="625"/>
      <c r="BHQ32" s="625"/>
      <c r="BHR32" s="625"/>
      <c r="BHS32" s="625"/>
      <c r="BHT32" s="625"/>
      <c r="BHU32" s="625"/>
      <c r="BHV32" s="625"/>
      <c r="BHW32" s="625"/>
      <c r="BHX32" s="625"/>
      <c r="BHY32" s="625"/>
      <c r="BHZ32" s="625"/>
      <c r="BIA32" s="625"/>
      <c r="BIB32" s="625"/>
      <c r="BIC32" s="625"/>
      <c r="BID32" s="625"/>
      <c r="BIE32" s="625"/>
      <c r="BIF32" s="625"/>
      <c r="BIG32" s="625"/>
      <c r="BIH32" s="625"/>
      <c r="BII32" s="625"/>
      <c r="BIJ32" s="625"/>
      <c r="BIK32" s="625"/>
      <c r="BIL32" s="625"/>
      <c r="BIM32" s="625"/>
      <c r="BIN32" s="625"/>
      <c r="BIO32" s="625"/>
      <c r="BIP32" s="625"/>
      <c r="BIQ32" s="625"/>
      <c r="BIR32" s="625"/>
      <c r="BIS32" s="625"/>
      <c r="BIT32" s="625"/>
      <c r="BIU32" s="625"/>
      <c r="BIV32" s="625"/>
      <c r="BIW32" s="625"/>
      <c r="BIX32" s="625"/>
      <c r="BIY32" s="625"/>
      <c r="BIZ32" s="625"/>
      <c r="BJA32" s="625"/>
      <c r="BJB32" s="625"/>
      <c r="BJC32" s="625"/>
      <c r="BJD32" s="625"/>
      <c r="BJE32" s="625"/>
      <c r="BJF32" s="625"/>
      <c r="BJG32" s="625"/>
      <c r="BJH32" s="625"/>
      <c r="BJI32" s="625"/>
      <c r="BJJ32" s="625"/>
      <c r="BJK32" s="625"/>
      <c r="BJL32" s="625"/>
      <c r="BJM32" s="625"/>
      <c r="BJN32" s="625"/>
      <c r="BJO32" s="625"/>
      <c r="BJP32" s="625"/>
      <c r="BJQ32" s="625"/>
      <c r="BJR32" s="625"/>
      <c r="BJS32" s="625"/>
      <c r="BJT32" s="625"/>
      <c r="BJU32" s="625"/>
      <c r="BJV32" s="625"/>
      <c r="BJW32" s="625"/>
      <c r="BJX32" s="625"/>
      <c r="BJY32" s="625"/>
      <c r="BJZ32" s="625"/>
      <c r="BKA32" s="625"/>
      <c r="BKB32" s="625"/>
      <c r="BKC32" s="625"/>
      <c r="BKD32" s="625"/>
      <c r="BKE32" s="625"/>
      <c r="BKF32" s="625"/>
      <c r="BKG32" s="625"/>
      <c r="BKH32" s="625"/>
      <c r="BKI32" s="625"/>
      <c r="BKJ32" s="625"/>
      <c r="BKK32" s="625"/>
      <c r="BKL32" s="625"/>
      <c r="BKM32" s="625"/>
      <c r="BKN32" s="625"/>
      <c r="BKO32" s="625"/>
      <c r="BKP32" s="625"/>
      <c r="BKQ32" s="625"/>
      <c r="BKR32" s="625"/>
      <c r="BKS32" s="625"/>
      <c r="BKT32" s="625"/>
      <c r="BKU32" s="625"/>
      <c r="BKV32" s="625"/>
      <c r="BKW32" s="625"/>
      <c r="BKX32" s="625"/>
      <c r="BKY32" s="625"/>
      <c r="BKZ32" s="625"/>
      <c r="BLA32" s="625"/>
      <c r="BLB32" s="625"/>
      <c r="BLC32" s="625"/>
      <c r="BLD32" s="625"/>
      <c r="BLE32" s="625"/>
      <c r="BLF32" s="625"/>
      <c r="BLG32" s="625"/>
      <c r="BLH32" s="625"/>
      <c r="BLI32" s="625"/>
      <c r="BLJ32" s="625"/>
      <c r="BLK32" s="625"/>
      <c r="BLL32" s="625"/>
      <c r="BLM32" s="625"/>
      <c r="BLN32" s="625"/>
      <c r="BLO32" s="625"/>
      <c r="BLP32" s="625"/>
      <c r="BLQ32" s="625"/>
      <c r="BLR32" s="625"/>
      <c r="BLS32" s="625"/>
      <c r="BLT32" s="625"/>
      <c r="BLU32" s="625"/>
      <c r="BLV32" s="625"/>
      <c r="BLW32" s="625"/>
      <c r="BLX32" s="625"/>
      <c r="BLY32" s="625"/>
      <c r="BLZ32" s="625"/>
      <c r="BMA32" s="625"/>
      <c r="BMB32" s="625"/>
      <c r="BMC32" s="625"/>
      <c r="BMD32" s="625"/>
      <c r="BME32" s="625"/>
      <c r="BMF32" s="625"/>
      <c r="BMG32" s="625"/>
      <c r="BMH32" s="625"/>
      <c r="BMI32" s="625"/>
      <c r="BMJ32" s="625"/>
      <c r="BMK32" s="625"/>
      <c r="BML32" s="625"/>
      <c r="BMM32" s="625"/>
      <c r="BMN32" s="625"/>
      <c r="BMO32" s="625"/>
      <c r="BMP32" s="625"/>
      <c r="BMQ32" s="625"/>
      <c r="BMR32" s="625"/>
      <c r="BMS32" s="625"/>
      <c r="BMT32" s="625"/>
      <c r="BMU32" s="625"/>
      <c r="BMV32" s="625"/>
      <c r="BMW32" s="625"/>
      <c r="BMX32" s="625"/>
      <c r="BMY32" s="625"/>
      <c r="BMZ32" s="625"/>
      <c r="BNA32" s="625"/>
      <c r="BNB32" s="625"/>
      <c r="BNC32" s="625"/>
      <c r="BND32" s="625"/>
      <c r="BNE32" s="625"/>
      <c r="BNF32" s="625"/>
      <c r="BNG32" s="625"/>
      <c r="BNH32" s="625"/>
      <c r="BNI32" s="625"/>
      <c r="BNJ32" s="625"/>
      <c r="BNK32" s="625"/>
      <c r="BNL32" s="625"/>
      <c r="BNM32" s="625"/>
      <c r="BNN32" s="625"/>
      <c r="BNO32" s="625"/>
      <c r="BNP32" s="625"/>
      <c r="BNQ32" s="625"/>
      <c r="BNR32" s="625"/>
      <c r="BNS32" s="625"/>
      <c r="BNT32" s="625"/>
      <c r="BNU32" s="625"/>
      <c r="BNV32" s="625"/>
      <c r="BNW32" s="625"/>
      <c r="BNX32" s="625"/>
      <c r="BNY32" s="625"/>
      <c r="BNZ32" s="625"/>
      <c r="BOA32" s="625"/>
      <c r="BOB32" s="625"/>
      <c r="BOC32" s="625"/>
      <c r="BOD32" s="625"/>
      <c r="BOE32" s="625"/>
      <c r="BOF32" s="625"/>
      <c r="BOG32" s="625"/>
      <c r="BOH32" s="625"/>
      <c r="BOI32" s="625"/>
      <c r="BOJ32" s="625"/>
      <c r="BOK32" s="625"/>
      <c r="BOL32" s="625"/>
      <c r="BOM32" s="625"/>
      <c r="BON32" s="625"/>
      <c r="BOO32" s="625"/>
      <c r="BOP32" s="625"/>
      <c r="BOQ32" s="625"/>
      <c r="BOR32" s="625"/>
      <c r="BOS32" s="625"/>
      <c r="BOT32" s="625"/>
      <c r="BOU32" s="625"/>
      <c r="BOV32" s="625"/>
      <c r="BOW32" s="625"/>
      <c r="BOX32" s="625"/>
      <c r="BOY32" s="625"/>
      <c r="BOZ32" s="625"/>
      <c r="BPA32" s="625"/>
      <c r="BPB32" s="625"/>
      <c r="BPC32" s="625"/>
      <c r="BPD32" s="625"/>
      <c r="BPE32" s="625"/>
      <c r="BPF32" s="625"/>
      <c r="BPG32" s="625"/>
      <c r="BPH32" s="625"/>
      <c r="BPI32" s="625"/>
      <c r="BPJ32" s="625"/>
      <c r="BPK32" s="625"/>
      <c r="BPL32" s="625"/>
      <c r="BPM32" s="625"/>
      <c r="BPN32" s="625"/>
      <c r="BPO32" s="625"/>
      <c r="BPP32" s="625"/>
      <c r="BPQ32" s="625"/>
      <c r="BPR32" s="625"/>
      <c r="BPS32" s="625"/>
      <c r="BPT32" s="625"/>
      <c r="BPU32" s="625"/>
      <c r="BPV32" s="625"/>
      <c r="BPW32" s="625"/>
      <c r="BPX32" s="625"/>
      <c r="BPY32" s="625"/>
      <c r="BPZ32" s="625"/>
      <c r="BQA32" s="625"/>
      <c r="BQB32" s="625"/>
      <c r="BQC32" s="625"/>
      <c r="BQD32" s="625"/>
      <c r="BQE32" s="625"/>
      <c r="BQF32" s="625"/>
      <c r="BQG32" s="625"/>
      <c r="BQH32" s="625"/>
      <c r="BQI32" s="625"/>
      <c r="BQJ32" s="625"/>
      <c r="BQK32" s="625"/>
      <c r="BQL32" s="625"/>
      <c r="BQM32" s="625"/>
      <c r="BQN32" s="625"/>
      <c r="BQO32" s="625"/>
      <c r="BQP32" s="625"/>
      <c r="BQQ32" s="625"/>
      <c r="BQR32" s="625"/>
      <c r="BQS32" s="625"/>
      <c r="BQT32" s="625"/>
      <c r="BQU32" s="625"/>
      <c r="BQV32" s="625"/>
      <c r="BQW32" s="625"/>
      <c r="BQX32" s="625"/>
      <c r="BQY32" s="625"/>
      <c r="BQZ32" s="625"/>
      <c r="BRA32" s="625"/>
      <c r="BRB32" s="625"/>
      <c r="BRC32" s="625"/>
      <c r="BRD32" s="625"/>
      <c r="BRE32" s="625"/>
      <c r="BRF32" s="625"/>
      <c r="BRG32" s="625"/>
      <c r="BRH32" s="625"/>
      <c r="BRI32" s="625"/>
      <c r="BRJ32" s="625"/>
      <c r="BRK32" s="625"/>
      <c r="BRL32" s="625"/>
      <c r="BRM32" s="625"/>
      <c r="BRN32" s="625"/>
      <c r="BRO32" s="625"/>
      <c r="BRP32" s="625"/>
      <c r="BRQ32" s="625"/>
      <c r="BRR32" s="625"/>
      <c r="BRS32" s="625"/>
      <c r="BRT32" s="625"/>
      <c r="BRU32" s="625"/>
      <c r="BRV32" s="625"/>
      <c r="BRW32" s="625"/>
      <c r="BRX32" s="625"/>
      <c r="BRY32" s="625"/>
      <c r="BRZ32" s="625"/>
      <c r="BSA32" s="625"/>
      <c r="BSB32" s="625"/>
      <c r="BSC32" s="625"/>
      <c r="BSD32" s="625"/>
      <c r="BSE32" s="625"/>
      <c r="BSF32" s="625"/>
      <c r="BSG32" s="625"/>
      <c r="BSH32" s="625"/>
      <c r="BSI32" s="625"/>
      <c r="BSJ32" s="625"/>
      <c r="BSK32" s="625"/>
      <c r="BSL32" s="625"/>
      <c r="BSM32" s="625"/>
      <c r="BSN32" s="625"/>
      <c r="BSO32" s="625"/>
      <c r="BSP32" s="625"/>
      <c r="BSQ32" s="625"/>
      <c r="BSR32" s="625"/>
      <c r="BSS32" s="625"/>
      <c r="BST32" s="625"/>
      <c r="BSU32" s="625"/>
      <c r="BSV32" s="625"/>
      <c r="BSW32" s="625"/>
      <c r="BSX32" s="625"/>
      <c r="BSY32" s="625"/>
      <c r="BSZ32" s="625"/>
      <c r="BTA32" s="625"/>
      <c r="BTB32" s="625"/>
      <c r="BTC32" s="625"/>
      <c r="BTD32" s="625"/>
      <c r="BTE32" s="625"/>
      <c r="BTF32" s="625"/>
      <c r="BTG32" s="625"/>
      <c r="BTH32" s="625"/>
      <c r="BTI32" s="625"/>
      <c r="BTJ32" s="625"/>
      <c r="BTK32" s="625"/>
      <c r="BTL32" s="625"/>
      <c r="BTM32" s="625"/>
      <c r="BTN32" s="625"/>
      <c r="BTO32" s="625"/>
      <c r="BTP32" s="625"/>
      <c r="BTQ32" s="625"/>
      <c r="BTR32" s="625"/>
      <c r="BTS32" s="625"/>
      <c r="BTT32" s="625"/>
      <c r="BTU32" s="625"/>
      <c r="BTV32" s="625"/>
      <c r="BTW32" s="625"/>
      <c r="BTX32" s="625"/>
      <c r="BTY32" s="625"/>
      <c r="BTZ32" s="625"/>
      <c r="BUA32" s="625"/>
      <c r="BUB32" s="625"/>
      <c r="BUC32" s="625"/>
      <c r="BUD32" s="625"/>
      <c r="BUE32" s="625"/>
      <c r="BUF32" s="625"/>
      <c r="BUG32" s="625"/>
      <c r="BUH32" s="625"/>
      <c r="BUI32" s="625"/>
      <c r="BUJ32" s="625"/>
      <c r="BUK32" s="625"/>
      <c r="BUL32" s="625"/>
      <c r="BUM32" s="625"/>
      <c r="BUN32" s="625"/>
      <c r="BUO32" s="625"/>
      <c r="BUP32" s="625"/>
      <c r="BUQ32" s="625"/>
      <c r="BUR32" s="625"/>
      <c r="BUS32" s="625"/>
      <c r="BUT32" s="625"/>
      <c r="BUU32" s="625"/>
      <c r="BUV32" s="625"/>
      <c r="BUW32" s="625"/>
      <c r="BUX32" s="625"/>
      <c r="BUY32" s="625"/>
      <c r="BUZ32" s="625"/>
      <c r="BVA32" s="625"/>
      <c r="BVB32" s="625"/>
      <c r="BVC32" s="625"/>
      <c r="BVD32" s="625"/>
      <c r="BVE32" s="625"/>
      <c r="BVF32" s="625"/>
      <c r="BVG32" s="625"/>
      <c r="BVH32" s="625"/>
      <c r="BVI32" s="625"/>
      <c r="BVJ32" s="625"/>
      <c r="BVK32" s="625"/>
      <c r="BVL32" s="625"/>
      <c r="BVM32" s="625"/>
      <c r="BVN32" s="625"/>
      <c r="BVO32" s="625"/>
      <c r="BVP32" s="625"/>
      <c r="BVQ32" s="625"/>
      <c r="BVR32" s="625"/>
      <c r="BVS32" s="625"/>
      <c r="BVT32" s="625"/>
      <c r="BVU32" s="625"/>
      <c r="BVV32" s="625"/>
      <c r="BVW32" s="625"/>
      <c r="BVX32" s="625"/>
      <c r="BVY32" s="625"/>
      <c r="BVZ32" s="625"/>
      <c r="BWA32" s="625"/>
      <c r="BWB32" s="625"/>
      <c r="BWC32" s="625"/>
      <c r="BWD32" s="625"/>
      <c r="BWE32" s="625"/>
      <c r="BWF32" s="625"/>
      <c r="BWG32" s="625"/>
      <c r="BWH32" s="625"/>
      <c r="BWI32" s="625"/>
      <c r="BWJ32" s="625"/>
      <c r="BWK32" s="625"/>
      <c r="BWL32" s="625"/>
      <c r="BWM32" s="625"/>
      <c r="BWN32" s="625"/>
      <c r="BWO32" s="625"/>
      <c r="BWP32" s="625"/>
      <c r="BWQ32" s="625"/>
      <c r="BWR32" s="625"/>
      <c r="BWS32" s="625"/>
      <c r="BWT32" s="625"/>
      <c r="BWU32" s="625"/>
      <c r="BWV32" s="625"/>
      <c r="BWW32" s="625"/>
      <c r="BWX32" s="625"/>
      <c r="BWY32" s="625"/>
      <c r="BWZ32" s="625"/>
      <c r="BXA32" s="625"/>
      <c r="BXB32" s="625"/>
      <c r="BXC32" s="625"/>
      <c r="BXD32" s="625"/>
      <c r="BXE32" s="625"/>
      <c r="BXF32" s="625"/>
      <c r="BXG32" s="625"/>
      <c r="BXH32" s="625"/>
      <c r="BXI32" s="625"/>
      <c r="BXJ32" s="625"/>
      <c r="BXK32" s="625"/>
      <c r="BXL32" s="625"/>
      <c r="BXM32" s="625"/>
      <c r="BXN32" s="625"/>
      <c r="BXO32" s="625"/>
      <c r="BXP32" s="625"/>
      <c r="BXQ32" s="625"/>
      <c r="BXR32" s="625"/>
      <c r="BXS32" s="625"/>
      <c r="BXT32" s="625"/>
      <c r="BXU32" s="625"/>
      <c r="BXV32" s="625"/>
      <c r="BXW32" s="625"/>
      <c r="BXX32" s="625"/>
      <c r="BXY32" s="625"/>
      <c r="BXZ32" s="625"/>
      <c r="BYA32" s="625"/>
      <c r="BYB32" s="625"/>
      <c r="BYC32" s="625"/>
      <c r="BYD32" s="625"/>
      <c r="BYE32" s="625"/>
      <c r="BYF32" s="625"/>
      <c r="BYG32" s="625"/>
      <c r="BYH32" s="625"/>
      <c r="BYI32" s="625"/>
      <c r="BYJ32" s="625"/>
      <c r="BYK32" s="625"/>
      <c r="BYL32" s="625"/>
      <c r="BYM32" s="625"/>
      <c r="BYN32" s="625"/>
      <c r="BYO32" s="625"/>
      <c r="BYP32" s="625"/>
      <c r="BYQ32" s="625"/>
      <c r="BYR32" s="625"/>
      <c r="BYS32" s="625"/>
      <c r="BYT32" s="625"/>
      <c r="BYU32" s="625"/>
      <c r="BYV32" s="625"/>
      <c r="BYW32" s="625"/>
      <c r="BYX32" s="625"/>
      <c r="BYY32" s="625"/>
      <c r="BYZ32" s="625"/>
      <c r="BZA32" s="625"/>
      <c r="BZB32" s="625"/>
      <c r="BZC32" s="625"/>
      <c r="BZD32" s="625"/>
      <c r="BZE32" s="625"/>
      <c r="BZF32" s="625"/>
      <c r="BZG32" s="625"/>
      <c r="BZH32" s="625"/>
      <c r="BZI32" s="625"/>
      <c r="BZJ32" s="625"/>
      <c r="BZK32" s="625"/>
      <c r="BZL32" s="625"/>
      <c r="BZM32" s="625"/>
      <c r="BZN32" s="625"/>
      <c r="BZO32" s="625"/>
      <c r="BZP32" s="625"/>
      <c r="BZQ32" s="625"/>
      <c r="BZR32" s="625"/>
      <c r="BZS32" s="625"/>
      <c r="BZT32" s="625"/>
      <c r="BZU32" s="625"/>
      <c r="BZV32" s="625"/>
      <c r="BZW32" s="625"/>
      <c r="BZX32" s="625"/>
      <c r="BZY32" s="625"/>
      <c r="BZZ32" s="625"/>
      <c r="CAA32" s="625"/>
      <c r="CAB32" s="625"/>
      <c r="CAC32" s="625"/>
      <c r="CAD32" s="625"/>
      <c r="CAE32" s="625"/>
      <c r="CAF32" s="625"/>
      <c r="CAG32" s="625"/>
      <c r="CAH32" s="625"/>
      <c r="CAI32" s="625"/>
      <c r="CAJ32" s="625"/>
      <c r="CAK32" s="625"/>
      <c r="CAL32" s="625"/>
      <c r="CAM32" s="625"/>
      <c r="CAN32" s="625"/>
      <c r="CAO32" s="625"/>
      <c r="CAP32" s="625"/>
      <c r="CAQ32" s="625"/>
      <c r="CAR32" s="625"/>
      <c r="CAS32" s="625"/>
      <c r="CAT32" s="625"/>
      <c r="CAU32" s="625"/>
      <c r="CAV32" s="625"/>
      <c r="CAW32" s="625"/>
      <c r="CAX32" s="625"/>
      <c r="CAY32" s="625"/>
      <c r="CAZ32" s="625"/>
      <c r="CBA32" s="625"/>
      <c r="CBB32" s="625"/>
      <c r="CBC32" s="625"/>
      <c r="CBD32" s="625"/>
      <c r="CBE32" s="625"/>
      <c r="CBF32" s="625"/>
      <c r="CBG32" s="625"/>
      <c r="CBH32" s="625"/>
      <c r="CBI32" s="625"/>
      <c r="CBJ32" s="625"/>
      <c r="CBK32" s="625"/>
      <c r="CBL32" s="625"/>
      <c r="CBM32" s="625"/>
      <c r="CBN32" s="625"/>
      <c r="CBO32" s="625"/>
      <c r="CBP32" s="625"/>
      <c r="CBQ32" s="625"/>
      <c r="CBR32" s="625"/>
      <c r="CBS32" s="625"/>
      <c r="CBT32" s="625"/>
      <c r="CBU32" s="625"/>
      <c r="CBV32" s="625"/>
      <c r="CBW32" s="625"/>
      <c r="CBX32" s="625"/>
      <c r="CBY32" s="625"/>
      <c r="CBZ32" s="625"/>
      <c r="CCA32" s="625"/>
      <c r="CCB32" s="625"/>
      <c r="CCC32" s="625"/>
      <c r="CCD32" s="625"/>
      <c r="CCE32" s="625"/>
      <c r="CCF32" s="625"/>
      <c r="CCG32" s="625"/>
      <c r="CCH32" s="625"/>
      <c r="CCI32" s="625"/>
      <c r="CCJ32" s="625"/>
      <c r="CCK32" s="625"/>
      <c r="CCL32" s="625"/>
      <c r="CCM32" s="625"/>
      <c r="CCN32" s="625"/>
      <c r="CCO32" s="625"/>
      <c r="CCP32" s="625"/>
      <c r="CCQ32" s="625"/>
      <c r="CCR32" s="625"/>
      <c r="CCS32" s="625"/>
      <c r="CCT32" s="625"/>
      <c r="CCU32" s="625"/>
      <c r="CCV32" s="625"/>
      <c r="CCW32" s="625"/>
      <c r="CCX32" s="625"/>
      <c r="CCY32" s="625"/>
      <c r="CCZ32" s="625"/>
      <c r="CDA32" s="625"/>
      <c r="CDB32" s="625"/>
      <c r="CDC32" s="625"/>
      <c r="CDD32" s="625"/>
      <c r="CDE32" s="625"/>
      <c r="CDF32" s="625"/>
      <c r="CDG32" s="625"/>
      <c r="CDH32" s="625"/>
      <c r="CDI32" s="625"/>
      <c r="CDJ32" s="625"/>
      <c r="CDK32" s="625"/>
      <c r="CDL32" s="625"/>
      <c r="CDM32" s="625"/>
      <c r="CDN32" s="625"/>
      <c r="CDO32" s="625"/>
      <c r="CDP32" s="625"/>
      <c r="CDQ32" s="625"/>
      <c r="CDR32" s="625"/>
      <c r="CDS32" s="625"/>
      <c r="CDT32" s="625"/>
      <c r="CDU32" s="625"/>
      <c r="CDV32" s="625"/>
      <c r="CDW32" s="625"/>
      <c r="CDX32" s="625"/>
      <c r="CDY32" s="625"/>
      <c r="CDZ32" s="625"/>
      <c r="CEA32" s="625"/>
      <c r="CEB32" s="625"/>
      <c r="CEC32" s="625"/>
      <c r="CED32" s="625"/>
      <c r="CEE32" s="625"/>
      <c r="CEF32" s="625"/>
      <c r="CEG32" s="625"/>
      <c r="CEH32" s="625"/>
      <c r="CEI32" s="625"/>
      <c r="CEJ32" s="625"/>
      <c r="CEK32" s="625"/>
      <c r="CEL32" s="625"/>
      <c r="CEM32" s="625"/>
      <c r="CEN32" s="625"/>
      <c r="CEO32" s="625"/>
      <c r="CEP32" s="625"/>
      <c r="CEQ32" s="625"/>
      <c r="CER32" s="625"/>
      <c r="CES32" s="625"/>
      <c r="CET32" s="625"/>
      <c r="CEU32" s="625"/>
      <c r="CEV32" s="625"/>
      <c r="CEW32" s="625"/>
      <c r="CEX32" s="625"/>
      <c r="CEY32" s="625"/>
      <c r="CEZ32" s="625"/>
      <c r="CFA32" s="625"/>
      <c r="CFB32" s="625"/>
      <c r="CFC32" s="625"/>
      <c r="CFD32" s="625"/>
      <c r="CFE32" s="625"/>
      <c r="CFF32" s="625"/>
      <c r="CFG32" s="625"/>
      <c r="CFH32" s="625"/>
      <c r="CFI32" s="625"/>
      <c r="CFJ32" s="625"/>
      <c r="CFK32" s="625"/>
      <c r="CFL32" s="625"/>
      <c r="CFM32" s="625"/>
      <c r="CFN32" s="625"/>
      <c r="CFO32" s="625"/>
      <c r="CFP32" s="625"/>
      <c r="CFQ32" s="625"/>
      <c r="CFR32" s="625"/>
      <c r="CFS32" s="625"/>
      <c r="CFT32" s="625"/>
      <c r="CFU32" s="625"/>
      <c r="CFV32" s="625"/>
      <c r="CFW32" s="625"/>
      <c r="CFX32" s="625"/>
      <c r="CFY32" s="625"/>
      <c r="CFZ32" s="625"/>
      <c r="CGA32" s="625"/>
      <c r="CGB32" s="625"/>
      <c r="CGC32" s="625"/>
      <c r="CGD32" s="625"/>
      <c r="CGE32" s="625"/>
      <c r="CGF32" s="625"/>
      <c r="CGG32" s="625"/>
      <c r="CGH32" s="625"/>
      <c r="CGI32" s="625"/>
      <c r="CGJ32" s="625"/>
      <c r="CGK32" s="625"/>
      <c r="CGL32" s="625"/>
      <c r="CGM32" s="625"/>
      <c r="CGN32" s="625"/>
      <c r="CGO32" s="625"/>
      <c r="CGP32" s="625"/>
      <c r="CGQ32" s="625"/>
      <c r="CGR32" s="625"/>
      <c r="CGS32" s="625"/>
      <c r="CGT32" s="625"/>
      <c r="CGU32" s="625"/>
      <c r="CGV32" s="625"/>
      <c r="CGW32" s="625"/>
      <c r="CGX32" s="625"/>
      <c r="CGY32" s="625"/>
      <c r="CGZ32" s="625"/>
      <c r="CHA32" s="625"/>
      <c r="CHB32" s="625"/>
      <c r="CHC32" s="625"/>
      <c r="CHD32" s="625"/>
      <c r="CHE32" s="625"/>
      <c r="CHF32" s="625"/>
      <c r="CHG32" s="625"/>
      <c r="CHH32" s="625"/>
      <c r="CHI32" s="625"/>
      <c r="CHJ32" s="625"/>
      <c r="CHK32" s="625"/>
      <c r="CHL32" s="625"/>
      <c r="CHM32" s="625"/>
      <c r="CHN32" s="625"/>
      <c r="CHO32" s="625"/>
      <c r="CHP32" s="625"/>
      <c r="CHQ32" s="625"/>
      <c r="CHR32" s="625"/>
      <c r="CHS32" s="625"/>
      <c r="CHT32" s="625"/>
      <c r="CHU32" s="625"/>
      <c r="CHV32" s="625"/>
      <c r="CHW32" s="625"/>
      <c r="CHX32" s="625"/>
      <c r="CHY32" s="625"/>
      <c r="CHZ32" s="625"/>
      <c r="CIA32" s="625"/>
      <c r="CIB32" s="625"/>
      <c r="CIC32" s="625"/>
      <c r="CID32" s="625"/>
      <c r="CIE32" s="625"/>
      <c r="CIF32" s="625"/>
      <c r="CIG32" s="625"/>
      <c r="CIH32" s="625"/>
      <c r="CII32" s="625"/>
      <c r="CIJ32" s="625"/>
      <c r="CIK32" s="625"/>
      <c r="CIL32" s="625"/>
      <c r="CIM32" s="625"/>
      <c r="CIN32" s="625"/>
      <c r="CIO32" s="625"/>
      <c r="CIP32" s="625"/>
      <c r="CIQ32" s="625"/>
      <c r="CIR32" s="625"/>
      <c r="CIS32" s="625"/>
      <c r="CIT32" s="625"/>
      <c r="CIU32" s="625"/>
      <c r="CIV32" s="625"/>
      <c r="CIW32" s="625"/>
      <c r="CIX32" s="625"/>
      <c r="CIY32" s="625"/>
      <c r="CIZ32" s="625"/>
      <c r="CJA32" s="625"/>
      <c r="CJB32" s="625"/>
      <c r="CJC32" s="625"/>
      <c r="CJD32" s="625"/>
      <c r="CJE32" s="625"/>
      <c r="CJF32" s="625"/>
      <c r="CJG32" s="625"/>
      <c r="CJH32" s="625"/>
      <c r="CJI32" s="625"/>
      <c r="CJJ32" s="625"/>
      <c r="CJK32" s="625"/>
      <c r="CJL32" s="625"/>
      <c r="CJM32" s="625"/>
      <c r="CJN32" s="625"/>
      <c r="CJO32" s="625"/>
      <c r="CJP32" s="625"/>
      <c r="CJQ32" s="625"/>
      <c r="CJR32" s="625"/>
      <c r="CJS32" s="625"/>
      <c r="CJT32" s="625"/>
      <c r="CJU32" s="625"/>
      <c r="CJV32" s="625"/>
      <c r="CJW32" s="625"/>
      <c r="CJX32" s="625"/>
      <c r="CJY32" s="625"/>
      <c r="CJZ32" s="625"/>
      <c r="CKA32" s="625"/>
      <c r="CKB32" s="625"/>
      <c r="CKC32" s="625"/>
      <c r="CKD32" s="625"/>
      <c r="CKE32" s="625"/>
      <c r="CKF32" s="625"/>
      <c r="CKG32" s="625"/>
      <c r="CKH32" s="625"/>
      <c r="CKI32" s="625"/>
      <c r="CKJ32" s="625"/>
      <c r="CKK32" s="625"/>
      <c r="CKL32" s="625"/>
      <c r="CKM32" s="625"/>
      <c r="CKN32" s="625"/>
      <c r="CKO32" s="625"/>
      <c r="CKP32" s="625"/>
      <c r="CKQ32" s="625"/>
      <c r="CKR32" s="625"/>
      <c r="CKS32" s="625"/>
      <c r="CKT32" s="625"/>
      <c r="CKU32" s="625"/>
      <c r="CKV32" s="625"/>
      <c r="CKW32" s="625"/>
      <c r="CKX32" s="625"/>
      <c r="CKY32" s="625"/>
      <c r="CKZ32" s="625"/>
      <c r="CLA32" s="625"/>
      <c r="CLB32" s="625"/>
      <c r="CLC32" s="625"/>
      <c r="CLD32" s="625"/>
      <c r="CLE32" s="625"/>
      <c r="CLF32" s="625"/>
      <c r="CLG32" s="625"/>
      <c r="CLH32" s="625"/>
      <c r="CLI32" s="625"/>
      <c r="CLJ32" s="625"/>
      <c r="CLK32" s="625"/>
      <c r="CLL32" s="625"/>
      <c r="CLM32" s="625"/>
      <c r="CLN32" s="625"/>
      <c r="CLO32" s="625"/>
      <c r="CLP32" s="625"/>
      <c r="CLQ32" s="625"/>
      <c r="CLR32" s="625"/>
      <c r="CLS32" s="625"/>
      <c r="CLT32" s="625"/>
      <c r="CLU32" s="625"/>
      <c r="CLV32" s="625"/>
      <c r="CLW32" s="625"/>
      <c r="CLX32" s="625"/>
      <c r="CLY32" s="625"/>
      <c r="CLZ32" s="625"/>
      <c r="CMA32" s="625"/>
      <c r="CMB32" s="625"/>
      <c r="CMC32" s="625"/>
      <c r="CMD32" s="625"/>
      <c r="CME32" s="625"/>
      <c r="CMF32" s="625"/>
      <c r="CMG32" s="625"/>
      <c r="CMH32" s="625"/>
      <c r="CMI32" s="625"/>
      <c r="CMJ32" s="625"/>
      <c r="CMK32" s="625"/>
      <c r="CML32" s="625"/>
      <c r="CMM32" s="625"/>
      <c r="CMN32" s="625"/>
      <c r="CMO32" s="625"/>
      <c r="CMP32" s="625"/>
      <c r="CMQ32" s="625"/>
      <c r="CMR32" s="625"/>
      <c r="CMS32" s="625"/>
      <c r="CMT32" s="625"/>
      <c r="CMU32" s="625"/>
      <c r="CMV32" s="625"/>
      <c r="CMW32" s="625"/>
      <c r="CMX32" s="625"/>
      <c r="CMY32" s="625"/>
      <c r="CMZ32" s="625"/>
      <c r="CNA32" s="625"/>
      <c r="CNB32" s="625"/>
      <c r="CNC32" s="625"/>
      <c r="CND32" s="625"/>
      <c r="CNE32" s="625"/>
      <c r="CNF32" s="625"/>
      <c r="CNG32" s="625"/>
      <c r="CNH32" s="625"/>
      <c r="CNI32" s="625"/>
      <c r="CNJ32" s="625"/>
      <c r="CNK32" s="625"/>
      <c r="CNL32" s="625"/>
      <c r="CNM32" s="625"/>
      <c r="CNN32" s="625"/>
      <c r="CNO32" s="625"/>
      <c r="CNP32" s="625"/>
      <c r="CNQ32" s="625"/>
      <c r="CNR32" s="625"/>
      <c r="CNS32" s="625"/>
      <c r="CNT32" s="625"/>
      <c r="CNU32" s="625"/>
      <c r="CNV32" s="625"/>
      <c r="CNW32" s="625"/>
      <c r="CNX32" s="625"/>
      <c r="CNY32" s="625"/>
      <c r="CNZ32" s="625"/>
      <c r="COA32" s="625"/>
      <c r="COB32" s="625"/>
      <c r="COC32" s="625"/>
      <c r="COD32" s="625"/>
      <c r="COE32" s="625"/>
      <c r="COF32" s="625"/>
      <c r="COG32" s="625"/>
      <c r="COH32" s="625"/>
      <c r="COI32" s="625"/>
      <c r="COJ32" s="625"/>
      <c r="COK32" s="625"/>
      <c r="COL32" s="625"/>
      <c r="COM32" s="625"/>
      <c r="CON32" s="625"/>
      <c r="COO32" s="625"/>
      <c r="COP32" s="625"/>
      <c r="COQ32" s="625"/>
      <c r="COR32" s="625"/>
      <c r="COS32" s="625"/>
      <c r="COT32" s="625"/>
      <c r="COU32" s="625"/>
      <c r="COV32" s="625"/>
      <c r="COW32" s="625"/>
      <c r="COX32" s="625"/>
      <c r="COY32" s="625"/>
      <c r="COZ32" s="625"/>
      <c r="CPA32" s="625"/>
      <c r="CPB32" s="625"/>
      <c r="CPC32" s="625"/>
      <c r="CPD32" s="625"/>
      <c r="CPE32" s="625"/>
      <c r="CPF32" s="625"/>
      <c r="CPG32" s="625"/>
      <c r="CPH32" s="625"/>
      <c r="CPI32" s="625"/>
      <c r="CPJ32" s="625"/>
      <c r="CPK32" s="625"/>
      <c r="CPL32" s="625"/>
      <c r="CPM32" s="625"/>
      <c r="CPN32" s="625"/>
      <c r="CPO32" s="625"/>
      <c r="CPP32" s="625"/>
      <c r="CPQ32" s="625"/>
      <c r="CPR32" s="625"/>
      <c r="CPS32" s="625"/>
      <c r="CPT32" s="625"/>
      <c r="CPU32" s="625"/>
      <c r="CPV32" s="625"/>
      <c r="CPW32" s="625"/>
      <c r="CPX32" s="625"/>
      <c r="CPY32" s="625"/>
      <c r="CPZ32" s="625"/>
      <c r="CQA32" s="625"/>
      <c r="CQB32" s="625"/>
      <c r="CQC32" s="625"/>
      <c r="CQD32" s="625"/>
      <c r="CQE32" s="625"/>
      <c r="CQF32" s="625"/>
      <c r="CQG32" s="625"/>
      <c r="CQH32" s="625"/>
      <c r="CQI32" s="625"/>
      <c r="CQJ32" s="625"/>
      <c r="CQK32" s="625"/>
      <c r="CQL32" s="625"/>
      <c r="CQM32" s="625"/>
      <c r="CQN32" s="625"/>
      <c r="CQO32" s="625"/>
      <c r="CQP32" s="625"/>
      <c r="CQQ32" s="625"/>
      <c r="CQR32" s="625"/>
      <c r="CQS32" s="625"/>
      <c r="CQT32" s="625"/>
      <c r="CQU32" s="625"/>
      <c r="CQV32" s="625"/>
      <c r="CQW32" s="625"/>
      <c r="CQX32" s="625"/>
      <c r="CQY32" s="625"/>
      <c r="CQZ32" s="625"/>
      <c r="CRA32" s="625"/>
      <c r="CRB32" s="625"/>
      <c r="CRC32" s="625"/>
      <c r="CRD32" s="625"/>
      <c r="CRE32" s="625"/>
      <c r="CRF32" s="625"/>
      <c r="CRG32" s="625"/>
      <c r="CRH32" s="625"/>
      <c r="CRI32" s="625"/>
      <c r="CRJ32" s="625"/>
      <c r="CRK32" s="625"/>
      <c r="CRL32" s="625"/>
      <c r="CRM32" s="625"/>
      <c r="CRN32" s="625"/>
      <c r="CRO32" s="625"/>
      <c r="CRP32" s="625"/>
      <c r="CRQ32" s="625"/>
      <c r="CRR32" s="625"/>
      <c r="CRS32" s="625"/>
      <c r="CRT32" s="625"/>
      <c r="CRU32" s="625"/>
      <c r="CRV32" s="625"/>
      <c r="CRW32" s="625"/>
      <c r="CRX32" s="625"/>
      <c r="CRY32" s="625"/>
      <c r="CRZ32" s="625"/>
      <c r="CSA32" s="625"/>
      <c r="CSB32" s="625"/>
      <c r="CSC32" s="625"/>
      <c r="CSD32" s="625"/>
      <c r="CSE32" s="625"/>
      <c r="CSF32" s="625"/>
      <c r="CSG32" s="625"/>
      <c r="CSH32" s="625"/>
      <c r="CSI32" s="625"/>
      <c r="CSJ32" s="625"/>
      <c r="CSK32" s="625"/>
      <c r="CSL32" s="625"/>
      <c r="CSM32" s="625"/>
      <c r="CSN32" s="625"/>
      <c r="CSO32" s="625"/>
      <c r="CSP32" s="625"/>
      <c r="CSQ32" s="625"/>
      <c r="CSR32" s="625"/>
      <c r="CSS32" s="625"/>
      <c r="CST32" s="625"/>
      <c r="CSU32" s="625"/>
      <c r="CSV32" s="625"/>
      <c r="CSW32" s="625"/>
      <c r="CSX32" s="625"/>
      <c r="CSY32" s="625"/>
      <c r="CSZ32" s="625"/>
      <c r="CTA32" s="625"/>
      <c r="CTB32" s="625"/>
      <c r="CTC32" s="625"/>
      <c r="CTD32" s="625"/>
      <c r="CTE32" s="625"/>
      <c r="CTF32" s="625"/>
      <c r="CTG32" s="625"/>
      <c r="CTH32" s="625"/>
      <c r="CTI32" s="625"/>
      <c r="CTJ32" s="625"/>
      <c r="CTK32" s="625"/>
      <c r="CTL32" s="625"/>
      <c r="CTM32" s="625"/>
      <c r="CTN32" s="625"/>
      <c r="CTO32" s="625"/>
      <c r="CTP32" s="625"/>
      <c r="CTQ32" s="625"/>
      <c r="CTR32" s="625"/>
      <c r="CTS32" s="625"/>
      <c r="CTT32" s="625"/>
      <c r="CTU32" s="625"/>
      <c r="CTV32" s="625"/>
      <c r="CTW32" s="625"/>
      <c r="CTX32" s="625"/>
      <c r="CTY32" s="625"/>
      <c r="CTZ32" s="625"/>
      <c r="CUA32" s="625"/>
      <c r="CUB32" s="625"/>
      <c r="CUC32" s="625"/>
      <c r="CUD32" s="625"/>
      <c r="CUE32" s="625"/>
      <c r="CUF32" s="625"/>
      <c r="CUG32" s="625"/>
      <c r="CUH32" s="625"/>
      <c r="CUI32" s="625"/>
      <c r="CUJ32" s="625"/>
      <c r="CUK32" s="625"/>
      <c r="CUL32" s="625"/>
      <c r="CUM32" s="625"/>
      <c r="CUN32" s="625"/>
      <c r="CUO32" s="625"/>
      <c r="CUP32" s="625"/>
      <c r="CUQ32" s="625"/>
      <c r="CUR32" s="625"/>
      <c r="CUS32" s="625"/>
      <c r="CUT32" s="625"/>
      <c r="CUU32" s="625"/>
      <c r="CUV32" s="625"/>
      <c r="CUW32" s="625"/>
      <c r="CUX32" s="625"/>
      <c r="CUY32" s="625"/>
      <c r="CUZ32" s="625"/>
      <c r="CVA32" s="625"/>
      <c r="CVB32" s="625"/>
      <c r="CVC32" s="625"/>
      <c r="CVD32" s="625"/>
      <c r="CVE32" s="625"/>
      <c r="CVF32" s="625"/>
      <c r="CVG32" s="625"/>
      <c r="CVH32" s="625"/>
      <c r="CVI32" s="625"/>
      <c r="CVJ32" s="625"/>
      <c r="CVK32" s="625"/>
      <c r="CVL32" s="625"/>
      <c r="CVM32" s="625"/>
      <c r="CVN32" s="625"/>
      <c r="CVO32" s="625"/>
      <c r="CVP32" s="625"/>
      <c r="CVQ32" s="625"/>
      <c r="CVR32" s="625"/>
      <c r="CVS32" s="625"/>
      <c r="CVT32" s="625"/>
      <c r="CVU32" s="625"/>
      <c r="CVV32" s="625"/>
      <c r="CVW32" s="625"/>
      <c r="CVX32" s="625"/>
      <c r="CVY32" s="625"/>
      <c r="CVZ32" s="625"/>
      <c r="CWA32" s="625"/>
      <c r="CWB32" s="625"/>
      <c r="CWC32" s="625"/>
      <c r="CWD32" s="625"/>
      <c r="CWE32" s="625"/>
      <c r="CWF32" s="625"/>
      <c r="CWG32" s="625"/>
      <c r="CWH32" s="625"/>
      <c r="CWI32" s="625"/>
      <c r="CWJ32" s="625"/>
      <c r="CWK32" s="625"/>
      <c r="CWL32" s="625"/>
      <c r="CWM32" s="625"/>
      <c r="CWN32" s="625"/>
      <c r="CWO32" s="625"/>
      <c r="CWP32" s="625"/>
      <c r="CWQ32" s="625"/>
      <c r="CWR32" s="625"/>
      <c r="CWS32" s="625"/>
      <c r="CWT32" s="625"/>
      <c r="CWU32" s="625"/>
      <c r="CWV32" s="625"/>
      <c r="CWW32" s="625"/>
      <c r="CWX32" s="625"/>
      <c r="CWY32" s="625"/>
      <c r="CWZ32" s="625"/>
      <c r="CXA32" s="625"/>
      <c r="CXB32" s="625"/>
      <c r="CXC32" s="625"/>
      <c r="CXD32" s="625"/>
      <c r="CXE32" s="625"/>
      <c r="CXF32" s="625"/>
      <c r="CXG32" s="625"/>
      <c r="CXH32" s="625"/>
      <c r="CXI32" s="625"/>
      <c r="CXJ32" s="625"/>
      <c r="CXK32" s="625"/>
      <c r="CXL32" s="625"/>
      <c r="CXM32" s="625"/>
      <c r="CXN32" s="625"/>
      <c r="CXO32" s="625"/>
      <c r="CXP32" s="625"/>
      <c r="CXQ32" s="625"/>
      <c r="CXR32" s="625"/>
      <c r="CXS32" s="625"/>
      <c r="CXT32" s="625"/>
      <c r="CXU32" s="625"/>
      <c r="CXV32" s="625"/>
      <c r="CXW32" s="625"/>
      <c r="CXX32" s="625"/>
      <c r="CXY32" s="625"/>
      <c r="CXZ32" s="625"/>
      <c r="CYA32" s="625"/>
      <c r="CYB32" s="625"/>
      <c r="CYC32" s="625"/>
      <c r="CYD32" s="625"/>
      <c r="CYE32" s="625"/>
      <c r="CYF32" s="625"/>
      <c r="CYG32" s="625"/>
      <c r="CYH32" s="625"/>
      <c r="CYI32" s="625"/>
      <c r="CYJ32" s="625"/>
      <c r="CYK32" s="625"/>
      <c r="CYL32" s="625"/>
      <c r="CYM32" s="625"/>
      <c r="CYN32" s="625"/>
      <c r="CYO32" s="625"/>
      <c r="CYP32" s="625"/>
      <c r="CYQ32" s="625"/>
      <c r="CYR32" s="625"/>
      <c r="CYS32" s="625"/>
      <c r="CYT32" s="625"/>
      <c r="CYU32" s="625"/>
      <c r="CYV32" s="625"/>
      <c r="CYW32" s="625"/>
      <c r="CYX32" s="625"/>
      <c r="CYY32" s="625"/>
      <c r="CYZ32" s="625"/>
      <c r="CZA32" s="625"/>
      <c r="CZB32" s="625"/>
      <c r="CZC32" s="625"/>
      <c r="CZD32" s="625"/>
      <c r="CZE32" s="625"/>
      <c r="CZF32" s="625"/>
      <c r="CZG32" s="625"/>
      <c r="CZH32" s="625"/>
      <c r="CZI32" s="625"/>
      <c r="CZJ32" s="625"/>
      <c r="CZK32" s="625"/>
      <c r="CZL32" s="625"/>
      <c r="CZM32" s="625"/>
      <c r="CZN32" s="625"/>
      <c r="CZO32" s="625"/>
      <c r="CZP32" s="625"/>
      <c r="CZQ32" s="625"/>
      <c r="CZR32" s="625"/>
      <c r="CZS32" s="625"/>
      <c r="CZT32" s="625"/>
      <c r="CZU32" s="625"/>
      <c r="CZV32" s="625"/>
      <c r="CZW32" s="625"/>
      <c r="CZX32" s="625"/>
      <c r="CZY32" s="625"/>
      <c r="CZZ32" s="625"/>
      <c r="DAA32" s="625"/>
      <c r="DAB32" s="625"/>
      <c r="DAC32" s="625"/>
      <c r="DAD32" s="625"/>
      <c r="DAE32" s="625"/>
      <c r="DAF32" s="625"/>
      <c r="DAG32" s="625"/>
      <c r="DAH32" s="625"/>
      <c r="DAI32" s="625"/>
      <c r="DAJ32" s="625"/>
      <c r="DAK32" s="625"/>
      <c r="DAL32" s="625"/>
      <c r="DAM32" s="625"/>
      <c r="DAN32" s="625"/>
      <c r="DAO32" s="625"/>
      <c r="DAP32" s="625"/>
      <c r="DAQ32" s="625"/>
      <c r="DAR32" s="625"/>
      <c r="DAS32" s="625"/>
      <c r="DAT32" s="625"/>
      <c r="DAU32" s="625"/>
      <c r="DAV32" s="625"/>
      <c r="DAW32" s="625"/>
      <c r="DAX32" s="625"/>
      <c r="DAY32" s="625"/>
      <c r="DAZ32" s="625"/>
      <c r="DBA32" s="625"/>
      <c r="DBB32" s="625"/>
      <c r="DBC32" s="625"/>
      <c r="DBD32" s="625"/>
      <c r="DBE32" s="625"/>
      <c r="DBF32" s="625"/>
      <c r="DBG32" s="625"/>
      <c r="DBH32" s="625"/>
      <c r="DBI32" s="625"/>
      <c r="DBJ32" s="625"/>
      <c r="DBK32" s="625"/>
      <c r="DBL32" s="625"/>
      <c r="DBM32" s="625"/>
      <c r="DBN32" s="625"/>
      <c r="DBO32" s="625"/>
      <c r="DBP32" s="625"/>
      <c r="DBQ32" s="625"/>
      <c r="DBR32" s="625"/>
      <c r="DBS32" s="625"/>
      <c r="DBT32" s="625"/>
      <c r="DBU32" s="625"/>
      <c r="DBV32" s="625"/>
      <c r="DBW32" s="625"/>
      <c r="DBX32" s="625"/>
      <c r="DBY32" s="625"/>
      <c r="DBZ32" s="625"/>
      <c r="DCA32" s="625"/>
      <c r="DCB32" s="625"/>
      <c r="DCC32" s="625"/>
      <c r="DCD32" s="625"/>
      <c r="DCE32" s="625"/>
      <c r="DCF32" s="625"/>
      <c r="DCG32" s="625"/>
      <c r="DCH32" s="625"/>
      <c r="DCI32" s="625"/>
      <c r="DCJ32" s="625"/>
      <c r="DCK32" s="625"/>
      <c r="DCL32" s="625"/>
      <c r="DCM32" s="625"/>
      <c r="DCN32" s="625"/>
      <c r="DCO32" s="625"/>
      <c r="DCP32" s="625"/>
      <c r="DCQ32" s="625"/>
      <c r="DCR32" s="625"/>
      <c r="DCS32" s="625"/>
      <c r="DCT32" s="625"/>
      <c r="DCU32" s="625"/>
      <c r="DCV32" s="625"/>
      <c r="DCW32" s="625"/>
      <c r="DCX32" s="625"/>
      <c r="DCY32" s="625"/>
      <c r="DCZ32" s="625"/>
      <c r="DDA32" s="625"/>
      <c r="DDB32" s="625"/>
      <c r="DDC32" s="625"/>
      <c r="DDD32" s="625"/>
      <c r="DDE32" s="625"/>
      <c r="DDF32" s="625"/>
      <c r="DDG32" s="625"/>
      <c r="DDH32" s="625"/>
      <c r="DDI32" s="625"/>
      <c r="DDJ32" s="625"/>
      <c r="DDK32" s="625"/>
      <c r="DDL32" s="625"/>
      <c r="DDM32" s="625"/>
      <c r="DDN32" s="625"/>
      <c r="DDO32" s="625"/>
      <c r="DDP32" s="625"/>
      <c r="DDQ32" s="625"/>
      <c r="DDR32" s="625"/>
      <c r="DDS32" s="625"/>
      <c r="DDT32" s="625"/>
      <c r="DDU32" s="625"/>
      <c r="DDV32" s="625"/>
      <c r="DDW32" s="625"/>
      <c r="DDX32" s="625"/>
      <c r="DDY32" s="625"/>
      <c r="DDZ32" s="625"/>
      <c r="DEA32" s="625"/>
      <c r="DEB32" s="625"/>
      <c r="DEC32" s="625"/>
      <c r="DED32" s="625"/>
      <c r="DEE32" s="625"/>
      <c r="DEF32" s="625"/>
      <c r="DEG32" s="625"/>
      <c r="DEH32" s="625"/>
      <c r="DEI32" s="625"/>
      <c r="DEJ32" s="625"/>
      <c r="DEK32" s="625"/>
      <c r="DEL32" s="625"/>
      <c r="DEM32" s="625"/>
      <c r="DEN32" s="625"/>
      <c r="DEO32" s="625"/>
      <c r="DEP32" s="625"/>
      <c r="DEQ32" s="625"/>
      <c r="DER32" s="625"/>
      <c r="DES32" s="625"/>
      <c r="DET32" s="625"/>
      <c r="DEU32" s="625"/>
      <c r="DEV32" s="625"/>
      <c r="DEW32" s="625"/>
      <c r="DEX32" s="625"/>
      <c r="DEY32" s="625"/>
      <c r="DEZ32" s="625"/>
      <c r="DFA32" s="625"/>
      <c r="DFB32" s="625"/>
      <c r="DFC32" s="625"/>
      <c r="DFD32" s="625"/>
      <c r="DFE32" s="625"/>
      <c r="DFF32" s="625"/>
      <c r="DFG32" s="625"/>
      <c r="DFH32" s="625"/>
      <c r="DFI32" s="625"/>
      <c r="DFJ32" s="625"/>
      <c r="DFK32" s="625"/>
      <c r="DFL32" s="625"/>
      <c r="DFM32" s="625"/>
      <c r="DFN32" s="625"/>
      <c r="DFO32" s="625"/>
      <c r="DFP32" s="625"/>
      <c r="DFQ32" s="625"/>
      <c r="DFR32" s="625"/>
      <c r="DFS32" s="625"/>
      <c r="DFT32" s="625"/>
      <c r="DFU32" s="625"/>
      <c r="DFV32" s="625"/>
      <c r="DFW32" s="625"/>
      <c r="DFX32" s="625"/>
      <c r="DFY32" s="625"/>
      <c r="DFZ32" s="625"/>
      <c r="DGA32" s="625"/>
      <c r="DGB32" s="625"/>
      <c r="DGC32" s="625"/>
      <c r="DGD32" s="625"/>
      <c r="DGE32" s="625"/>
      <c r="DGF32" s="625"/>
      <c r="DGG32" s="625"/>
      <c r="DGH32" s="625"/>
      <c r="DGI32" s="625"/>
      <c r="DGJ32" s="625"/>
      <c r="DGK32" s="625"/>
      <c r="DGL32" s="625"/>
      <c r="DGM32" s="625"/>
      <c r="DGN32" s="625"/>
      <c r="DGO32" s="625"/>
      <c r="DGP32" s="625"/>
      <c r="DGQ32" s="625"/>
      <c r="DGR32" s="625"/>
      <c r="DGS32" s="625"/>
      <c r="DGT32" s="625"/>
      <c r="DGU32" s="625"/>
      <c r="DGV32" s="625"/>
      <c r="DGW32" s="625"/>
      <c r="DGX32" s="625"/>
      <c r="DGY32" s="625"/>
      <c r="DGZ32" s="625"/>
      <c r="DHA32" s="625"/>
      <c r="DHB32" s="625"/>
      <c r="DHC32" s="625"/>
      <c r="DHD32" s="625"/>
      <c r="DHE32" s="625"/>
      <c r="DHF32" s="625"/>
      <c r="DHG32" s="625"/>
      <c r="DHH32" s="625"/>
      <c r="DHI32" s="625"/>
      <c r="DHJ32" s="625"/>
      <c r="DHK32" s="625"/>
      <c r="DHL32" s="625"/>
      <c r="DHM32" s="625"/>
      <c r="DHN32" s="625"/>
      <c r="DHO32" s="625"/>
      <c r="DHP32" s="625"/>
      <c r="DHQ32" s="625"/>
      <c r="DHR32" s="625"/>
      <c r="DHS32" s="625"/>
      <c r="DHT32" s="625"/>
      <c r="DHU32" s="625"/>
      <c r="DHV32" s="625"/>
      <c r="DHW32" s="625"/>
      <c r="DHX32" s="625"/>
      <c r="DHY32" s="625"/>
      <c r="DHZ32" s="625"/>
      <c r="DIA32" s="625"/>
      <c r="DIB32" s="625"/>
      <c r="DIC32" s="625"/>
      <c r="DID32" s="625"/>
      <c r="DIE32" s="625"/>
      <c r="DIF32" s="625"/>
      <c r="DIG32" s="625"/>
      <c r="DIH32" s="625"/>
      <c r="DII32" s="625"/>
      <c r="DIJ32" s="625"/>
      <c r="DIK32" s="625"/>
      <c r="DIL32" s="625"/>
      <c r="DIM32" s="625"/>
      <c r="DIN32" s="625"/>
      <c r="DIO32" s="625"/>
      <c r="DIP32" s="625"/>
      <c r="DIQ32" s="625"/>
      <c r="DIR32" s="625"/>
      <c r="DIS32" s="625"/>
      <c r="DIT32" s="625"/>
      <c r="DIU32" s="625"/>
      <c r="DIV32" s="625"/>
      <c r="DIW32" s="625"/>
      <c r="DIX32" s="625"/>
      <c r="DIY32" s="625"/>
      <c r="DIZ32" s="625"/>
      <c r="DJA32" s="625"/>
      <c r="DJB32" s="625"/>
      <c r="DJC32" s="625"/>
      <c r="DJD32" s="625"/>
      <c r="DJE32" s="625"/>
      <c r="DJF32" s="625"/>
      <c r="DJG32" s="625"/>
      <c r="DJH32" s="625"/>
      <c r="DJI32" s="625"/>
      <c r="DJJ32" s="625"/>
      <c r="DJK32" s="625"/>
      <c r="DJL32" s="625"/>
      <c r="DJM32" s="625"/>
      <c r="DJN32" s="625"/>
      <c r="DJO32" s="625"/>
      <c r="DJP32" s="625"/>
      <c r="DJQ32" s="625"/>
      <c r="DJR32" s="625"/>
      <c r="DJS32" s="625"/>
      <c r="DJT32" s="625"/>
      <c r="DJU32" s="625"/>
      <c r="DJV32" s="625"/>
      <c r="DJW32" s="625"/>
      <c r="DJX32" s="625"/>
      <c r="DJY32" s="625"/>
      <c r="DJZ32" s="625"/>
      <c r="DKA32" s="625"/>
      <c r="DKB32" s="625"/>
      <c r="DKC32" s="625"/>
      <c r="DKD32" s="625"/>
      <c r="DKE32" s="625"/>
      <c r="DKF32" s="625"/>
      <c r="DKG32" s="625"/>
      <c r="DKH32" s="625"/>
      <c r="DKI32" s="625"/>
      <c r="DKJ32" s="625"/>
      <c r="DKK32" s="625"/>
      <c r="DKL32" s="625"/>
      <c r="DKM32" s="625"/>
      <c r="DKN32" s="625"/>
      <c r="DKO32" s="625"/>
      <c r="DKP32" s="625"/>
      <c r="DKQ32" s="625"/>
      <c r="DKR32" s="625"/>
      <c r="DKS32" s="625"/>
      <c r="DKT32" s="625"/>
      <c r="DKU32" s="625"/>
      <c r="DKV32" s="625"/>
      <c r="DKW32" s="625"/>
      <c r="DKX32" s="625"/>
      <c r="DKY32" s="625"/>
      <c r="DKZ32" s="625"/>
      <c r="DLA32" s="625"/>
      <c r="DLB32" s="625"/>
      <c r="DLC32" s="625"/>
      <c r="DLD32" s="625"/>
      <c r="DLE32" s="625"/>
      <c r="DLF32" s="625"/>
      <c r="DLG32" s="625"/>
      <c r="DLH32" s="625"/>
      <c r="DLI32" s="625"/>
      <c r="DLJ32" s="625"/>
      <c r="DLK32" s="625"/>
      <c r="DLL32" s="625"/>
      <c r="DLM32" s="625"/>
      <c r="DLN32" s="625"/>
      <c r="DLO32" s="625"/>
      <c r="DLP32" s="625"/>
      <c r="DLQ32" s="625"/>
      <c r="DLR32" s="625"/>
      <c r="DLS32" s="625"/>
      <c r="DLT32" s="625"/>
      <c r="DLU32" s="625"/>
      <c r="DLV32" s="625"/>
      <c r="DLW32" s="625"/>
      <c r="DLX32" s="625"/>
      <c r="DLY32" s="625"/>
      <c r="DLZ32" s="625"/>
      <c r="DMA32" s="625"/>
      <c r="DMB32" s="625"/>
      <c r="DMC32" s="625"/>
      <c r="DMD32" s="625"/>
      <c r="DME32" s="625"/>
      <c r="DMF32" s="625"/>
      <c r="DMG32" s="625"/>
      <c r="DMH32" s="625"/>
      <c r="DMI32" s="625"/>
      <c r="DMJ32" s="625"/>
      <c r="DMK32" s="625"/>
      <c r="DML32" s="625"/>
      <c r="DMM32" s="625"/>
      <c r="DMN32" s="625"/>
      <c r="DMO32" s="625"/>
      <c r="DMP32" s="625"/>
      <c r="DMQ32" s="625"/>
      <c r="DMR32" s="625"/>
      <c r="DMS32" s="625"/>
      <c r="DMT32" s="625"/>
      <c r="DMU32" s="625"/>
      <c r="DMV32" s="625"/>
      <c r="DMW32" s="625"/>
      <c r="DMX32" s="625"/>
      <c r="DMY32" s="625"/>
      <c r="DMZ32" s="625"/>
      <c r="DNA32" s="625"/>
      <c r="DNB32" s="625"/>
      <c r="DNC32" s="625"/>
      <c r="DND32" s="625"/>
      <c r="DNE32" s="625"/>
      <c r="DNF32" s="625"/>
      <c r="DNG32" s="625"/>
      <c r="DNH32" s="625"/>
      <c r="DNI32" s="625"/>
      <c r="DNJ32" s="625"/>
      <c r="DNK32" s="625"/>
      <c r="DNL32" s="625"/>
      <c r="DNM32" s="625"/>
      <c r="DNN32" s="625"/>
      <c r="DNO32" s="625"/>
      <c r="DNP32" s="625"/>
      <c r="DNQ32" s="625"/>
      <c r="DNR32" s="625"/>
      <c r="DNS32" s="625"/>
      <c r="DNT32" s="625"/>
      <c r="DNU32" s="625"/>
      <c r="DNV32" s="625"/>
      <c r="DNW32" s="625"/>
      <c r="DNX32" s="625"/>
      <c r="DNY32" s="625"/>
      <c r="DNZ32" s="625"/>
      <c r="DOA32" s="625"/>
      <c r="DOB32" s="625"/>
      <c r="DOC32" s="625"/>
      <c r="DOD32" s="625"/>
      <c r="DOE32" s="625"/>
      <c r="DOF32" s="625"/>
      <c r="DOG32" s="625"/>
      <c r="DOH32" s="625"/>
      <c r="DOI32" s="625"/>
      <c r="DOJ32" s="625"/>
      <c r="DOK32" s="625"/>
      <c r="DOL32" s="625"/>
      <c r="DOM32" s="625"/>
      <c r="DON32" s="625"/>
      <c r="DOO32" s="625"/>
      <c r="DOP32" s="625"/>
      <c r="DOQ32" s="625"/>
      <c r="DOR32" s="625"/>
      <c r="DOS32" s="625"/>
      <c r="DOT32" s="625"/>
      <c r="DOU32" s="625"/>
      <c r="DOV32" s="625"/>
      <c r="DOW32" s="625"/>
      <c r="DOX32" s="625"/>
      <c r="DOY32" s="625"/>
      <c r="DOZ32" s="625"/>
      <c r="DPA32" s="625"/>
      <c r="DPB32" s="625"/>
      <c r="DPC32" s="625"/>
      <c r="DPD32" s="625"/>
      <c r="DPE32" s="625"/>
      <c r="DPF32" s="625"/>
      <c r="DPG32" s="625"/>
      <c r="DPH32" s="625"/>
      <c r="DPI32" s="625"/>
      <c r="DPJ32" s="625"/>
      <c r="DPK32" s="625"/>
      <c r="DPL32" s="625"/>
      <c r="DPM32" s="625"/>
      <c r="DPN32" s="625"/>
      <c r="DPO32" s="625"/>
      <c r="DPP32" s="625"/>
      <c r="DPQ32" s="625"/>
      <c r="DPR32" s="625"/>
      <c r="DPS32" s="625"/>
      <c r="DPT32" s="625"/>
      <c r="DPU32" s="625"/>
      <c r="DPV32" s="625"/>
      <c r="DPW32" s="625"/>
      <c r="DPX32" s="625"/>
      <c r="DPY32" s="625"/>
      <c r="DPZ32" s="625"/>
      <c r="DQA32" s="625"/>
      <c r="DQB32" s="625"/>
      <c r="DQC32" s="625"/>
      <c r="DQD32" s="625"/>
      <c r="DQE32" s="625"/>
      <c r="DQF32" s="625"/>
      <c r="DQG32" s="625"/>
      <c r="DQH32" s="625"/>
      <c r="DQI32" s="625"/>
      <c r="DQJ32" s="625"/>
      <c r="DQK32" s="625"/>
      <c r="DQL32" s="625"/>
      <c r="DQM32" s="625"/>
      <c r="DQN32" s="625"/>
      <c r="DQO32" s="625"/>
      <c r="DQP32" s="625"/>
      <c r="DQQ32" s="625"/>
      <c r="DQR32" s="625"/>
      <c r="DQS32" s="625"/>
      <c r="DQT32" s="625"/>
      <c r="DQU32" s="625"/>
      <c r="DQV32" s="625"/>
      <c r="DQW32" s="625"/>
      <c r="DQX32" s="625"/>
      <c r="DQY32" s="625"/>
      <c r="DQZ32" s="625"/>
      <c r="DRA32" s="625"/>
      <c r="DRB32" s="625"/>
      <c r="DRC32" s="625"/>
      <c r="DRD32" s="625"/>
      <c r="DRE32" s="625"/>
      <c r="DRF32" s="625"/>
      <c r="DRG32" s="625"/>
      <c r="DRH32" s="625"/>
      <c r="DRI32" s="625"/>
      <c r="DRJ32" s="625"/>
      <c r="DRK32" s="625"/>
      <c r="DRL32" s="625"/>
      <c r="DRM32" s="625"/>
      <c r="DRN32" s="625"/>
      <c r="DRO32" s="625"/>
      <c r="DRP32" s="625"/>
      <c r="DRQ32" s="625"/>
      <c r="DRR32" s="625"/>
      <c r="DRS32" s="625"/>
      <c r="DRT32" s="625"/>
      <c r="DRU32" s="625"/>
      <c r="DRV32" s="625"/>
      <c r="DRW32" s="625"/>
      <c r="DRX32" s="625"/>
      <c r="DRY32" s="625"/>
      <c r="DRZ32" s="625"/>
      <c r="DSA32" s="625"/>
      <c r="DSB32" s="625"/>
      <c r="DSC32" s="625"/>
      <c r="DSD32" s="625"/>
      <c r="DSE32" s="625"/>
      <c r="DSF32" s="625"/>
      <c r="DSG32" s="625"/>
      <c r="DSH32" s="625"/>
      <c r="DSI32" s="625"/>
      <c r="DSJ32" s="625"/>
      <c r="DSK32" s="625"/>
      <c r="DSL32" s="625"/>
      <c r="DSM32" s="625"/>
      <c r="DSN32" s="625"/>
      <c r="DSO32" s="625"/>
      <c r="DSP32" s="625"/>
      <c r="DSQ32" s="625"/>
      <c r="DSR32" s="625"/>
      <c r="DSS32" s="625"/>
      <c r="DST32" s="625"/>
      <c r="DSU32" s="625"/>
      <c r="DSV32" s="625"/>
      <c r="DSW32" s="625"/>
      <c r="DSX32" s="625"/>
      <c r="DSY32" s="625"/>
      <c r="DSZ32" s="625"/>
      <c r="DTA32" s="625"/>
      <c r="DTB32" s="625"/>
      <c r="DTC32" s="625"/>
      <c r="DTD32" s="625"/>
      <c r="DTE32" s="625"/>
      <c r="DTF32" s="625"/>
      <c r="DTG32" s="625"/>
      <c r="DTH32" s="625"/>
      <c r="DTI32" s="625"/>
      <c r="DTJ32" s="625"/>
      <c r="DTK32" s="625"/>
      <c r="DTL32" s="625"/>
      <c r="DTM32" s="625"/>
      <c r="DTN32" s="625"/>
      <c r="DTO32" s="625"/>
      <c r="DTP32" s="625"/>
      <c r="DTQ32" s="625"/>
      <c r="DTR32" s="625"/>
      <c r="DTS32" s="625"/>
      <c r="DTT32" s="625"/>
      <c r="DTU32" s="625"/>
      <c r="DTV32" s="625"/>
      <c r="DTW32" s="625"/>
      <c r="DTX32" s="625"/>
      <c r="DTY32" s="625"/>
      <c r="DTZ32" s="625"/>
      <c r="DUA32" s="625"/>
      <c r="DUB32" s="625"/>
      <c r="DUC32" s="625"/>
      <c r="DUD32" s="625"/>
      <c r="DUE32" s="625"/>
      <c r="DUF32" s="625"/>
      <c r="DUG32" s="625"/>
      <c r="DUH32" s="625"/>
      <c r="DUI32" s="625"/>
      <c r="DUJ32" s="625"/>
      <c r="DUK32" s="625"/>
      <c r="DUL32" s="625"/>
      <c r="DUM32" s="625"/>
      <c r="DUN32" s="625"/>
      <c r="DUO32" s="625"/>
      <c r="DUP32" s="625"/>
      <c r="DUQ32" s="625"/>
      <c r="DUR32" s="625"/>
      <c r="DUS32" s="625"/>
      <c r="DUT32" s="625"/>
      <c r="DUU32" s="625"/>
      <c r="DUV32" s="625"/>
      <c r="DUW32" s="625"/>
      <c r="DUX32" s="625"/>
      <c r="DUY32" s="625"/>
      <c r="DUZ32" s="625"/>
      <c r="DVA32" s="625"/>
      <c r="DVB32" s="625"/>
      <c r="DVC32" s="625"/>
      <c r="DVD32" s="625"/>
      <c r="DVE32" s="625"/>
      <c r="DVF32" s="625"/>
      <c r="DVG32" s="625"/>
      <c r="DVH32" s="625"/>
      <c r="DVI32" s="625"/>
      <c r="DVJ32" s="625"/>
      <c r="DVK32" s="625"/>
      <c r="DVL32" s="625"/>
      <c r="DVM32" s="625"/>
      <c r="DVN32" s="625"/>
      <c r="DVO32" s="625"/>
      <c r="DVP32" s="625"/>
      <c r="DVQ32" s="625"/>
      <c r="DVR32" s="625"/>
      <c r="DVS32" s="625"/>
      <c r="DVT32" s="625"/>
      <c r="DVU32" s="625"/>
      <c r="DVV32" s="625"/>
      <c r="DVW32" s="625"/>
      <c r="DVX32" s="625"/>
      <c r="DVY32" s="625"/>
      <c r="DVZ32" s="625"/>
      <c r="DWA32" s="625"/>
      <c r="DWB32" s="625"/>
      <c r="DWC32" s="625"/>
      <c r="DWD32" s="625"/>
      <c r="DWE32" s="625"/>
      <c r="DWF32" s="625"/>
      <c r="DWG32" s="625"/>
      <c r="DWH32" s="625"/>
      <c r="DWI32" s="625"/>
      <c r="DWJ32" s="625"/>
      <c r="DWK32" s="625"/>
      <c r="DWL32" s="625"/>
      <c r="DWM32" s="625"/>
      <c r="DWN32" s="625"/>
      <c r="DWO32" s="625"/>
      <c r="DWP32" s="625"/>
      <c r="DWQ32" s="625"/>
      <c r="DWR32" s="625"/>
      <c r="DWS32" s="625"/>
      <c r="DWT32" s="625"/>
      <c r="DWU32" s="625"/>
      <c r="DWV32" s="625"/>
      <c r="DWW32" s="625"/>
      <c r="DWX32" s="625"/>
      <c r="DWY32" s="625"/>
      <c r="DWZ32" s="625"/>
      <c r="DXA32" s="625"/>
      <c r="DXB32" s="625"/>
      <c r="DXC32" s="625"/>
      <c r="DXD32" s="625"/>
      <c r="DXE32" s="625"/>
      <c r="DXF32" s="625"/>
      <c r="DXG32" s="625"/>
      <c r="DXH32" s="625"/>
      <c r="DXI32" s="625"/>
      <c r="DXJ32" s="625"/>
      <c r="DXK32" s="625"/>
      <c r="DXL32" s="625"/>
      <c r="DXM32" s="625"/>
      <c r="DXN32" s="625"/>
      <c r="DXO32" s="625"/>
      <c r="DXP32" s="625"/>
      <c r="DXQ32" s="625"/>
      <c r="DXR32" s="625"/>
      <c r="DXS32" s="625"/>
      <c r="DXT32" s="625"/>
      <c r="DXU32" s="625"/>
      <c r="DXV32" s="625"/>
      <c r="DXW32" s="625"/>
      <c r="DXX32" s="625"/>
      <c r="DXY32" s="625"/>
      <c r="DXZ32" s="625"/>
      <c r="DYA32" s="625"/>
      <c r="DYB32" s="625"/>
      <c r="DYC32" s="625"/>
      <c r="DYD32" s="625"/>
      <c r="DYE32" s="625"/>
      <c r="DYF32" s="625"/>
      <c r="DYG32" s="625"/>
      <c r="DYH32" s="625"/>
      <c r="DYI32" s="625"/>
      <c r="DYJ32" s="625"/>
      <c r="DYK32" s="625"/>
      <c r="DYL32" s="625"/>
      <c r="DYM32" s="625"/>
      <c r="DYN32" s="625"/>
      <c r="DYO32" s="625"/>
      <c r="DYP32" s="625"/>
      <c r="DYQ32" s="625"/>
      <c r="DYR32" s="625"/>
      <c r="DYS32" s="625"/>
      <c r="DYT32" s="625"/>
      <c r="DYU32" s="625"/>
      <c r="DYV32" s="625"/>
      <c r="DYW32" s="625"/>
      <c r="DYX32" s="625"/>
      <c r="DYY32" s="625"/>
      <c r="DYZ32" s="625"/>
      <c r="DZA32" s="625"/>
      <c r="DZB32" s="625"/>
      <c r="DZC32" s="625"/>
      <c r="DZD32" s="625"/>
      <c r="DZE32" s="625"/>
      <c r="DZF32" s="625"/>
      <c r="DZG32" s="625"/>
      <c r="DZH32" s="625"/>
      <c r="DZI32" s="625"/>
      <c r="DZJ32" s="625"/>
      <c r="DZK32" s="625"/>
      <c r="DZL32" s="625"/>
      <c r="DZM32" s="625"/>
      <c r="DZN32" s="625"/>
      <c r="DZO32" s="625"/>
      <c r="DZP32" s="625"/>
      <c r="DZQ32" s="625"/>
      <c r="DZR32" s="625"/>
      <c r="DZS32" s="625"/>
      <c r="DZT32" s="625"/>
      <c r="DZU32" s="625"/>
      <c r="DZV32" s="625"/>
      <c r="DZW32" s="625"/>
      <c r="DZX32" s="625"/>
      <c r="DZY32" s="625"/>
      <c r="DZZ32" s="625"/>
      <c r="EAA32" s="625"/>
      <c r="EAB32" s="625"/>
      <c r="EAC32" s="625"/>
      <c r="EAD32" s="625"/>
      <c r="EAE32" s="625"/>
      <c r="EAF32" s="625"/>
      <c r="EAG32" s="625"/>
      <c r="EAH32" s="625"/>
      <c r="EAI32" s="625"/>
      <c r="EAJ32" s="625"/>
      <c r="EAK32" s="625"/>
      <c r="EAL32" s="625"/>
      <c r="EAM32" s="625"/>
      <c r="EAN32" s="625"/>
      <c r="EAO32" s="625"/>
      <c r="EAP32" s="625"/>
      <c r="EAQ32" s="625"/>
      <c r="EAR32" s="625"/>
      <c r="EAS32" s="625"/>
      <c r="EAT32" s="625"/>
      <c r="EAU32" s="625"/>
      <c r="EAV32" s="625"/>
      <c r="EAW32" s="625"/>
      <c r="EAX32" s="625"/>
      <c r="EAY32" s="625"/>
      <c r="EAZ32" s="625"/>
      <c r="EBA32" s="625"/>
      <c r="EBB32" s="625"/>
      <c r="EBC32" s="625"/>
      <c r="EBD32" s="625"/>
      <c r="EBE32" s="625"/>
      <c r="EBF32" s="625"/>
      <c r="EBG32" s="625"/>
      <c r="EBH32" s="625"/>
      <c r="EBI32" s="625"/>
      <c r="EBJ32" s="625"/>
      <c r="EBK32" s="625"/>
      <c r="EBL32" s="625"/>
      <c r="EBM32" s="625"/>
      <c r="EBN32" s="625"/>
      <c r="EBO32" s="625"/>
      <c r="EBP32" s="625"/>
      <c r="EBQ32" s="625"/>
      <c r="EBR32" s="625"/>
      <c r="EBS32" s="625"/>
      <c r="EBT32" s="625"/>
      <c r="EBU32" s="625"/>
      <c r="EBV32" s="625"/>
      <c r="EBW32" s="625"/>
      <c r="EBX32" s="625"/>
      <c r="EBY32" s="625"/>
      <c r="EBZ32" s="625"/>
      <c r="ECA32" s="625"/>
      <c r="ECB32" s="625"/>
      <c r="ECC32" s="625"/>
      <c r="ECD32" s="625"/>
      <c r="ECE32" s="625"/>
      <c r="ECF32" s="625"/>
      <c r="ECG32" s="625"/>
      <c r="ECH32" s="625"/>
      <c r="ECI32" s="625"/>
      <c r="ECJ32" s="625"/>
      <c r="ECK32" s="625"/>
      <c r="ECL32" s="625"/>
      <c r="ECM32" s="625"/>
      <c r="ECN32" s="625"/>
      <c r="ECO32" s="625"/>
      <c r="ECP32" s="625"/>
      <c r="ECQ32" s="625"/>
      <c r="ECR32" s="625"/>
      <c r="ECS32" s="625"/>
      <c r="ECT32" s="625"/>
      <c r="ECU32" s="625"/>
      <c r="ECV32" s="625"/>
      <c r="ECW32" s="625"/>
      <c r="ECX32" s="625"/>
      <c r="ECY32" s="625"/>
      <c r="ECZ32" s="625"/>
      <c r="EDA32" s="625"/>
      <c r="EDB32" s="625"/>
      <c r="EDC32" s="625"/>
      <c r="EDD32" s="625"/>
      <c r="EDE32" s="625"/>
      <c r="EDF32" s="625"/>
      <c r="EDG32" s="625"/>
      <c r="EDH32" s="625"/>
      <c r="EDI32" s="625"/>
      <c r="EDJ32" s="625"/>
      <c r="EDK32" s="625"/>
      <c r="EDL32" s="625"/>
      <c r="EDM32" s="625"/>
      <c r="EDN32" s="625"/>
      <c r="EDO32" s="625"/>
      <c r="EDP32" s="625"/>
      <c r="EDQ32" s="625"/>
      <c r="EDR32" s="625"/>
      <c r="EDS32" s="625"/>
      <c r="EDT32" s="625"/>
      <c r="EDU32" s="625"/>
      <c r="EDV32" s="625"/>
      <c r="EDW32" s="625"/>
      <c r="EDX32" s="625"/>
      <c r="EDY32" s="625"/>
      <c r="EDZ32" s="625"/>
      <c r="EEA32" s="625"/>
      <c r="EEB32" s="625"/>
      <c r="EEC32" s="625"/>
      <c r="EED32" s="625"/>
      <c r="EEE32" s="625"/>
      <c r="EEF32" s="625"/>
      <c r="EEG32" s="625"/>
      <c r="EEH32" s="625"/>
      <c r="EEI32" s="625"/>
      <c r="EEJ32" s="625"/>
      <c r="EEK32" s="625"/>
      <c r="EEL32" s="625"/>
      <c r="EEM32" s="625"/>
      <c r="EEN32" s="625"/>
      <c r="EEO32" s="625"/>
      <c r="EEP32" s="625"/>
      <c r="EEQ32" s="625"/>
      <c r="EER32" s="625"/>
      <c r="EES32" s="625"/>
      <c r="EET32" s="625"/>
      <c r="EEU32" s="625"/>
      <c r="EEV32" s="625"/>
      <c r="EEW32" s="625"/>
      <c r="EEX32" s="625"/>
      <c r="EEY32" s="625"/>
      <c r="EEZ32" s="625"/>
      <c r="EFA32" s="625"/>
      <c r="EFB32" s="625"/>
      <c r="EFC32" s="625"/>
      <c r="EFD32" s="625"/>
      <c r="EFE32" s="625"/>
      <c r="EFF32" s="625"/>
      <c r="EFG32" s="625"/>
      <c r="EFH32" s="625"/>
      <c r="EFI32" s="625"/>
      <c r="EFJ32" s="625"/>
      <c r="EFK32" s="625"/>
      <c r="EFL32" s="625"/>
      <c r="EFM32" s="625"/>
      <c r="EFN32" s="625"/>
      <c r="EFO32" s="625"/>
      <c r="EFP32" s="625"/>
      <c r="EFQ32" s="625"/>
      <c r="EFR32" s="625"/>
      <c r="EFS32" s="625"/>
      <c r="EFT32" s="625"/>
      <c r="EFU32" s="625"/>
      <c r="EFV32" s="625"/>
      <c r="EFW32" s="625"/>
      <c r="EFX32" s="625"/>
      <c r="EFY32" s="625"/>
      <c r="EFZ32" s="625"/>
      <c r="EGA32" s="625"/>
      <c r="EGB32" s="625"/>
      <c r="EGC32" s="625"/>
      <c r="EGD32" s="625"/>
      <c r="EGE32" s="625"/>
      <c r="EGF32" s="625"/>
      <c r="EGG32" s="625"/>
      <c r="EGH32" s="625"/>
      <c r="EGI32" s="625"/>
      <c r="EGJ32" s="625"/>
      <c r="EGK32" s="625"/>
      <c r="EGL32" s="625"/>
      <c r="EGM32" s="625"/>
      <c r="EGN32" s="625"/>
      <c r="EGO32" s="625"/>
      <c r="EGP32" s="625"/>
      <c r="EGQ32" s="625"/>
      <c r="EGR32" s="625"/>
      <c r="EGS32" s="625"/>
      <c r="EGT32" s="625"/>
      <c r="EGU32" s="625"/>
      <c r="EGV32" s="625"/>
      <c r="EGW32" s="625"/>
      <c r="EGX32" s="625"/>
      <c r="EGY32" s="625"/>
      <c r="EGZ32" s="625"/>
      <c r="EHA32" s="625"/>
      <c r="EHB32" s="625"/>
      <c r="EHC32" s="625"/>
      <c r="EHD32" s="625"/>
      <c r="EHE32" s="625"/>
      <c r="EHF32" s="625"/>
      <c r="EHG32" s="625"/>
      <c r="EHH32" s="625"/>
      <c r="EHI32" s="625"/>
      <c r="EHJ32" s="625"/>
      <c r="EHK32" s="625"/>
      <c r="EHL32" s="625"/>
      <c r="EHM32" s="625"/>
      <c r="EHN32" s="625"/>
      <c r="EHO32" s="625"/>
      <c r="EHP32" s="625"/>
      <c r="EHQ32" s="625"/>
      <c r="EHR32" s="625"/>
      <c r="EHS32" s="625"/>
      <c r="EHT32" s="625"/>
      <c r="EHU32" s="625"/>
      <c r="EHV32" s="625"/>
      <c r="EHW32" s="625"/>
      <c r="EHX32" s="625"/>
      <c r="EHY32" s="625"/>
      <c r="EHZ32" s="625"/>
      <c r="EIA32" s="625"/>
      <c r="EIB32" s="625"/>
      <c r="EIC32" s="625"/>
      <c r="EID32" s="625"/>
      <c r="EIE32" s="625"/>
      <c r="EIF32" s="625"/>
      <c r="EIG32" s="625"/>
      <c r="EIH32" s="625"/>
      <c r="EII32" s="625"/>
      <c r="EIJ32" s="625"/>
      <c r="EIK32" s="625"/>
      <c r="EIL32" s="625"/>
      <c r="EIM32" s="625"/>
      <c r="EIN32" s="625"/>
      <c r="EIO32" s="625"/>
      <c r="EIP32" s="625"/>
      <c r="EIQ32" s="625"/>
      <c r="EIR32" s="625"/>
      <c r="EIS32" s="625"/>
      <c r="EIT32" s="625"/>
      <c r="EIU32" s="625"/>
      <c r="EIV32" s="625"/>
      <c r="EIW32" s="625"/>
      <c r="EIX32" s="625"/>
      <c r="EIY32" s="625"/>
      <c r="EIZ32" s="625"/>
      <c r="EJA32" s="625"/>
      <c r="EJB32" s="625"/>
      <c r="EJC32" s="625"/>
      <c r="EJD32" s="625"/>
      <c r="EJE32" s="625"/>
      <c r="EJF32" s="625"/>
      <c r="EJG32" s="625"/>
      <c r="EJH32" s="625"/>
      <c r="EJI32" s="625"/>
      <c r="EJJ32" s="625"/>
      <c r="EJK32" s="625"/>
      <c r="EJL32" s="625"/>
      <c r="EJM32" s="625"/>
      <c r="EJN32" s="625"/>
      <c r="EJO32" s="625"/>
      <c r="EJP32" s="625"/>
      <c r="EJQ32" s="625"/>
      <c r="EJR32" s="625"/>
      <c r="EJS32" s="625"/>
      <c r="EJT32" s="625"/>
      <c r="EJU32" s="625"/>
      <c r="EJV32" s="625"/>
      <c r="EJW32" s="625"/>
      <c r="EJX32" s="625"/>
      <c r="EJY32" s="625"/>
      <c r="EJZ32" s="625"/>
      <c r="EKA32" s="625"/>
      <c r="EKB32" s="625"/>
      <c r="EKC32" s="625"/>
      <c r="EKD32" s="625"/>
      <c r="EKE32" s="625"/>
      <c r="EKF32" s="625"/>
      <c r="EKG32" s="625"/>
      <c r="EKH32" s="625"/>
      <c r="EKI32" s="625"/>
      <c r="EKJ32" s="625"/>
      <c r="EKK32" s="625"/>
      <c r="EKL32" s="625"/>
      <c r="EKM32" s="625"/>
      <c r="EKN32" s="625"/>
      <c r="EKO32" s="625"/>
      <c r="EKP32" s="625"/>
      <c r="EKQ32" s="625"/>
      <c r="EKR32" s="625"/>
      <c r="EKS32" s="625"/>
      <c r="EKT32" s="625"/>
      <c r="EKU32" s="625"/>
      <c r="EKV32" s="625"/>
      <c r="EKW32" s="625"/>
      <c r="EKX32" s="625"/>
      <c r="EKY32" s="625"/>
      <c r="EKZ32" s="625"/>
      <c r="ELA32" s="625"/>
      <c r="ELB32" s="625"/>
      <c r="ELC32" s="625"/>
      <c r="ELD32" s="625"/>
      <c r="ELE32" s="625"/>
      <c r="ELF32" s="625"/>
      <c r="ELG32" s="625"/>
      <c r="ELH32" s="625"/>
      <c r="ELI32" s="625"/>
      <c r="ELJ32" s="625"/>
      <c r="ELK32" s="625"/>
      <c r="ELL32" s="625"/>
      <c r="ELM32" s="625"/>
      <c r="ELN32" s="625"/>
      <c r="ELO32" s="625"/>
      <c r="ELP32" s="625"/>
      <c r="ELQ32" s="625"/>
      <c r="ELR32" s="625"/>
      <c r="ELS32" s="625"/>
      <c r="ELT32" s="625"/>
      <c r="ELU32" s="625"/>
      <c r="ELV32" s="625"/>
      <c r="ELW32" s="625"/>
      <c r="ELX32" s="625"/>
      <c r="ELY32" s="625"/>
      <c r="ELZ32" s="625"/>
      <c r="EMA32" s="625"/>
      <c r="EMB32" s="625"/>
      <c r="EMC32" s="625"/>
      <c r="EMD32" s="625"/>
      <c r="EME32" s="625"/>
      <c r="EMF32" s="625"/>
      <c r="EMG32" s="625"/>
      <c r="EMH32" s="625"/>
      <c r="EMI32" s="625"/>
      <c r="EMJ32" s="625"/>
      <c r="EMK32" s="625"/>
      <c r="EML32" s="625"/>
      <c r="EMM32" s="625"/>
      <c r="EMN32" s="625"/>
      <c r="EMO32" s="625"/>
      <c r="EMP32" s="625"/>
      <c r="EMQ32" s="625"/>
      <c r="EMR32" s="625"/>
      <c r="EMS32" s="625"/>
      <c r="EMT32" s="625"/>
      <c r="EMU32" s="625"/>
      <c r="EMV32" s="625"/>
      <c r="EMW32" s="625"/>
      <c r="EMX32" s="625"/>
      <c r="EMY32" s="625"/>
      <c r="EMZ32" s="625"/>
      <c r="ENA32" s="625"/>
      <c r="ENB32" s="625"/>
      <c r="ENC32" s="625"/>
      <c r="END32" s="625"/>
      <c r="ENE32" s="625"/>
      <c r="ENF32" s="625"/>
      <c r="ENG32" s="625"/>
      <c r="ENH32" s="625"/>
      <c r="ENI32" s="625"/>
      <c r="ENJ32" s="625"/>
      <c r="ENK32" s="625"/>
      <c r="ENL32" s="625"/>
      <c r="ENM32" s="625"/>
      <c r="ENN32" s="625"/>
      <c r="ENO32" s="625"/>
      <c r="ENP32" s="625"/>
      <c r="ENQ32" s="625"/>
      <c r="ENR32" s="625"/>
      <c r="ENS32" s="625"/>
      <c r="ENT32" s="625"/>
      <c r="ENU32" s="625"/>
      <c r="ENV32" s="625"/>
      <c r="ENW32" s="625"/>
      <c r="ENX32" s="625"/>
      <c r="ENY32" s="625"/>
      <c r="ENZ32" s="625"/>
      <c r="EOA32" s="625"/>
      <c r="EOB32" s="625"/>
      <c r="EOC32" s="625"/>
      <c r="EOD32" s="625"/>
      <c r="EOE32" s="625"/>
      <c r="EOF32" s="625"/>
      <c r="EOG32" s="625"/>
      <c r="EOH32" s="625"/>
      <c r="EOI32" s="625"/>
      <c r="EOJ32" s="625"/>
      <c r="EOK32" s="625"/>
      <c r="EOL32" s="625"/>
      <c r="EOM32" s="625"/>
      <c r="EON32" s="625"/>
      <c r="EOO32" s="625"/>
      <c r="EOP32" s="625"/>
      <c r="EOQ32" s="625"/>
      <c r="EOR32" s="625"/>
      <c r="EOS32" s="625"/>
      <c r="EOT32" s="625"/>
      <c r="EOU32" s="625"/>
      <c r="EOV32" s="625"/>
      <c r="EOW32" s="625"/>
      <c r="EOX32" s="625"/>
      <c r="EOY32" s="625"/>
      <c r="EOZ32" s="625"/>
      <c r="EPA32" s="625"/>
      <c r="EPB32" s="625"/>
      <c r="EPC32" s="625"/>
      <c r="EPD32" s="625"/>
      <c r="EPE32" s="625"/>
      <c r="EPF32" s="625"/>
      <c r="EPG32" s="625"/>
      <c r="EPH32" s="625"/>
      <c r="EPI32" s="625"/>
      <c r="EPJ32" s="625"/>
      <c r="EPK32" s="625"/>
      <c r="EPL32" s="625"/>
      <c r="EPM32" s="625"/>
      <c r="EPN32" s="625"/>
      <c r="EPO32" s="625"/>
      <c r="EPP32" s="625"/>
      <c r="EPQ32" s="625"/>
      <c r="EPR32" s="625"/>
      <c r="EPS32" s="625"/>
      <c r="EPT32" s="625"/>
      <c r="EPU32" s="625"/>
      <c r="EPV32" s="625"/>
      <c r="EPW32" s="625"/>
      <c r="EPX32" s="625"/>
      <c r="EPY32" s="625"/>
      <c r="EPZ32" s="625"/>
      <c r="EQA32" s="625"/>
      <c r="EQB32" s="625"/>
      <c r="EQC32" s="625"/>
      <c r="EQD32" s="625"/>
      <c r="EQE32" s="625"/>
      <c r="EQF32" s="625"/>
      <c r="EQG32" s="625"/>
      <c r="EQH32" s="625"/>
      <c r="EQI32" s="625"/>
      <c r="EQJ32" s="625"/>
      <c r="EQK32" s="625"/>
      <c r="EQL32" s="625"/>
      <c r="EQM32" s="625"/>
      <c r="EQN32" s="625"/>
      <c r="EQO32" s="625"/>
      <c r="EQP32" s="625"/>
      <c r="EQQ32" s="625"/>
      <c r="EQR32" s="625"/>
      <c r="EQS32" s="625"/>
      <c r="EQT32" s="625"/>
      <c r="EQU32" s="625"/>
      <c r="EQV32" s="625"/>
      <c r="EQW32" s="625"/>
      <c r="EQX32" s="625"/>
      <c r="EQY32" s="625"/>
      <c r="EQZ32" s="625"/>
      <c r="ERA32" s="625"/>
      <c r="ERB32" s="625"/>
      <c r="ERC32" s="625"/>
      <c r="ERD32" s="625"/>
      <c r="ERE32" s="625"/>
      <c r="ERF32" s="625"/>
      <c r="ERG32" s="625"/>
      <c r="ERH32" s="625"/>
      <c r="ERI32" s="625"/>
      <c r="ERJ32" s="625"/>
      <c r="ERK32" s="625"/>
      <c r="ERL32" s="625"/>
      <c r="ERM32" s="625"/>
      <c r="ERN32" s="625"/>
      <c r="ERO32" s="625"/>
      <c r="ERP32" s="625"/>
      <c r="ERQ32" s="625"/>
      <c r="ERR32" s="625"/>
      <c r="ERS32" s="625"/>
      <c r="ERT32" s="625"/>
      <c r="ERU32" s="625"/>
      <c r="ERV32" s="625"/>
      <c r="ERW32" s="625"/>
      <c r="ERX32" s="625"/>
      <c r="ERY32" s="625"/>
      <c r="ERZ32" s="625"/>
      <c r="ESA32" s="625"/>
      <c r="ESB32" s="625"/>
      <c r="ESC32" s="625"/>
      <c r="ESD32" s="625"/>
      <c r="ESE32" s="625"/>
      <c r="ESF32" s="625"/>
      <c r="ESG32" s="625"/>
      <c r="ESH32" s="625"/>
      <c r="ESI32" s="625"/>
      <c r="ESJ32" s="625"/>
      <c r="ESK32" s="625"/>
      <c r="ESL32" s="625"/>
      <c r="ESM32" s="625"/>
      <c r="ESN32" s="625"/>
      <c r="ESO32" s="625"/>
      <c r="ESP32" s="625"/>
      <c r="ESQ32" s="625"/>
      <c r="ESR32" s="625"/>
      <c r="ESS32" s="625"/>
      <c r="EST32" s="625"/>
      <c r="ESU32" s="625"/>
      <c r="ESV32" s="625"/>
      <c r="ESW32" s="625"/>
      <c r="ESX32" s="625"/>
      <c r="ESY32" s="625"/>
      <c r="ESZ32" s="625"/>
      <c r="ETA32" s="625"/>
      <c r="ETB32" s="625"/>
      <c r="ETC32" s="625"/>
      <c r="ETD32" s="625"/>
      <c r="ETE32" s="625"/>
      <c r="ETF32" s="625"/>
      <c r="ETG32" s="625"/>
      <c r="ETH32" s="625"/>
      <c r="ETI32" s="625"/>
      <c r="ETJ32" s="625"/>
      <c r="ETK32" s="625"/>
      <c r="ETL32" s="625"/>
      <c r="ETM32" s="625"/>
      <c r="ETN32" s="625"/>
      <c r="ETO32" s="625"/>
      <c r="ETP32" s="625"/>
      <c r="ETQ32" s="625"/>
      <c r="ETR32" s="625"/>
      <c r="ETS32" s="625"/>
      <c r="ETT32" s="625"/>
      <c r="ETU32" s="625"/>
      <c r="ETV32" s="625"/>
      <c r="ETW32" s="625"/>
      <c r="ETX32" s="625"/>
      <c r="ETY32" s="625"/>
      <c r="ETZ32" s="625"/>
      <c r="EUA32" s="625"/>
      <c r="EUB32" s="625"/>
      <c r="EUC32" s="625"/>
      <c r="EUD32" s="625"/>
      <c r="EUE32" s="625"/>
      <c r="EUF32" s="625"/>
      <c r="EUG32" s="625"/>
      <c r="EUH32" s="625"/>
      <c r="EUI32" s="625"/>
      <c r="EUJ32" s="625"/>
      <c r="EUK32" s="625"/>
      <c r="EUL32" s="625"/>
      <c r="EUM32" s="625"/>
      <c r="EUN32" s="625"/>
      <c r="EUO32" s="625"/>
      <c r="EUP32" s="625"/>
      <c r="EUQ32" s="625"/>
      <c r="EUR32" s="625"/>
      <c r="EUS32" s="625"/>
      <c r="EUT32" s="625"/>
      <c r="EUU32" s="625"/>
      <c r="EUV32" s="625"/>
      <c r="EUW32" s="625"/>
      <c r="EUX32" s="625"/>
      <c r="EUY32" s="625"/>
      <c r="EUZ32" s="625"/>
      <c r="EVA32" s="625"/>
      <c r="EVB32" s="625"/>
      <c r="EVC32" s="625"/>
      <c r="EVD32" s="625"/>
      <c r="EVE32" s="625"/>
      <c r="EVF32" s="625"/>
      <c r="EVG32" s="625"/>
      <c r="EVH32" s="625"/>
      <c r="EVI32" s="625"/>
      <c r="EVJ32" s="625"/>
      <c r="EVK32" s="625"/>
      <c r="EVL32" s="625"/>
      <c r="EVM32" s="625"/>
      <c r="EVN32" s="625"/>
      <c r="EVO32" s="625"/>
      <c r="EVP32" s="625"/>
      <c r="EVQ32" s="625"/>
      <c r="EVR32" s="625"/>
      <c r="EVS32" s="625"/>
      <c r="EVT32" s="625"/>
      <c r="EVU32" s="625"/>
      <c r="EVV32" s="625"/>
      <c r="EVW32" s="625"/>
      <c r="EVX32" s="625"/>
      <c r="EVY32" s="625"/>
      <c r="EVZ32" s="625"/>
      <c r="EWA32" s="625"/>
      <c r="EWB32" s="625"/>
      <c r="EWC32" s="625"/>
      <c r="EWD32" s="625"/>
      <c r="EWE32" s="625"/>
      <c r="EWF32" s="625"/>
      <c r="EWG32" s="625"/>
      <c r="EWH32" s="625"/>
      <c r="EWI32" s="625"/>
      <c r="EWJ32" s="625"/>
      <c r="EWK32" s="625"/>
      <c r="EWL32" s="625"/>
      <c r="EWM32" s="625"/>
      <c r="EWN32" s="625"/>
      <c r="EWO32" s="625"/>
      <c r="EWP32" s="625"/>
      <c r="EWQ32" s="625"/>
      <c r="EWR32" s="625"/>
      <c r="EWS32" s="625"/>
      <c r="EWT32" s="625"/>
      <c r="EWU32" s="625"/>
      <c r="EWV32" s="625"/>
      <c r="EWW32" s="625"/>
      <c r="EWX32" s="625"/>
      <c r="EWY32" s="625"/>
      <c r="EWZ32" s="625"/>
      <c r="EXA32" s="625"/>
      <c r="EXB32" s="625"/>
      <c r="EXC32" s="625"/>
      <c r="EXD32" s="625"/>
      <c r="EXE32" s="625"/>
      <c r="EXF32" s="625"/>
      <c r="EXG32" s="625"/>
      <c r="EXH32" s="625"/>
      <c r="EXI32" s="625"/>
      <c r="EXJ32" s="625"/>
      <c r="EXK32" s="625"/>
      <c r="EXL32" s="625"/>
      <c r="EXM32" s="625"/>
      <c r="EXN32" s="625"/>
      <c r="EXO32" s="625"/>
      <c r="EXP32" s="625"/>
      <c r="EXQ32" s="625"/>
      <c r="EXR32" s="625"/>
      <c r="EXS32" s="625"/>
      <c r="EXT32" s="625"/>
      <c r="EXU32" s="625"/>
      <c r="EXV32" s="625"/>
      <c r="EXW32" s="625"/>
      <c r="EXX32" s="625"/>
      <c r="EXY32" s="625"/>
      <c r="EXZ32" s="625"/>
      <c r="EYA32" s="625"/>
      <c r="EYB32" s="625"/>
      <c r="EYC32" s="625"/>
      <c r="EYD32" s="625"/>
      <c r="EYE32" s="625"/>
      <c r="EYF32" s="625"/>
      <c r="EYG32" s="625"/>
      <c r="EYH32" s="625"/>
      <c r="EYI32" s="625"/>
      <c r="EYJ32" s="625"/>
      <c r="EYK32" s="625"/>
      <c r="EYL32" s="625"/>
      <c r="EYM32" s="625"/>
      <c r="EYN32" s="625"/>
      <c r="EYO32" s="625"/>
      <c r="EYP32" s="625"/>
      <c r="EYQ32" s="625"/>
      <c r="EYR32" s="625"/>
      <c r="EYS32" s="625"/>
      <c r="EYT32" s="625"/>
      <c r="EYU32" s="625"/>
      <c r="EYV32" s="625"/>
      <c r="EYW32" s="625"/>
      <c r="EYX32" s="625"/>
      <c r="EYY32" s="625"/>
      <c r="EYZ32" s="625"/>
      <c r="EZA32" s="625"/>
      <c r="EZB32" s="625"/>
      <c r="EZC32" s="625"/>
      <c r="EZD32" s="625"/>
      <c r="EZE32" s="625"/>
      <c r="EZF32" s="625"/>
      <c r="EZG32" s="625"/>
      <c r="EZH32" s="625"/>
      <c r="EZI32" s="625"/>
      <c r="EZJ32" s="625"/>
      <c r="EZK32" s="625"/>
      <c r="EZL32" s="625"/>
      <c r="EZM32" s="625"/>
      <c r="EZN32" s="625"/>
      <c r="EZO32" s="625"/>
      <c r="EZP32" s="625"/>
      <c r="EZQ32" s="625"/>
      <c r="EZR32" s="625"/>
      <c r="EZS32" s="625"/>
      <c r="EZT32" s="625"/>
      <c r="EZU32" s="625"/>
      <c r="EZV32" s="625"/>
      <c r="EZW32" s="625"/>
      <c r="EZX32" s="625"/>
      <c r="EZY32" s="625"/>
      <c r="EZZ32" s="625"/>
      <c r="FAA32" s="625"/>
      <c r="FAB32" s="625"/>
      <c r="FAC32" s="625"/>
      <c r="FAD32" s="625"/>
      <c r="FAE32" s="625"/>
      <c r="FAF32" s="625"/>
      <c r="FAG32" s="625"/>
      <c r="FAH32" s="625"/>
      <c r="FAI32" s="625"/>
      <c r="FAJ32" s="625"/>
      <c r="FAK32" s="625"/>
      <c r="FAL32" s="625"/>
      <c r="FAM32" s="625"/>
      <c r="FAN32" s="625"/>
      <c r="FAO32" s="625"/>
      <c r="FAP32" s="625"/>
      <c r="FAQ32" s="625"/>
      <c r="FAR32" s="625"/>
      <c r="FAS32" s="625"/>
      <c r="FAT32" s="625"/>
      <c r="FAU32" s="625"/>
      <c r="FAV32" s="625"/>
      <c r="FAW32" s="625"/>
      <c r="FAX32" s="625"/>
      <c r="FAY32" s="625"/>
      <c r="FAZ32" s="625"/>
      <c r="FBA32" s="625"/>
      <c r="FBB32" s="625"/>
      <c r="FBC32" s="625"/>
      <c r="FBD32" s="625"/>
      <c r="FBE32" s="625"/>
      <c r="FBF32" s="625"/>
      <c r="FBG32" s="625"/>
      <c r="FBH32" s="625"/>
      <c r="FBI32" s="625"/>
      <c r="FBJ32" s="625"/>
      <c r="FBK32" s="625"/>
      <c r="FBL32" s="625"/>
      <c r="FBM32" s="625"/>
      <c r="FBN32" s="625"/>
      <c r="FBO32" s="625"/>
      <c r="FBP32" s="625"/>
      <c r="FBQ32" s="625"/>
      <c r="FBR32" s="625"/>
      <c r="FBS32" s="625"/>
      <c r="FBT32" s="625"/>
      <c r="FBU32" s="625"/>
      <c r="FBV32" s="625"/>
      <c r="FBW32" s="625"/>
      <c r="FBX32" s="625"/>
      <c r="FBY32" s="625"/>
      <c r="FBZ32" s="625"/>
      <c r="FCA32" s="625"/>
      <c r="FCB32" s="625"/>
      <c r="FCC32" s="625"/>
      <c r="FCD32" s="625"/>
      <c r="FCE32" s="625"/>
      <c r="FCF32" s="625"/>
      <c r="FCG32" s="625"/>
      <c r="FCH32" s="625"/>
      <c r="FCI32" s="625"/>
      <c r="FCJ32" s="625"/>
      <c r="FCK32" s="625"/>
      <c r="FCL32" s="625"/>
      <c r="FCM32" s="625"/>
      <c r="FCN32" s="625"/>
      <c r="FCO32" s="625"/>
      <c r="FCP32" s="625"/>
      <c r="FCQ32" s="625"/>
      <c r="FCR32" s="625"/>
      <c r="FCS32" s="625"/>
      <c r="FCT32" s="625"/>
      <c r="FCU32" s="625"/>
      <c r="FCV32" s="625"/>
      <c r="FCW32" s="625"/>
      <c r="FCX32" s="625"/>
      <c r="FCY32" s="625"/>
      <c r="FCZ32" s="625"/>
      <c r="FDA32" s="625"/>
      <c r="FDB32" s="625"/>
      <c r="FDC32" s="625"/>
      <c r="FDD32" s="625"/>
      <c r="FDE32" s="625"/>
      <c r="FDF32" s="625"/>
      <c r="FDG32" s="625"/>
      <c r="FDH32" s="625"/>
      <c r="FDI32" s="625"/>
      <c r="FDJ32" s="625"/>
      <c r="FDK32" s="625"/>
      <c r="FDL32" s="625"/>
      <c r="FDM32" s="625"/>
      <c r="FDN32" s="625"/>
      <c r="FDO32" s="625"/>
      <c r="FDP32" s="625"/>
      <c r="FDQ32" s="625"/>
      <c r="FDR32" s="625"/>
      <c r="FDS32" s="625"/>
      <c r="FDT32" s="625"/>
      <c r="FDU32" s="625"/>
      <c r="FDV32" s="625"/>
      <c r="FDW32" s="625"/>
      <c r="FDX32" s="625"/>
      <c r="FDY32" s="625"/>
      <c r="FDZ32" s="625"/>
      <c r="FEA32" s="625"/>
      <c r="FEB32" s="625"/>
      <c r="FEC32" s="625"/>
      <c r="FED32" s="625"/>
      <c r="FEE32" s="625"/>
      <c r="FEF32" s="625"/>
      <c r="FEG32" s="625"/>
      <c r="FEH32" s="625"/>
      <c r="FEI32" s="625"/>
      <c r="FEJ32" s="625"/>
      <c r="FEK32" s="625"/>
      <c r="FEL32" s="625"/>
      <c r="FEM32" s="625"/>
      <c r="FEN32" s="625"/>
      <c r="FEO32" s="625"/>
      <c r="FEP32" s="625"/>
      <c r="FEQ32" s="625"/>
      <c r="FER32" s="625"/>
      <c r="FES32" s="625"/>
      <c r="FET32" s="625"/>
      <c r="FEU32" s="625"/>
      <c r="FEV32" s="625"/>
      <c r="FEW32" s="625"/>
      <c r="FEX32" s="625"/>
      <c r="FEY32" s="625"/>
      <c r="FEZ32" s="625"/>
      <c r="FFA32" s="625"/>
      <c r="FFB32" s="625"/>
      <c r="FFC32" s="625"/>
      <c r="FFD32" s="625"/>
      <c r="FFE32" s="625"/>
      <c r="FFF32" s="625"/>
      <c r="FFG32" s="625"/>
      <c r="FFH32" s="625"/>
      <c r="FFI32" s="625"/>
      <c r="FFJ32" s="625"/>
      <c r="FFK32" s="625"/>
      <c r="FFL32" s="625"/>
      <c r="FFM32" s="625"/>
      <c r="FFN32" s="625"/>
      <c r="FFO32" s="625"/>
      <c r="FFP32" s="625"/>
      <c r="FFQ32" s="625"/>
      <c r="FFR32" s="625"/>
      <c r="FFS32" s="625"/>
      <c r="FFT32" s="625"/>
      <c r="FFU32" s="625"/>
      <c r="FFV32" s="625"/>
      <c r="FFW32" s="625"/>
      <c r="FFX32" s="625"/>
      <c r="FFY32" s="625"/>
      <c r="FFZ32" s="625"/>
      <c r="FGA32" s="625"/>
      <c r="FGB32" s="625"/>
      <c r="FGC32" s="625"/>
      <c r="FGD32" s="625"/>
      <c r="FGE32" s="625"/>
      <c r="FGF32" s="625"/>
      <c r="FGG32" s="625"/>
      <c r="FGH32" s="625"/>
      <c r="FGI32" s="625"/>
      <c r="FGJ32" s="625"/>
      <c r="FGK32" s="625"/>
      <c r="FGL32" s="625"/>
      <c r="FGM32" s="625"/>
      <c r="FGN32" s="625"/>
      <c r="FGO32" s="625"/>
      <c r="FGP32" s="625"/>
      <c r="FGQ32" s="625"/>
      <c r="FGR32" s="625"/>
      <c r="FGS32" s="625"/>
      <c r="FGT32" s="625"/>
      <c r="FGU32" s="625"/>
      <c r="FGV32" s="625"/>
      <c r="FGW32" s="625"/>
      <c r="FGX32" s="625"/>
      <c r="FGY32" s="625"/>
      <c r="FGZ32" s="625"/>
      <c r="FHA32" s="625"/>
      <c r="FHB32" s="625"/>
      <c r="FHC32" s="625"/>
      <c r="FHD32" s="625"/>
      <c r="FHE32" s="625"/>
      <c r="FHF32" s="625"/>
      <c r="FHG32" s="625"/>
      <c r="FHH32" s="625"/>
      <c r="FHI32" s="625"/>
      <c r="FHJ32" s="625"/>
      <c r="FHK32" s="625"/>
      <c r="FHL32" s="625"/>
      <c r="FHM32" s="625"/>
      <c r="FHN32" s="625"/>
      <c r="FHO32" s="625"/>
      <c r="FHP32" s="625"/>
      <c r="FHQ32" s="625"/>
      <c r="FHR32" s="625"/>
      <c r="FHS32" s="625"/>
      <c r="FHT32" s="625"/>
      <c r="FHU32" s="625"/>
      <c r="FHV32" s="625"/>
      <c r="FHW32" s="625"/>
      <c r="FHX32" s="625"/>
      <c r="FHY32" s="625"/>
      <c r="FHZ32" s="625"/>
      <c r="FIA32" s="625"/>
      <c r="FIB32" s="625"/>
      <c r="FIC32" s="625"/>
      <c r="FID32" s="625"/>
      <c r="FIE32" s="625"/>
      <c r="FIF32" s="625"/>
      <c r="FIG32" s="625"/>
      <c r="FIH32" s="625"/>
      <c r="FII32" s="625"/>
      <c r="FIJ32" s="625"/>
      <c r="FIK32" s="625"/>
      <c r="FIL32" s="625"/>
      <c r="FIM32" s="625"/>
      <c r="FIN32" s="625"/>
      <c r="FIO32" s="625"/>
      <c r="FIP32" s="625"/>
      <c r="FIQ32" s="625"/>
      <c r="FIR32" s="625"/>
      <c r="FIS32" s="625"/>
      <c r="FIT32" s="625"/>
      <c r="FIU32" s="625"/>
      <c r="FIV32" s="625"/>
      <c r="FIW32" s="625"/>
      <c r="FIX32" s="625"/>
      <c r="FIY32" s="625"/>
      <c r="FIZ32" s="625"/>
      <c r="FJA32" s="625"/>
      <c r="FJB32" s="625"/>
      <c r="FJC32" s="625"/>
      <c r="FJD32" s="625"/>
      <c r="FJE32" s="625"/>
      <c r="FJF32" s="625"/>
      <c r="FJG32" s="625"/>
      <c r="FJH32" s="625"/>
      <c r="FJI32" s="625"/>
      <c r="FJJ32" s="625"/>
      <c r="FJK32" s="625"/>
      <c r="FJL32" s="625"/>
      <c r="FJM32" s="625"/>
      <c r="FJN32" s="625"/>
      <c r="FJO32" s="625"/>
      <c r="FJP32" s="625"/>
      <c r="FJQ32" s="625"/>
      <c r="FJR32" s="625"/>
      <c r="FJS32" s="625"/>
      <c r="FJT32" s="625"/>
      <c r="FJU32" s="625"/>
      <c r="FJV32" s="625"/>
      <c r="FJW32" s="625"/>
      <c r="FJX32" s="625"/>
      <c r="FJY32" s="625"/>
      <c r="FJZ32" s="625"/>
      <c r="FKA32" s="625"/>
      <c r="FKB32" s="625"/>
      <c r="FKC32" s="625"/>
      <c r="FKD32" s="625"/>
      <c r="FKE32" s="625"/>
      <c r="FKF32" s="625"/>
      <c r="FKG32" s="625"/>
      <c r="FKH32" s="625"/>
      <c r="FKI32" s="625"/>
      <c r="FKJ32" s="625"/>
      <c r="FKK32" s="625"/>
      <c r="FKL32" s="625"/>
      <c r="FKM32" s="625"/>
      <c r="FKN32" s="625"/>
      <c r="FKO32" s="625"/>
      <c r="FKP32" s="625"/>
      <c r="FKQ32" s="625"/>
      <c r="FKR32" s="625"/>
      <c r="FKS32" s="625"/>
      <c r="FKT32" s="625"/>
      <c r="FKU32" s="625"/>
      <c r="FKV32" s="625"/>
      <c r="FKW32" s="625"/>
      <c r="FKX32" s="625"/>
      <c r="FKY32" s="625"/>
      <c r="FKZ32" s="625"/>
      <c r="FLA32" s="625"/>
      <c r="FLB32" s="625"/>
      <c r="FLC32" s="625"/>
      <c r="FLD32" s="625"/>
      <c r="FLE32" s="625"/>
      <c r="FLF32" s="625"/>
      <c r="FLG32" s="625"/>
      <c r="FLH32" s="625"/>
      <c r="FLI32" s="625"/>
      <c r="FLJ32" s="625"/>
      <c r="FLK32" s="625"/>
      <c r="FLL32" s="625"/>
      <c r="FLM32" s="625"/>
      <c r="FLN32" s="625"/>
      <c r="FLO32" s="625"/>
      <c r="FLP32" s="625"/>
      <c r="FLQ32" s="625"/>
      <c r="FLR32" s="625"/>
      <c r="FLS32" s="625"/>
      <c r="FLT32" s="625"/>
      <c r="FLU32" s="625"/>
      <c r="FLV32" s="625"/>
      <c r="FLW32" s="625"/>
      <c r="FLX32" s="625"/>
      <c r="FLY32" s="625"/>
      <c r="FLZ32" s="625"/>
      <c r="FMA32" s="625"/>
      <c r="FMB32" s="625"/>
      <c r="FMC32" s="625"/>
      <c r="FMD32" s="625"/>
      <c r="FME32" s="625"/>
      <c r="FMF32" s="625"/>
      <c r="FMG32" s="625"/>
      <c r="FMH32" s="625"/>
      <c r="FMI32" s="625"/>
      <c r="FMJ32" s="625"/>
      <c r="FMK32" s="625"/>
      <c r="FML32" s="625"/>
      <c r="FMM32" s="625"/>
      <c r="FMN32" s="625"/>
      <c r="FMO32" s="625"/>
      <c r="FMP32" s="625"/>
      <c r="FMQ32" s="625"/>
      <c r="FMR32" s="625"/>
      <c r="FMS32" s="625"/>
      <c r="FMT32" s="625"/>
      <c r="FMU32" s="625"/>
      <c r="FMV32" s="625"/>
      <c r="FMW32" s="625"/>
      <c r="FMX32" s="625"/>
      <c r="FMY32" s="625"/>
      <c r="FMZ32" s="625"/>
      <c r="FNA32" s="625"/>
      <c r="FNB32" s="625"/>
      <c r="FNC32" s="625"/>
      <c r="FND32" s="625"/>
      <c r="FNE32" s="625"/>
      <c r="FNF32" s="625"/>
      <c r="FNG32" s="625"/>
      <c r="FNH32" s="625"/>
      <c r="FNI32" s="625"/>
      <c r="FNJ32" s="625"/>
      <c r="FNK32" s="625"/>
      <c r="FNL32" s="625"/>
      <c r="FNM32" s="625"/>
      <c r="FNN32" s="625"/>
      <c r="FNO32" s="625"/>
      <c r="FNP32" s="625"/>
      <c r="FNQ32" s="625"/>
      <c r="FNR32" s="625"/>
      <c r="FNS32" s="625"/>
      <c r="FNT32" s="625"/>
      <c r="FNU32" s="625"/>
      <c r="FNV32" s="625"/>
      <c r="FNW32" s="625"/>
      <c r="FNX32" s="625"/>
      <c r="FNY32" s="625"/>
      <c r="FNZ32" s="625"/>
      <c r="FOA32" s="625"/>
      <c r="FOB32" s="625"/>
      <c r="FOC32" s="625"/>
      <c r="FOD32" s="625"/>
      <c r="FOE32" s="625"/>
      <c r="FOF32" s="625"/>
      <c r="FOG32" s="625"/>
      <c r="FOH32" s="625"/>
      <c r="FOI32" s="625"/>
      <c r="FOJ32" s="625"/>
      <c r="FOK32" s="625"/>
      <c r="FOL32" s="625"/>
      <c r="FOM32" s="625"/>
      <c r="FON32" s="625"/>
      <c r="FOO32" s="625"/>
      <c r="FOP32" s="625"/>
      <c r="FOQ32" s="625"/>
      <c r="FOR32" s="625"/>
      <c r="FOS32" s="625"/>
      <c r="FOT32" s="625"/>
      <c r="FOU32" s="625"/>
      <c r="FOV32" s="625"/>
      <c r="FOW32" s="625"/>
      <c r="FOX32" s="625"/>
      <c r="FOY32" s="625"/>
      <c r="FOZ32" s="625"/>
      <c r="FPA32" s="625"/>
      <c r="FPB32" s="625"/>
      <c r="FPC32" s="625"/>
      <c r="FPD32" s="625"/>
      <c r="FPE32" s="625"/>
      <c r="FPF32" s="625"/>
      <c r="FPG32" s="625"/>
      <c r="FPH32" s="625"/>
      <c r="FPI32" s="625"/>
      <c r="FPJ32" s="625"/>
      <c r="FPK32" s="625"/>
      <c r="FPL32" s="625"/>
      <c r="FPM32" s="625"/>
      <c r="FPN32" s="625"/>
      <c r="FPO32" s="625"/>
      <c r="FPP32" s="625"/>
      <c r="FPQ32" s="625"/>
      <c r="FPR32" s="625"/>
      <c r="FPS32" s="625"/>
      <c r="FPT32" s="625"/>
      <c r="FPU32" s="625"/>
      <c r="FPV32" s="625"/>
      <c r="FPW32" s="625"/>
      <c r="FPX32" s="625"/>
      <c r="FPY32" s="625"/>
      <c r="FPZ32" s="625"/>
      <c r="FQA32" s="625"/>
      <c r="FQB32" s="625"/>
      <c r="FQC32" s="625"/>
      <c r="FQD32" s="625"/>
      <c r="FQE32" s="625"/>
      <c r="FQF32" s="625"/>
      <c r="FQG32" s="625"/>
      <c r="FQH32" s="625"/>
      <c r="FQI32" s="625"/>
      <c r="FQJ32" s="625"/>
      <c r="FQK32" s="625"/>
      <c r="FQL32" s="625"/>
      <c r="FQM32" s="625"/>
      <c r="FQN32" s="625"/>
      <c r="FQO32" s="625"/>
      <c r="FQP32" s="625"/>
      <c r="FQQ32" s="625"/>
      <c r="FQR32" s="625"/>
      <c r="FQS32" s="625"/>
      <c r="FQT32" s="625"/>
      <c r="FQU32" s="625"/>
      <c r="FQV32" s="625"/>
      <c r="FQW32" s="625"/>
      <c r="FQX32" s="625"/>
      <c r="FQY32" s="625"/>
      <c r="FQZ32" s="625"/>
      <c r="FRA32" s="625"/>
      <c r="FRB32" s="625"/>
      <c r="FRC32" s="625"/>
      <c r="FRD32" s="625"/>
      <c r="FRE32" s="625"/>
      <c r="FRF32" s="625"/>
      <c r="FRG32" s="625"/>
      <c r="FRH32" s="625"/>
      <c r="FRI32" s="625"/>
      <c r="FRJ32" s="625"/>
      <c r="FRK32" s="625"/>
      <c r="FRL32" s="625"/>
      <c r="FRM32" s="625"/>
      <c r="FRN32" s="625"/>
      <c r="FRO32" s="625"/>
      <c r="FRP32" s="625"/>
      <c r="FRQ32" s="625"/>
      <c r="FRR32" s="625"/>
      <c r="FRS32" s="625"/>
      <c r="FRT32" s="625"/>
      <c r="FRU32" s="625"/>
      <c r="FRV32" s="625"/>
      <c r="FRW32" s="625"/>
      <c r="FRX32" s="625"/>
      <c r="FRY32" s="625"/>
      <c r="FRZ32" s="625"/>
      <c r="FSA32" s="625"/>
      <c r="FSB32" s="625"/>
      <c r="FSC32" s="625"/>
      <c r="FSD32" s="625"/>
      <c r="FSE32" s="625"/>
      <c r="FSF32" s="625"/>
      <c r="FSG32" s="625"/>
      <c r="FSH32" s="625"/>
      <c r="FSI32" s="625"/>
      <c r="FSJ32" s="625"/>
      <c r="FSK32" s="625"/>
      <c r="FSL32" s="625"/>
      <c r="FSM32" s="625"/>
      <c r="FSN32" s="625"/>
      <c r="FSO32" s="625"/>
      <c r="FSP32" s="625"/>
      <c r="FSQ32" s="625"/>
      <c r="FSR32" s="625"/>
      <c r="FSS32" s="625"/>
      <c r="FST32" s="625"/>
      <c r="FSU32" s="625"/>
      <c r="FSV32" s="625"/>
      <c r="FSW32" s="625"/>
      <c r="FSX32" s="625"/>
      <c r="FSY32" s="625"/>
      <c r="FSZ32" s="625"/>
      <c r="FTA32" s="625"/>
      <c r="FTB32" s="625"/>
      <c r="FTC32" s="625"/>
      <c r="FTD32" s="625"/>
      <c r="FTE32" s="625"/>
      <c r="FTF32" s="625"/>
      <c r="FTG32" s="625"/>
      <c r="FTH32" s="625"/>
      <c r="FTI32" s="625"/>
      <c r="FTJ32" s="625"/>
      <c r="FTK32" s="625"/>
      <c r="FTL32" s="625"/>
      <c r="FTM32" s="625"/>
      <c r="FTN32" s="625"/>
      <c r="FTO32" s="625"/>
      <c r="FTP32" s="625"/>
      <c r="FTQ32" s="625"/>
      <c r="FTR32" s="625"/>
      <c r="FTS32" s="625"/>
      <c r="FTT32" s="625"/>
      <c r="FTU32" s="625"/>
      <c r="FTV32" s="625"/>
      <c r="FTW32" s="625"/>
      <c r="FTX32" s="625"/>
      <c r="FTY32" s="625"/>
      <c r="FTZ32" s="625"/>
      <c r="FUA32" s="625"/>
      <c r="FUB32" s="625"/>
      <c r="FUC32" s="625"/>
      <c r="FUD32" s="625"/>
      <c r="FUE32" s="625"/>
      <c r="FUF32" s="625"/>
      <c r="FUG32" s="625"/>
      <c r="FUH32" s="625"/>
      <c r="FUI32" s="625"/>
      <c r="FUJ32" s="625"/>
      <c r="FUK32" s="625"/>
      <c r="FUL32" s="625"/>
      <c r="FUM32" s="625"/>
      <c r="FUN32" s="625"/>
      <c r="FUO32" s="625"/>
      <c r="FUP32" s="625"/>
      <c r="FUQ32" s="625"/>
      <c r="FUR32" s="625"/>
      <c r="FUS32" s="625"/>
      <c r="FUT32" s="625"/>
      <c r="FUU32" s="625"/>
      <c r="FUV32" s="625"/>
      <c r="FUW32" s="625"/>
      <c r="FUX32" s="625"/>
      <c r="FUY32" s="625"/>
      <c r="FUZ32" s="625"/>
      <c r="FVA32" s="625"/>
      <c r="FVB32" s="625"/>
      <c r="FVC32" s="625"/>
      <c r="FVD32" s="625"/>
      <c r="FVE32" s="625"/>
      <c r="FVF32" s="625"/>
      <c r="FVG32" s="625"/>
      <c r="FVH32" s="625"/>
      <c r="FVI32" s="625"/>
      <c r="FVJ32" s="625"/>
      <c r="FVK32" s="625"/>
      <c r="FVL32" s="625"/>
      <c r="FVM32" s="625"/>
      <c r="FVN32" s="625"/>
      <c r="FVO32" s="625"/>
      <c r="FVP32" s="625"/>
      <c r="FVQ32" s="625"/>
      <c r="FVR32" s="625"/>
      <c r="FVS32" s="625"/>
      <c r="FVT32" s="625"/>
      <c r="FVU32" s="625"/>
      <c r="FVV32" s="625"/>
      <c r="FVW32" s="625"/>
      <c r="FVX32" s="625"/>
      <c r="FVY32" s="625"/>
      <c r="FVZ32" s="625"/>
      <c r="FWA32" s="625"/>
      <c r="FWB32" s="625"/>
      <c r="FWC32" s="625"/>
      <c r="FWD32" s="625"/>
      <c r="FWE32" s="625"/>
      <c r="FWF32" s="625"/>
      <c r="FWG32" s="625"/>
      <c r="FWH32" s="625"/>
      <c r="FWI32" s="625"/>
      <c r="FWJ32" s="625"/>
      <c r="FWK32" s="625"/>
      <c r="FWL32" s="625"/>
      <c r="FWM32" s="625"/>
      <c r="FWN32" s="625"/>
      <c r="FWO32" s="625"/>
      <c r="FWP32" s="625"/>
      <c r="FWQ32" s="625"/>
      <c r="FWR32" s="625"/>
      <c r="FWS32" s="625"/>
      <c r="FWT32" s="625"/>
      <c r="FWU32" s="625"/>
      <c r="FWV32" s="625"/>
      <c r="FWW32" s="625"/>
      <c r="FWX32" s="625"/>
      <c r="FWY32" s="625"/>
      <c r="FWZ32" s="625"/>
      <c r="FXA32" s="625"/>
      <c r="FXB32" s="625"/>
      <c r="FXC32" s="625"/>
      <c r="FXD32" s="625"/>
      <c r="FXE32" s="625"/>
      <c r="FXF32" s="625"/>
      <c r="FXG32" s="625"/>
      <c r="FXH32" s="625"/>
      <c r="FXI32" s="625"/>
      <c r="FXJ32" s="625"/>
      <c r="FXK32" s="625"/>
      <c r="FXL32" s="625"/>
      <c r="FXM32" s="625"/>
      <c r="FXN32" s="625"/>
      <c r="FXO32" s="625"/>
      <c r="FXP32" s="625"/>
      <c r="FXQ32" s="625"/>
      <c r="FXR32" s="625"/>
      <c r="FXS32" s="625"/>
      <c r="FXT32" s="625"/>
      <c r="FXU32" s="625"/>
      <c r="FXV32" s="625"/>
      <c r="FXW32" s="625"/>
      <c r="FXX32" s="625"/>
      <c r="FXY32" s="625"/>
      <c r="FXZ32" s="625"/>
      <c r="FYA32" s="625"/>
      <c r="FYB32" s="625"/>
      <c r="FYC32" s="625"/>
      <c r="FYD32" s="625"/>
      <c r="FYE32" s="625"/>
      <c r="FYF32" s="625"/>
      <c r="FYG32" s="625"/>
      <c r="FYH32" s="625"/>
      <c r="FYI32" s="625"/>
      <c r="FYJ32" s="625"/>
      <c r="FYK32" s="625"/>
      <c r="FYL32" s="625"/>
      <c r="FYM32" s="625"/>
      <c r="FYN32" s="625"/>
      <c r="FYO32" s="625"/>
      <c r="FYP32" s="625"/>
      <c r="FYQ32" s="625"/>
      <c r="FYR32" s="625"/>
      <c r="FYS32" s="625"/>
      <c r="FYT32" s="625"/>
      <c r="FYU32" s="625"/>
      <c r="FYV32" s="625"/>
      <c r="FYW32" s="625"/>
      <c r="FYX32" s="625"/>
      <c r="FYY32" s="625"/>
      <c r="FYZ32" s="625"/>
      <c r="FZA32" s="625"/>
      <c r="FZB32" s="625"/>
      <c r="FZC32" s="625"/>
      <c r="FZD32" s="625"/>
      <c r="FZE32" s="625"/>
      <c r="FZF32" s="625"/>
      <c r="FZG32" s="625"/>
      <c r="FZH32" s="625"/>
      <c r="FZI32" s="625"/>
      <c r="FZJ32" s="625"/>
      <c r="FZK32" s="625"/>
      <c r="FZL32" s="625"/>
      <c r="FZM32" s="625"/>
      <c r="FZN32" s="625"/>
      <c r="FZO32" s="625"/>
      <c r="FZP32" s="625"/>
      <c r="FZQ32" s="625"/>
      <c r="FZR32" s="625"/>
      <c r="FZS32" s="625"/>
      <c r="FZT32" s="625"/>
      <c r="FZU32" s="625"/>
      <c r="FZV32" s="625"/>
      <c r="FZW32" s="625"/>
      <c r="FZX32" s="625"/>
      <c r="FZY32" s="625"/>
      <c r="FZZ32" s="625"/>
      <c r="GAA32" s="625"/>
      <c r="GAB32" s="625"/>
      <c r="GAC32" s="625"/>
      <c r="GAD32" s="625"/>
      <c r="GAE32" s="625"/>
      <c r="GAF32" s="625"/>
      <c r="GAG32" s="625"/>
      <c r="GAH32" s="625"/>
      <c r="GAI32" s="625"/>
      <c r="GAJ32" s="625"/>
      <c r="GAK32" s="625"/>
      <c r="GAL32" s="625"/>
      <c r="GAM32" s="625"/>
      <c r="GAN32" s="625"/>
      <c r="GAO32" s="625"/>
      <c r="GAP32" s="625"/>
      <c r="GAQ32" s="625"/>
      <c r="GAR32" s="625"/>
      <c r="GAS32" s="625"/>
      <c r="GAT32" s="625"/>
      <c r="GAU32" s="625"/>
      <c r="GAV32" s="625"/>
      <c r="GAW32" s="625"/>
      <c r="GAX32" s="625"/>
      <c r="GAY32" s="625"/>
      <c r="GAZ32" s="625"/>
      <c r="GBA32" s="625"/>
      <c r="GBB32" s="625"/>
      <c r="GBC32" s="625"/>
      <c r="GBD32" s="625"/>
      <c r="GBE32" s="625"/>
      <c r="GBF32" s="625"/>
      <c r="GBG32" s="625"/>
      <c r="GBH32" s="625"/>
      <c r="GBI32" s="625"/>
      <c r="GBJ32" s="625"/>
      <c r="GBK32" s="625"/>
      <c r="GBL32" s="625"/>
      <c r="GBM32" s="625"/>
      <c r="GBN32" s="625"/>
      <c r="GBO32" s="625"/>
      <c r="GBP32" s="625"/>
      <c r="GBQ32" s="625"/>
      <c r="GBR32" s="625"/>
      <c r="GBS32" s="625"/>
      <c r="GBT32" s="625"/>
      <c r="GBU32" s="625"/>
      <c r="GBV32" s="625"/>
      <c r="GBW32" s="625"/>
      <c r="GBX32" s="625"/>
      <c r="GBY32" s="625"/>
      <c r="GBZ32" s="625"/>
      <c r="GCA32" s="625"/>
      <c r="GCB32" s="625"/>
      <c r="GCC32" s="625"/>
      <c r="GCD32" s="625"/>
      <c r="GCE32" s="625"/>
      <c r="GCF32" s="625"/>
      <c r="GCG32" s="625"/>
      <c r="GCH32" s="625"/>
      <c r="GCI32" s="625"/>
      <c r="GCJ32" s="625"/>
      <c r="GCK32" s="625"/>
      <c r="GCL32" s="625"/>
      <c r="GCM32" s="625"/>
      <c r="GCN32" s="625"/>
      <c r="GCO32" s="625"/>
      <c r="GCP32" s="625"/>
      <c r="GCQ32" s="625"/>
      <c r="GCR32" s="625"/>
      <c r="GCS32" s="625"/>
      <c r="GCT32" s="625"/>
      <c r="GCU32" s="625"/>
      <c r="GCV32" s="625"/>
      <c r="GCW32" s="625"/>
      <c r="GCX32" s="625"/>
      <c r="GCY32" s="625"/>
      <c r="GCZ32" s="625"/>
      <c r="GDA32" s="625"/>
      <c r="GDB32" s="625"/>
      <c r="GDC32" s="625"/>
      <c r="GDD32" s="625"/>
      <c r="GDE32" s="625"/>
      <c r="GDF32" s="625"/>
      <c r="GDG32" s="625"/>
      <c r="GDH32" s="625"/>
      <c r="GDI32" s="625"/>
      <c r="GDJ32" s="625"/>
      <c r="GDK32" s="625"/>
      <c r="GDL32" s="625"/>
      <c r="GDM32" s="625"/>
      <c r="GDN32" s="625"/>
      <c r="GDO32" s="625"/>
      <c r="GDP32" s="625"/>
      <c r="GDQ32" s="625"/>
      <c r="GDR32" s="625"/>
      <c r="GDS32" s="625"/>
      <c r="GDT32" s="625"/>
      <c r="GDU32" s="625"/>
      <c r="GDV32" s="625"/>
      <c r="GDW32" s="625"/>
      <c r="GDX32" s="625"/>
      <c r="GDY32" s="625"/>
      <c r="GDZ32" s="625"/>
      <c r="GEA32" s="625"/>
      <c r="GEB32" s="625"/>
      <c r="GEC32" s="625"/>
      <c r="GED32" s="625"/>
      <c r="GEE32" s="625"/>
      <c r="GEF32" s="625"/>
      <c r="GEG32" s="625"/>
      <c r="GEH32" s="625"/>
      <c r="GEI32" s="625"/>
      <c r="GEJ32" s="625"/>
      <c r="GEK32" s="625"/>
      <c r="GEL32" s="625"/>
      <c r="GEM32" s="625"/>
      <c r="GEN32" s="625"/>
      <c r="GEO32" s="625"/>
      <c r="GEP32" s="625"/>
      <c r="GEQ32" s="625"/>
      <c r="GER32" s="625"/>
      <c r="GES32" s="625"/>
      <c r="GET32" s="625"/>
      <c r="GEU32" s="625"/>
      <c r="GEV32" s="625"/>
      <c r="GEW32" s="625"/>
      <c r="GEX32" s="625"/>
      <c r="GEY32" s="625"/>
      <c r="GEZ32" s="625"/>
      <c r="GFA32" s="625"/>
      <c r="GFB32" s="625"/>
      <c r="GFC32" s="625"/>
      <c r="GFD32" s="625"/>
      <c r="GFE32" s="625"/>
      <c r="GFF32" s="625"/>
      <c r="GFG32" s="625"/>
      <c r="GFH32" s="625"/>
      <c r="GFI32" s="625"/>
      <c r="GFJ32" s="625"/>
      <c r="GFK32" s="625"/>
      <c r="GFL32" s="625"/>
      <c r="GFM32" s="625"/>
      <c r="GFN32" s="625"/>
      <c r="GFO32" s="625"/>
      <c r="GFP32" s="625"/>
      <c r="GFQ32" s="625"/>
      <c r="GFR32" s="625"/>
      <c r="GFS32" s="625"/>
      <c r="GFT32" s="625"/>
      <c r="GFU32" s="625"/>
      <c r="GFV32" s="625"/>
      <c r="GFW32" s="625"/>
      <c r="GFX32" s="625"/>
      <c r="GFY32" s="625"/>
      <c r="GFZ32" s="625"/>
      <c r="GGA32" s="625"/>
      <c r="GGB32" s="625"/>
      <c r="GGC32" s="625"/>
      <c r="GGD32" s="625"/>
      <c r="GGE32" s="625"/>
      <c r="GGF32" s="625"/>
      <c r="GGG32" s="625"/>
      <c r="GGH32" s="625"/>
      <c r="GGI32" s="625"/>
      <c r="GGJ32" s="625"/>
      <c r="GGK32" s="625"/>
      <c r="GGL32" s="625"/>
      <c r="GGM32" s="625"/>
      <c r="GGN32" s="625"/>
      <c r="GGO32" s="625"/>
      <c r="GGP32" s="625"/>
      <c r="GGQ32" s="625"/>
      <c r="GGR32" s="625"/>
      <c r="GGS32" s="625"/>
      <c r="GGT32" s="625"/>
      <c r="GGU32" s="625"/>
      <c r="GGV32" s="625"/>
      <c r="GGW32" s="625"/>
      <c r="GGX32" s="625"/>
      <c r="GGY32" s="625"/>
      <c r="GGZ32" s="625"/>
      <c r="GHA32" s="625"/>
      <c r="GHB32" s="625"/>
      <c r="GHC32" s="625"/>
      <c r="GHD32" s="625"/>
      <c r="GHE32" s="625"/>
      <c r="GHF32" s="625"/>
      <c r="GHG32" s="625"/>
      <c r="GHH32" s="625"/>
      <c r="GHI32" s="625"/>
      <c r="GHJ32" s="625"/>
      <c r="GHK32" s="625"/>
      <c r="GHL32" s="625"/>
      <c r="GHM32" s="625"/>
      <c r="GHN32" s="625"/>
      <c r="GHO32" s="625"/>
      <c r="GHP32" s="625"/>
      <c r="GHQ32" s="625"/>
      <c r="GHR32" s="625"/>
      <c r="GHS32" s="625"/>
      <c r="GHT32" s="625"/>
      <c r="GHU32" s="625"/>
      <c r="GHV32" s="625"/>
      <c r="GHW32" s="625"/>
      <c r="GHX32" s="625"/>
      <c r="GHY32" s="625"/>
      <c r="GHZ32" s="625"/>
      <c r="GIA32" s="625"/>
      <c r="GIB32" s="625"/>
      <c r="GIC32" s="625"/>
      <c r="GID32" s="625"/>
      <c r="GIE32" s="625"/>
      <c r="GIF32" s="625"/>
      <c r="GIG32" s="625"/>
      <c r="GIH32" s="625"/>
      <c r="GII32" s="625"/>
      <c r="GIJ32" s="625"/>
      <c r="GIK32" s="625"/>
      <c r="GIL32" s="625"/>
      <c r="GIM32" s="625"/>
      <c r="GIN32" s="625"/>
      <c r="GIO32" s="625"/>
      <c r="GIP32" s="625"/>
      <c r="GIQ32" s="625"/>
      <c r="GIR32" s="625"/>
      <c r="GIS32" s="625"/>
      <c r="GIT32" s="625"/>
      <c r="GIU32" s="625"/>
      <c r="GIV32" s="625"/>
      <c r="GIW32" s="625"/>
      <c r="GIX32" s="625"/>
      <c r="GIY32" s="625"/>
      <c r="GIZ32" s="625"/>
      <c r="GJA32" s="625"/>
      <c r="GJB32" s="625"/>
      <c r="GJC32" s="625"/>
      <c r="GJD32" s="625"/>
      <c r="GJE32" s="625"/>
      <c r="GJF32" s="625"/>
      <c r="GJG32" s="625"/>
      <c r="GJH32" s="625"/>
      <c r="GJI32" s="625"/>
      <c r="GJJ32" s="625"/>
      <c r="GJK32" s="625"/>
      <c r="GJL32" s="625"/>
      <c r="GJM32" s="625"/>
      <c r="GJN32" s="625"/>
      <c r="GJO32" s="625"/>
      <c r="GJP32" s="625"/>
      <c r="GJQ32" s="625"/>
      <c r="GJR32" s="625"/>
      <c r="GJS32" s="625"/>
      <c r="GJT32" s="625"/>
      <c r="GJU32" s="625"/>
      <c r="GJV32" s="625"/>
      <c r="GJW32" s="625"/>
      <c r="GJX32" s="625"/>
      <c r="GJY32" s="625"/>
      <c r="GJZ32" s="625"/>
      <c r="GKA32" s="625"/>
      <c r="GKB32" s="625"/>
      <c r="GKC32" s="625"/>
      <c r="GKD32" s="625"/>
      <c r="GKE32" s="625"/>
      <c r="GKF32" s="625"/>
      <c r="GKG32" s="625"/>
      <c r="GKH32" s="625"/>
      <c r="GKI32" s="625"/>
      <c r="GKJ32" s="625"/>
      <c r="GKK32" s="625"/>
      <c r="GKL32" s="625"/>
      <c r="GKM32" s="625"/>
      <c r="GKN32" s="625"/>
      <c r="GKO32" s="625"/>
      <c r="GKP32" s="625"/>
      <c r="GKQ32" s="625"/>
      <c r="GKR32" s="625"/>
      <c r="GKS32" s="625"/>
      <c r="GKT32" s="625"/>
      <c r="GKU32" s="625"/>
      <c r="GKV32" s="625"/>
      <c r="GKW32" s="625"/>
      <c r="GKX32" s="625"/>
      <c r="GKY32" s="625"/>
      <c r="GKZ32" s="625"/>
      <c r="GLA32" s="625"/>
      <c r="GLB32" s="625"/>
      <c r="GLC32" s="625"/>
      <c r="GLD32" s="625"/>
      <c r="GLE32" s="625"/>
      <c r="GLF32" s="625"/>
      <c r="GLG32" s="625"/>
      <c r="GLH32" s="625"/>
      <c r="GLI32" s="625"/>
      <c r="GLJ32" s="625"/>
      <c r="GLK32" s="625"/>
      <c r="GLL32" s="625"/>
      <c r="GLM32" s="625"/>
      <c r="GLN32" s="625"/>
      <c r="GLO32" s="625"/>
      <c r="GLP32" s="625"/>
      <c r="GLQ32" s="625"/>
      <c r="GLR32" s="625"/>
      <c r="GLS32" s="625"/>
      <c r="GLT32" s="625"/>
      <c r="GLU32" s="625"/>
      <c r="GLV32" s="625"/>
      <c r="GLW32" s="625"/>
      <c r="GLX32" s="625"/>
      <c r="GLY32" s="625"/>
      <c r="GLZ32" s="625"/>
      <c r="GMA32" s="625"/>
      <c r="GMB32" s="625"/>
      <c r="GMC32" s="625"/>
      <c r="GMD32" s="625"/>
      <c r="GME32" s="625"/>
      <c r="GMF32" s="625"/>
      <c r="GMG32" s="625"/>
      <c r="GMH32" s="625"/>
      <c r="GMI32" s="625"/>
      <c r="GMJ32" s="625"/>
      <c r="GMK32" s="625"/>
      <c r="GML32" s="625"/>
      <c r="GMM32" s="625"/>
      <c r="GMN32" s="625"/>
      <c r="GMO32" s="625"/>
      <c r="GMP32" s="625"/>
      <c r="GMQ32" s="625"/>
      <c r="GMR32" s="625"/>
      <c r="GMS32" s="625"/>
      <c r="GMT32" s="625"/>
      <c r="GMU32" s="625"/>
      <c r="GMV32" s="625"/>
      <c r="GMW32" s="625"/>
      <c r="GMX32" s="625"/>
      <c r="GMY32" s="625"/>
      <c r="GMZ32" s="625"/>
      <c r="GNA32" s="625"/>
      <c r="GNB32" s="625"/>
      <c r="GNC32" s="625"/>
      <c r="GND32" s="625"/>
      <c r="GNE32" s="625"/>
      <c r="GNF32" s="625"/>
      <c r="GNG32" s="625"/>
      <c r="GNH32" s="625"/>
      <c r="GNI32" s="625"/>
      <c r="GNJ32" s="625"/>
      <c r="GNK32" s="625"/>
      <c r="GNL32" s="625"/>
      <c r="GNM32" s="625"/>
      <c r="GNN32" s="625"/>
      <c r="GNO32" s="625"/>
      <c r="GNP32" s="625"/>
      <c r="GNQ32" s="625"/>
      <c r="GNR32" s="625"/>
      <c r="GNS32" s="625"/>
      <c r="GNT32" s="625"/>
      <c r="GNU32" s="625"/>
      <c r="GNV32" s="625"/>
      <c r="GNW32" s="625"/>
      <c r="GNX32" s="625"/>
      <c r="GNY32" s="625"/>
      <c r="GNZ32" s="625"/>
      <c r="GOA32" s="625"/>
      <c r="GOB32" s="625"/>
      <c r="GOC32" s="625"/>
      <c r="GOD32" s="625"/>
      <c r="GOE32" s="625"/>
      <c r="GOF32" s="625"/>
      <c r="GOG32" s="625"/>
      <c r="GOH32" s="625"/>
      <c r="GOI32" s="625"/>
      <c r="GOJ32" s="625"/>
      <c r="GOK32" s="625"/>
      <c r="GOL32" s="625"/>
      <c r="GOM32" s="625"/>
      <c r="GON32" s="625"/>
      <c r="GOO32" s="625"/>
      <c r="GOP32" s="625"/>
      <c r="GOQ32" s="625"/>
      <c r="GOR32" s="625"/>
      <c r="GOS32" s="625"/>
      <c r="GOT32" s="625"/>
      <c r="GOU32" s="625"/>
      <c r="GOV32" s="625"/>
      <c r="GOW32" s="625"/>
      <c r="GOX32" s="625"/>
      <c r="GOY32" s="625"/>
      <c r="GOZ32" s="625"/>
      <c r="GPA32" s="625"/>
      <c r="GPB32" s="625"/>
      <c r="GPC32" s="625"/>
      <c r="GPD32" s="625"/>
      <c r="GPE32" s="625"/>
      <c r="GPF32" s="625"/>
      <c r="GPG32" s="625"/>
      <c r="GPH32" s="625"/>
      <c r="GPI32" s="625"/>
      <c r="GPJ32" s="625"/>
      <c r="GPK32" s="625"/>
      <c r="GPL32" s="625"/>
      <c r="GPM32" s="625"/>
      <c r="GPN32" s="625"/>
      <c r="GPO32" s="625"/>
      <c r="GPP32" s="625"/>
      <c r="GPQ32" s="625"/>
      <c r="GPR32" s="625"/>
      <c r="GPS32" s="625"/>
      <c r="GPT32" s="625"/>
      <c r="GPU32" s="625"/>
      <c r="GPV32" s="625"/>
      <c r="GPW32" s="625"/>
      <c r="GPX32" s="625"/>
      <c r="GPY32" s="625"/>
      <c r="GPZ32" s="625"/>
      <c r="GQA32" s="625"/>
      <c r="GQB32" s="625"/>
      <c r="GQC32" s="625"/>
      <c r="GQD32" s="625"/>
      <c r="GQE32" s="625"/>
      <c r="GQF32" s="625"/>
      <c r="GQG32" s="625"/>
      <c r="GQH32" s="625"/>
      <c r="GQI32" s="625"/>
      <c r="GQJ32" s="625"/>
      <c r="GQK32" s="625"/>
      <c r="GQL32" s="625"/>
      <c r="GQM32" s="625"/>
      <c r="GQN32" s="625"/>
      <c r="GQO32" s="625"/>
      <c r="GQP32" s="625"/>
      <c r="GQQ32" s="625"/>
      <c r="GQR32" s="625"/>
      <c r="GQS32" s="625"/>
      <c r="GQT32" s="625"/>
      <c r="GQU32" s="625"/>
      <c r="GQV32" s="625"/>
      <c r="GQW32" s="625"/>
      <c r="GQX32" s="625"/>
      <c r="GQY32" s="625"/>
      <c r="GQZ32" s="625"/>
      <c r="GRA32" s="625"/>
      <c r="GRB32" s="625"/>
      <c r="GRC32" s="625"/>
      <c r="GRD32" s="625"/>
      <c r="GRE32" s="625"/>
      <c r="GRF32" s="625"/>
      <c r="GRG32" s="625"/>
      <c r="GRH32" s="625"/>
      <c r="GRI32" s="625"/>
      <c r="GRJ32" s="625"/>
      <c r="GRK32" s="625"/>
      <c r="GRL32" s="625"/>
      <c r="GRM32" s="625"/>
      <c r="GRN32" s="625"/>
      <c r="GRO32" s="625"/>
      <c r="GRP32" s="625"/>
      <c r="GRQ32" s="625"/>
      <c r="GRR32" s="625"/>
      <c r="GRS32" s="625"/>
      <c r="GRT32" s="625"/>
      <c r="GRU32" s="625"/>
      <c r="GRV32" s="625"/>
      <c r="GRW32" s="625"/>
      <c r="GRX32" s="625"/>
      <c r="GRY32" s="625"/>
      <c r="GRZ32" s="625"/>
      <c r="GSA32" s="625"/>
      <c r="GSB32" s="625"/>
      <c r="GSC32" s="625"/>
      <c r="GSD32" s="625"/>
      <c r="GSE32" s="625"/>
      <c r="GSF32" s="625"/>
      <c r="GSG32" s="625"/>
      <c r="GSH32" s="625"/>
      <c r="GSI32" s="625"/>
      <c r="GSJ32" s="625"/>
      <c r="GSK32" s="625"/>
      <c r="GSL32" s="625"/>
      <c r="GSM32" s="625"/>
      <c r="GSN32" s="625"/>
      <c r="GSO32" s="625"/>
      <c r="GSP32" s="625"/>
      <c r="GSQ32" s="625"/>
      <c r="GSR32" s="625"/>
      <c r="GSS32" s="625"/>
      <c r="GST32" s="625"/>
      <c r="GSU32" s="625"/>
      <c r="GSV32" s="625"/>
      <c r="GSW32" s="625"/>
      <c r="GSX32" s="625"/>
      <c r="GSY32" s="625"/>
      <c r="GSZ32" s="625"/>
      <c r="GTA32" s="625"/>
      <c r="GTB32" s="625"/>
      <c r="GTC32" s="625"/>
      <c r="GTD32" s="625"/>
      <c r="GTE32" s="625"/>
      <c r="GTF32" s="625"/>
      <c r="GTG32" s="625"/>
      <c r="GTH32" s="625"/>
      <c r="GTI32" s="625"/>
      <c r="GTJ32" s="625"/>
      <c r="GTK32" s="625"/>
      <c r="GTL32" s="625"/>
      <c r="GTM32" s="625"/>
      <c r="GTN32" s="625"/>
      <c r="GTO32" s="625"/>
      <c r="GTP32" s="625"/>
      <c r="GTQ32" s="625"/>
      <c r="GTR32" s="625"/>
      <c r="GTS32" s="625"/>
      <c r="GTT32" s="625"/>
      <c r="GTU32" s="625"/>
      <c r="GTV32" s="625"/>
      <c r="GTW32" s="625"/>
      <c r="GTX32" s="625"/>
      <c r="GTY32" s="625"/>
      <c r="GTZ32" s="625"/>
      <c r="GUA32" s="625"/>
      <c r="GUB32" s="625"/>
      <c r="GUC32" s="625"/>
      <c r="GUD32" s="625"/>
      <c r="GUE32" s="625"/>
      <c r="GUF32" s="625"/>
      <c r="GUG32" s="625"/>
      <c r="GUH32" s="625"/>
      <c r="GUI32" s="625"/>
      <c r="GUJ32" s="625"/>
      <c r="GUK32" s="625"/>
      <c r="GUL32" s="625"/>
      <c r="GUM32" s="625"/>
      <c r="GUN32" s="625"/>
      <c r="GUO32" s="625"/>
      <c r="GUP32" s="625"/>
      <c r="GUQ32" s="625"/>
      <c r="GUR32" s="625"/>
      <c r="GUS32" s="625"/>
      <c r="GUT32" s="625"/>
      <c r="GUU32" s="625"/>
      <c r="GUV32" s="625"/>
      <c r="GUW32" s="625"/>
      <c r="GUX32" s="625"/>
      <c r="GUY32" s="625"/>
      <c r="GUZ32" s="625"/>
      <c r="GVA32" s="625"/>
      <c r="GVB32" s="625"/>
      <c r="GVC32" s="625"/>
      <c r="GVD32" s="625"/>
      <c r="GVE32" s="625"/>
      <c r="GVF32" s="625"/>
      <c r="GVG32" s="625"/>
      <c r="GVH32" s="625"/>
      <c r="GVI32" s="625"/>
      <c r="GVJ32" s="625"/>
      <c r="GVK32" s="625"/>
      <c r="GVL32" s="625"/>
      <c r="GVM32" s="625"/>
      <c r="GVN32" s="625"/>
      <c r="GVO32" s="625"/>
      <c r="GVP32" s="625"/>
      <c r="GVQ32" s="625"/>
      <c r="GVR32" s="625"/>
      <c r="GVS32" s="625"/>
      <c r="GVT32" s="625"/>
      <c r="GVU32" s="625"/>
      <c r="GVV32" s="625"/>
      <c r="GVW32" s="625"/>
      <c r="GVX32" s="625"/>
      <c r="GVY32" s="625"/>
      <c r="GVZ32" s="625"/>
      <c r="GWA32" s="625"/>
      <c r="GWB32" s="625"/>
      <c r="GWC32" s="625"/>
      <c r="GWD32" s="625"/>
      <c r="GWE32" s="625"/>
      <c r="GWF32" s="625"/>
      <c r="GWG32" s="625"/>
      <c r="GWH32" s="625"/>
      <c r="GWI32" s="625"/>
      <c r="GWJ32" s="625"/>
      <c r="GWK32" s="625"/>
      <c r="GWL32" s="625"/>
      <c r="GWM32" s="625"/>
      <c r="GWN32" s="625"/>
      <c r="GWO32" s="625"/>
      <c r="GWP32" s="625"/>
      <c r="GWQ32" s="625"/>
      <c r="GWR32" s="625"/>
      <c r="GWS32" s="625"/>
      <c r="GWT32" s="625"/>
      <c r="GWU32" s="625"/>
      <c r="GWV32" s="625"/>
      <c r="GWW32" s="625"/>
      <c r="GWX32" s="625"/>
      <c r="GWY32" s="625"/>
      <c r="GWZ32" s="625"/>
      <c r="GXA32" s="625"/>
      <c r="GXB32" s="625"/>
      <c r="GXC32" s="625"/>
      <c r="GXD32" s="625"/>
      <c r="GXE32" s="625"/>
      <c r="GXF32" s="625"/>
      <c r="GXG32" s="625"/>
      <c r="GXH32" s="625"/>
      <c r="GXI32" s="625"/>
      <c r="GXJ32" s="625"/>
      <c r="GXK32" s="625"/>
      <c r="GXL32" s="625"/>
      <c r="GXM32" s="625"/>
      <c r="GXN32" s="625"/>
      <c r="GXO32" s="625"/>
      <c r="GXP32" s="625"/>
      <c r="GXQ32" s="625"/>
      <c r="GXR32" s="625"/>
      <c r="GXS32" s="625"/>
      <c r="GXT32" s="625"/>
      <c r="GXU32" s="625"/>
      <c r="GXV32" s="625"/>
      <c r="GXW32" s="625"/>
      <c r="GXX32" s="625"/>
      <c r="GXY32" s="625"/>
      <c r="GXZ32" s="625"/>
      <c r="GYA32" s="625"/>
      <c r="GYB32" s="625"/>
      <c r="GYC32" s="625"/>
      <c r="GYD32" s="625"/>
      <c r="GYE32" s="625"/>
      <c r="GYF32" s="625"/>
      <c r="GYG32" s="625"/>
      <c r="GYH32" s="625"/>
      <c r="GYI32" s="625"/>
      <c r="GYJ32" s="625"/>
      <c r="GYK32" s="625"/>
      <c r="GYL32" s="625"/>
      <c r="GYM32" s="625"/>
      <c r="GYN32" s="625"/>
      <c r="GYO32" s="625"/>
      <c r="GYP32" s="625"/>
      <c r="GYQ32" s="625"/>
      <c r="GYR32" s="625"/>
      <c r="GYS32" s="625"/>
      <c r="GYT32" s="625"/>
      <c r="GYU32" s="625"/>
      <c r="GYV32" s="625"/>
      <c r="GYW32" s="625"/>
      <c r="GYX32" s="625"/>
      <c r="GYY32" s="625"/>
      <c r="GYZ32" s="625"/>
      <c r="GZA32" s="625"/>
      <c r="GZB32" s="625"/>
      <c r="GZC32" s="625"/>
      <c r="GZD32" s="625"/>
      <c r="GZE32" s="625"/>
      <c r="GZF32" s="625"/>
      <c r="GZG32" s="625"/>
      <c r="GZH32" s="625"/>
      <c r="GZI32" s="625"/>
      <c r="GZJ32" s="625"/>
      <c r="GZK32" s="625"/>
      <c r="GZL32" s="625"/>
      <c r="GZM32" s="625"/>
      <c r="GZN32" s="625"/>
      <c r="GZO32" s="625"/>
      <c r="GZP32" s="625"/>
      <c r="GZQ32" s="625"/>
      <c r="GZR32" s="625"/>
      <c r="GZS32" s="625"/>
      <c r="GZT32" s="625"/>
      <c r="GZU32" s="625"/>
      <c r="GZV32" s="625"/>
      <c r="GZW32" s="625"/>
      <c r="GZX32" s="625"/>
      <c r="GZY32" s="625"/>
      <c r="GZZ32" s="625"/>
      <c r="HAA32" s="625"/>
      <c r="HAB32" s="625"/>
      <c r="HAC32" s="625"/>
      <c r="HAD32" s="625"/>
      <c r="HAE32" s="625"/>
      <c r="HAF32" s="625"/>
      <c r="HAG32" s="625"/>
      <c r="HAH32" s="625"/>
      <c r="HAI32" s="625"/>
      <c r="HAJ32" s="625"/>
      <c r="HAK32" s="625"/>
      <c r="HAL32" s="625"/>
      <c r="HAM32" s="625"/>
      <c r="HAN32" s="625"/>
      <c r="HAO32" s="625"/>
      <c r="HAP32" s="625"/>
      <c r="HAQ32" s="625"/>
      <c r="HAR32" s="625"/>
      <c r="HAS32" s="625"/>
      <c r="HAT32" s="625"/>
      <c r="HAU32" s="625"/>
      <c r="HAV32" s="625"/>
      <c r="HAW32" s="625"/>
      <c r="HAX32" s="625"/>
      <c r="HAY32" s="625"/>
      <c r="HAZ32" s="625"/>
      <c r="HBA32" s="625"/>
      <c r="HBB32" s="625"/>
      <c r="HBC32" s="625"/>
      <c r="HBD32" s="625"/>
      <c r="HBE32" s="625"/>
      <c r="HBF32" s="625"/>
      <c r="HBG32" s="625"/>
      <c r="HBH32" s="625"/>
      <c r="HBI32" s="625"/>
      <c r="HBJ32" s="625"/>
      <c r="HBK32" s="625"/>
      <c r="HBL32" s="625"/>
      <c r="HBM32" s="625"/>
      <c r="HBN32" s="625"/>
      <c r="HBO32" s="625"/>
      <c r="HBP32" s="625"/>
      <c r="HBQ32" s="625"/>
      <c r="HBR32" s="625"/>
      <c r="HBS32" s="625"/>
      <c r="HBT32" s="625"/>
      <c r="HBU32" s="625"/>
      <c r="HBV32" s="625"/>
      <c r="HBW32" s="625"/>
      <c r="HBX32" s="625"/>
      <c r="HBY32" s="625"/>
      <c r="HBZ32" s="625"/>
      <c r="HCA32" s="625"/>
      <c r="HCB32" s="625"/>
      <c r="HCC32" s="625"/>
      <c r="HCD32" s="625"/>
      <c r="HCE32" s="625"/>
      <c r="HCF32" s="625"/>
      <c r="HCG32" s="625"/>
      <c r="HCH32" s="625"/>
      <c r="HCI32" s="625"/>
      <c r="HCJ32" s="625"/>
      <c r="HCK32" s="625"/>
      <c r="HCL32" s="625"/>
      <c r="HCM32" s="625"/>
      <c r="HCN32" s="625"/>
      <c r="HCO32" s="625"/>
      <c r="HCP32" s="625"/>
      <c r="HCQ32" s="625"/>
      <c r="HCR32" s="625"/>
      <c r="HCS32" s="625"/>
      <c r="HCT32" s="625"/>
      <c r="HCU32" s="625"/>
      <c r="HCV32" s="625"/>
      <c r="HCW32" s="625"/>
      <c r="HCX32" s="625"/>
      <c r="HCY32" s="625"/>
      <c r="HCZ32" s="625"/>
      <c r="HDA32" s="625"/>
      <c r="HDB32" s="625"/>
      <c r="HDC32" s="625"/>
      <c r="HDD32" s="625"/>
      <c r="HDE32" s="625"/>
      <c r="HDF32" s="625"/>
      <c r="HDG32" s="625"/>
      <c r="HDH32" s="625"/>
      <c r="HDI32" s="625"/>
      <c r="HDJ32" s="625"/>
      <c r="HDK32" s="625"/>
      <c r="HDL32" s="625"/>
      <c r="HDM32" s="625"/>
      <c r="HDN32" s="625"/>
      <c r="HDO32" s="625"/>
      <c r="HDP32" s="625"/>
      <c r="HDQ32" s="625"/>
      <c r="HDR32" s="625"/>
      <c r="HDS32" s="625"/>
      <c r="HDT32" s="625"/>
      <c r="HDU32" s="625"/>
      <c r="HDV32" s="625"/>
      <c r="HDW32" s="625"/>
      <c r="HDX32" s="625"/>
      <c r="HDY32" s="625"/>
      <c r="HDZ32" s="625"/>
      <c r="HEA32" s="625"/>
      <c r="HEB32" s="625"/>
      <c r="HEC32" s="625"/>
      <c r="HED32" s="625"/>
      <c r="HEE32" s="625"/>
      <c r="HEF32" s="625"/>
      <c r="HEG32" s="625"/>
      <c r="HEH32" s="625"/>
      <c r="HEI32" s="625"/>
      <c r="HEJ32" s="625"/>
      <c r="HEK32" s="625"/>
      <c r="HEL32" s="625"/>
      <c r="HEM32" s="625"/>
      <c r="HEN32" s="625"/>
      <c r="HEO32" s="625"/>
      <c r="HEP32" s="625"/>
      <c r="HEQ32" s="625"/>
      <c r="HER32" s="625"/>
      <c r="HES32" s="625"/>
      <c r="HET32" s="625"/>
      <c r="HEU32" s="625"/>
      <c r="HEV32" s="625"/>
      <c r="HEW32" s="625"/>
      <c r="HEX32" s="625"/>
      <c r="HEY32" s="625"/>
      <c r="HEZ32" s="625"/>
      <c r="HFA32" s="625"/>
      <c r="HFB32" s="625"/>
      <c r="HFC32" s="625"/>
      <c r="HFD32" s="625"/>
      <c r="HFE32" s="625"/>
      <c r="HFF32" s="625"/>
      <c r="HFG32" s="625"/>
      <c r="HFH32" s="625"/>
      <c r="HFI32" s="625"/>
      <c r="HFJ32" s="625"/>
      <c r="HFK32" s="625"/>
      <c r="HFL32" s="625"/>
      <c r="HFM32" s="625"/>
      <c r="HFN32" s="625"/>
      <c r="HFO32" s="625"/>
      <c r="HFP32" s="625"/>
      <c r="HFQ32" s="625"/>
      <c r="HFR32" s="625"/>
      <c r="HFS32" s="625"/>
      <c r="HFT32" s="625"/>
      <c r="HFU32" s="625"/>
      <c r="HFV32" s="625"/>
      <c r="HFW32" s="625"/>
      <c r="HFX32" s="625"/>
      <c r="HFY32" s="625"/>
      <c r="HFZ32" s="625"/>
      <c r="HGA32" s="625"/>
      <c r="HGB32" s="625"/>
      <c r="HGC32" s="625"/>
      <c r="HGD32" s="625"/>
      <c r="HGE32" s="625"/>
      <c r="HGF32" s="625"/>
      <c r="HGG32" s="625"/>
      <c r="HGH32" s="625"/>
      <c r="HGI32" s="625"/>
      <c r="HGJ32" s="625"/>
      <c r="HGK32" s="625"/>
      <c r="HGL32" s="625"/>
      <c r="HGM32" s="625"/>
      <c r="HGN32" s="625"/>
      <c r="HGO32" s="625"/>
      <c r="HGP32" s="625"/>
      <c r="HGQ32" s="625"/>
      <c r="HGR32" s="625"/>
      <c r="HGS32" s="625"/>
      <c r="HGT32" s="625"/>
      <c r="HGU32" s="625"/>
      <c r="HGV32" s="625"/>
      <c r="HGW32" s="625"/>
      <c r="HGX32" s="625"/>
      <c r="HGY32" s="625"/>
      <c r="HGZ32" s="625"/>
      <c r="HHA32" s="625"/>
      <c r="HHB32" s="625"/>
      <c r="HHC32" s="625"/>
      <c r="HHD32" s="625"/>
      <c r="HHE32" s="625"/>
      <c r="HHF32" s="625"/>
      <c r="HHG32" s="625"/>
      <c r="HHH32" s="625"/>
      <c r="HHI32" s="625"/>
      <c r="HHJ32" s="625"/>
      <c r="HHK32" s="625"/>
      <c r="HHL32" s="625"/>
      <c r="HHM32" s="625"/>
      <c r="HHN32" s="625"/>
      <c r="HHO32" s="625"/>
      <c r="HHP32" s="625"/>
      <c r="HHQ32" s="625"/>
      <c r="HHR32" s="625"/>
      <c r="HHS32" s="625"/>
      <c r="HHT32" s="625"/>
      <c r="HHU32" s="625"/>
      <c r="HHV32" s="625"/>
      <c r="HHW32" s="625"/>
      <c r="HHX32" s="625"/>
      <c r="HHY32" s="625"/>
      <c r="HHZ32" s="625"/>
      <c r="HIA32" s="625"/>
      <c r="HIB32" s="625"/>
      <c r="HIC32" s="625"/>
      <c r="HID32" s="625"/>
      <c r="HIE32" s="625"/>
      <c r="HIF32" s="625"/>
      <c r="HIG32" s="625"/>
      <c r="HIH32" s="625"/>
      <c r="HII32" s="625"/>
      <c r="HIJ32" s="625"/>
      <c r="HIK32" s="625"/>
      <c r="HIL32" s="625"/>
      <c r="HIM32" s="625"/>
      <c r="HIN32" s="625"/>
      <c r="HIO32" s="625"/>
      <c r="HIP32" s="625"/>
      <c r="HIQ32" s="625"/>
      <c r="HIR32" s="625"/>
      <c r="HIS32" s="625"/>
      <c r="HIT32" s="625"/>
      <c r="HIU32" s="625"/>
      <c r="HIV32" s="625"/>
      <c r="HIW32" s="625"/>
      <c r="HIX32" s="625"/>
      <c r="HIY32" s="625"/>
      <c r="HIZ32" s="625"/>
      <c r="HJA32" s="625"/>
      <c r="HJB32" s="625"/>
      <c r="HJC32" s="625"/>
      <c r="HJD32" s="625"/>
      <c r="HJE32" s="625"/>
      <c r="HJF32" s="625"/>
      <c r="HJG32" s="625"/>
      <c r="HJH32" s="625"/>
      <c r="HJI32" s="625"/>
      <c r="HJJ32" s="625"/>
      <c r="HJK32" s="625"/>
      <c r="HJL32" s="625"/>
      <c r="HJM32" s="625"/>
      <c r="HJN32" s="625"/>
      <c r="HJO32" s="625"/>
      <c r="HJP32" s="625"/>
      <c r="HJQ32" s="625"/>
      <c r="HJR32" s="625"/>
      <c r="HJS32" s="625"/>
      <c r="HJT32" s="625"/>
      <c r="HJU32" s="625"/>
      <c r="HJV32" s="625"/>
      <c r="HJW32" s="625"/>
      <c r="HJX32" s="625"/>
      <c r="HJY32" s="625"/>
      <c r="HJZ32" s="625"/>
      <c r="HKA32" s="625"/>
      <c r="HKB32" s="625"/>
      <c r="HKC32" s="625"/>
      <c r="HKD32" s="625"/>
      <c r="HKE32" s="625"/>
      <c r="HKF32" s="625"/>
      <c r="HKG32" s="625"/>
      <c r="HKH32" s="625"/>
      <c r="HKI32" s="625"/>
      <c r="HKJ32" s="625"/>
      <c r="HKK32" s="625"/>
      <c r="HKL32" s="625"/>
      <c r="HKM32" s="625"/>
      <c r="HKN32" s="625"/>
      <c r="HKO32" s="625"/>
      <c r="HKP32" s="625"/>
      <c r="HKQ32" s="625"/>
      <c r="HKR32" s="625"/>
      <c r="HKS32" s="625"/>
      <c r="HKT32" s="625"/>
      <c r="HKU32" s="625"/>
      <c r="HKV32" s="625"/>
      <c r="HKW32" s="625"/>
      <c r="HKX32" s="625"/>
      <c r="HKY32" s="625"/>
      <c r="HKZ32" s="625"/>
      <c r="HLA32" s="625"/>
      <c r="HLB32" s="625"/>
      <c r="HLC32" s="625"/>
      <c r="HLD32" s="625"/>
      <c r="HLE32" s="625"/>
      <c r="HLF32" s="625"/>
      <c r="HLG32" s="625"/>
      <c r="HLH32" s="625"/>
      <c r="HLI32" s="625"/>
      <c r="HLJ32" s="625"/>
      <c r="HLK32" s="625"/>
      <c r="HLL32" s="625"/>
      <c r="HLM32" s="625"/>
      <c r="HLN32" s="625"/>
      <c r="HLO32" s="625"/>
      <c r="HLP32" s="625"/>
      <c r="HLQ32" s="625"/>
      <c r="HLR32" s="625"/>
      <c r="HLS32" s="625"/>
      <c r="HLT32" s="625"/>
      <c r="HLU32" s="625"/>
      <c r="HLV32" s="625"/>
      <c r="HLW32" s="625"/>
      <c r="HLX32" s="625"/>
      <c r="HLY32" s="625"/>
      <c r="HLZ32" s="625"/>
      <c r="HMA32" s="625"/>
      <c r="HMB32" s="625"/>
      <c r="HMC32" s="625"/>
      <c r="HMD32" s="625"/>
      <c r="HME32" s="625"/>
      <c r="HMF32" s="625"/>
      <c r="HMG32" s="625"/>
      <c r="HMH32" s="625"/>
      <c r="HMI32" s="625"/>
      <c r="HMJ32" s="625"/>
      <c r="HMK32" s="625"/>
      <c r="HML32" s="625"/>
      <c r="HMM32" s="625"/>
      <c r="HMN32" s="625"/>
      <c r="HMO32" s="625"/>
      <c r="HMP32" s="625"/>
      <c r="HMQ32" s="625"/>
      <c r="HMR32" s="625"/>
      <c r="HMS32" s="625"/>
      <c r="HMT32" s="625"/>
      <c r="HMU32" s="625"/>
      <c r="HMV32" s="625"/>
      <c r="HMW32" s="625"/>
      <c r="HMX32" s="625"/>
      <c r="HMY32" s="625"/>
      <c r="HMZ32" s="625"/>
      <c r="HNA32" s="625"/>
      <c r="HNB32" s="625"/>
      <c r="HNC32" s="625"/>
      <c r="HND32" s="625"/>
      <c r="HNE32" s="625"/>
      <c r="HNF32" s="625"/>
      <c r="HNG32" s="625"/>
      <c r="HNH32" s="625"/>
      <c r="HNI32" s="625"/>
      <c r="HNJ32" s="625"/>
      <c r="HNK32" s="625"/>
      <c r="HNL32" s="625"/>
      <c r="HNM32" s="625"/>
      <c r="HNN32" s="625"/>
      <c r="HNO32" s="625"/>
      <c r="HNP32" s="625"/>
      <c r="HNQ32" s="625"/>
      <c r="HNR32" s="625"/>
      <c r="HNS32" s="625"/>
      <c r="HNT32" s="625"/>
      <c r="HNU32" s="625"/>
      <c r="HNV32" s="625"/>
      <c r="HNW32" s="625"/>
      <c r="HNX32" s="625"/>
      <c r="HNY32" s="625"/>
      <c r="HNZ32" s="625"/>
      <c r="HOA32" s="625"/>
      <c r="HOB32" s="625"/>
      <c r="HOC32" s="625"/>
      <c r="HOD32" s="625"/>
      <c r="HOE32" s="625"/>
      <c r="HOF32" s="625"/>
      <c r="HOG32" s="625"/>
      <c r="HOH32" s="625"/>
      <c r="HOI32" s="625"/>
      <c r="HOJ32" s="625"/>
      <c r="HOK32" s="625"/>
      <c r="HOL32" s="625"/>
      <c r="HOM32" s="625"/>
      <c r="HON32" s="625"/>
      <c r="HOO32" s="625"/>
      <c r="HOP32" s="625"/>
      <c r="HOQ32" s="625"/>
      <c r="HOR32" s="625"/>
      <c r="HOS32" s="625"/>
      <c r="HOT32" s="625"/>
      <c r="HOU32" s="625"/>
      <c r="HOV32" s="625"/>
      <c r="HOW32" s="625"/>
      <c r="HOX32" s="625"/>
      <c r="HOY32" s="625"/>
      <c r="HOZ32" s="625"/>
      <c r="HPA32" s="625"/>
      <c r="HPB32" s="625"/>
      <c r="HPC32" s="625"/>
      <c r="HPD32" s="625"/>
      <c r="HPE32" s="625"/>
      <c r="HPF32" s="625"/>
      <c r="HPG32" s="625"/>
      <c r="HPH32" s="625"/>
      <c r="HPI32" s="625"/>
      <c r="HPJ32" s="625"/>
      <c r="HPK32" s="625"/>
      <c r="HPL32" s="625"/>
      <c r="HPM32" s="625"/>
      <c r="HPN32" s="625"/>
      <c r="HPO32" s="625"/>
      <c r="HPP32" s="625"/>
      <c r="HPQ32" s="625"/>
      <c r="HPR32" s="625"/>
      <c r="HPS32" s="625"/>
      <c r="HPT32" s="625"/>
      <c r="HPU32" s="625"/>
      <c r="HPV32" s="625"/>
      <c r="HPW32" s="625"/>
      <c r="HPX32" s="625"/>
      <c r="HPY32" s="625"/>
      <c r="HPZ32" s="625"/>
      <c r="HQA32" s="625"/>
      <c r="HQB32" s="625"/>
      <c r="HQC32" s="625"/>
      <c r="HQD32" s="625"/>
      <c r="HQE32" s="625"/>
      <c r="HQF32" s="625"/>
      <c r="HQG32" s="625"/>
      <c r="HQH32" s="625"/>
      <c r="HQI32" s="625"/>
      <c r="HQJ32" s="625"/>
      <c r="HQK32" s="625"/>
      <c r="HQL32" s="625"/>
      <c r="HQM32" s="625"/>
      <c r="HQN32" s="625"/>
      <c r="HQO32" s="625"/>
      <c r="HQP32" s="625"/>
      <c r="HQQ32" s="625"/>
      <c r="HQR32" s="625"/>
      <c r="HQS32" s="625"/>
      <c r="HQT32" s="625"/>
      <c r="HQU32" s="625"/>
      <c r="HQV32" s="625"/>
      <c r="HQW32" s="625"/>
      <c r="HQX32" s="625"/>
      <c r="HQY32" s="625"/>
      <c r="HQZ32" s="625"/>
      <c r="HRA32" s="625"/>
      <c r="HRB32" s="625"/>
      <c r="HRC32" s="625"/>
      <c r="HRD32" s="625"/>
      <c r="HRE32" s="625"/>
      <c r="HRF32" s="625"/>
      <c r="HRG32" s="625"/>
      <c r="HRH32" s="625"/>
      <c r="HRI32" s="625"/>
      <c r="HRJ32" s="625"/>
      <c r="HRK32" s="625"/>
      <c r="HRL32" s="625"/>
      <c r="HRM32" s="625"/>
      <c r="HRN32" s="625"/>
      <c r="HRO32" s="625"/>
      <c r="HRP32" s="625"/>
      <c r="HRQ32" s="625"/>
      <c r="HRR32" s="625"/>
      <c r="HRS32" s="625"/>
      <c r="HRT32" s="625"/>
      <c r="HRU32" s="625"/>
      <c r="HRV32" s="625"/>
      <c r="HRW32" s="625"/>
      <c r="HRX32" s="625"/>
      <c r="HRY32" s="625"/>
      <c r="HRZ32" s="625"/>
      <c r="HSA32" s="625"/>
      <c r="HSB32" s="625"/>
      <c r="HSC32" s="625"/>
      <c r="HSD32" s="625"/>
      <c r="HSE32" s="625"/>
      <c r="HSF32" s="625"/>
      <c r="HSG32" s="625"/>
      <c r="HSH32" s="625"/>
      <c r="HSI32" s="625"/>
      <c r="HSJ32" s="625"/>
      <c r="HSK32" s="625"/>
      <c r="HSL32" s="625"/>
      <c r="HSM32" s="625"/>
      <c r="HSN32" s="625"/>
      <c r="HSO32" s="625"/>
      <c r="HSP32" s="625"/>
      <c r="HSQ32" s="625"/>
      <c r="HSR32" s="625"/>
      <c r="HSS32" s="625"/>
      <c r="HST32" s="625"/>
      <c r="HSU32" s="625"/>
      <c r="HSV32" s="625"/>
      <c r="HSW32" s="625"/>
      <c r="HSX32" s="625"/>
      <c r="HSY32" s="625"/>
      <c r="HSZ32" s="625"/>
      <c r="HTA32" s="625"/>
      <c r="HTB32" s="625"/>
      <c r="HTC32" s="625"/>
      <c r="HTD32" s="625"/>
      <c r="HTE32" s="625"/>
      <c r="HTF32" s="625"/>
      <c r="HTG32" s="625"/>
      <c r="HTH32" s="625"/>
      <c r="HTI32" s="625"/>
      <c r="HTJ32" s="625"/>
      <c r="HTK32" s="625"/>
      <c r="HTL32" s="625"/>
      <c r="HTM32" s="625"/>
      <c r="HTN32" s="625"/>
      <c r="HTO32" s="625"/>
      <c r="HTP32" s="625"/>
      <c r="HTQ32" s="625"/>
      <c r="HTR32" s="625"/>
      <c r="HTS32" s="625"/>
      <c r="HTT32" s="625"/>
      <c r="HTU32" s="625"/>
      <c r="HTV32" s="625"/>
      <c r="HTW32" s="625"/>
      <c r="HTX32" s="625"/>
      <c r="HTY32" s="625"/>
      <c r="HTZ32" s="625"/>
      <c r="HUA32" s="625"/>
      <c r="HUB32" s="625"/>
      <c r="HUC32" s="625"/>
      <c r="HUD32" s="625"/>
      <c r="HUE32" s="625"/>
      <c r="HUF32" s="625"/>
      <c r="HUG32" s="625"/>
      <c r="HUH32" s="625"/>
      <c r="HUI32" s="625"/>
      <c r="HUJ32" s="625"/>
      <c r="HUK32" s="625"/>
      <c r="HUL32" s="625"/>
      <c r="HUM32" s="625"/>
      <c r="HUN32" s="625"/>
      <c r="HUO32" s="625"/>
      <c r="HUP32" s="625"/>
      <c r="HUQ32" s="625"/>
      <c r="HUR32" s="625"/>
      <c r="HUS32" s="625"/>
      <c r="HUT32" s="625"/>
      <c r="HUU32" s="625"/>
      <c r="HUV32" s="625"/>
      <c r="HUW32" s="625"/>
      <c r="HUX32" s="625"/>
      <c r="HUY32" s="625"/>
      <c r="HUZ32" s="625"/>
      <c r="HVA32" s="625"/>
      <c r="HVB32" s="625"/>
      <c r="HVC32" s="625"/>
      <c r="HVD32" s="625"/>
      <c r="HVE32" s="625"/>
      <c r="HVF32" s="625"/>
      <c r="HVG32" s="625"/>
      <c r="HVH32" s="625"/>
      <c r="HVI32" s="625"/>
      <c r="HVJ32" s="625"/>
      <c r="HVK32" s="625"/>
      <c r="HVL32" s="625"/>
      <c r="HVM32" s="625"/>
      <c r="HVN32" s="625"/>
      <c r="HVO32" s="625"/>
      <c r="HVP32" s="625"/>
      <c r="HVQ32" s="625"/>
      <c r="HVR32" s="625"/>
      <c r="HVS32" s="625"/>
      <c r="HVT32" s="625"/>
      <c r="HVU32" s="625"/>
      <c r="HVV32" s="625"/>
      <c r="HVW32" s="625"/>
      <c r="HVX32" s="625"/>
      <c r="HVY32" s="625"/>
      <c r="HVZ32" s="625"/>
      <c r="HWA32" s="625"/>
      <c r="HWB32" s="625"/>
      <c r="HWC32" s="625"/>
      <c r="HWD32" s="625"/>
      <c r="HWE32" s="625"/>
      <c r="HWF32" s="625"/>
      <c r="HWG32" s="625"/>
      <c r="HWH32" s="625"/>
      <c r="HWI32" s="625"/>
      <c r="HWJ32" s="625"/>
      <c r="HWK32" s="625"/>
      <c r="HWL32" s="625"/>
      <c r="HWM32" s="625"/>
      <c r="HWN32" s="625"/>
      <c r="HWO32" s="625"/>
      <c r="HWP32" s="625"/>
      <c r="HWQ32" s="625"/>
      <c r="HWR32" s="625"/>
      <c r="HWS32" s="625"/>
      <c r="HWT32" s="625"/>
      <c r="HWU32" s="625"/>
      <c r="HWV32" s="625"/>
      <c r="HWW32" s="625"/>
      <c r="HWX32" s="625"/>
      <c r="HWY32" s="625"/>
      <c r="HWZ32" s="625"/>
      <c r="HXA32" s="625"/>
      <c r="HXB32" s="625"/>
      <c r="HXC32" s="625"/>
      <c r="HXD32" s="625"/>
      <c r="HXE32" s="625"/>
      <c r="HXF32" s="625"/>
      <c r="HXG32" s="625"/>
      <c r="HXH32" s="625"/>
      <c r="HXI32" s="625"/>
      <c r="HXJ32" s="625"/>
      <c r="HXK32" s="625"/>
      <c r="HXL32" s="625"/>
      <c r="HXM32" s="625"/>
      <c r="HXN32" s="625"/>
      <c r="HXO32" s="625"/>
      <c r="HXP32" s="625"/>
      <c r="HXQ32" s="625"/>
      <c r="HXR32" s="625"/>
      <c r="HXS32" s="625"/>
      <c r="HXT32" s="625"/>
      <c r="HXU32" s="625"/>
      <c r="HXV32" s="625"/>
      <c r="HXW32" s="625"/>
      <c r="HXX32" s="625"/>
      <c r="HXY32" s="625"/>
      <c r="HXZ32" s="625"/>
      <c r="HYA32" s="625"/>
      <c r="HYB32" s="625"/>
      <c r="HYC32" s="625"/>
      <c r="HYD32" s="625"/>
      <c r="HYE32" s="625"/>
      <c r="HYF32" s="625"/>
      <c r="HYG32" s="625"/>
      <c r="HYH32" s="625"/>
      <c r="HYI32" s="625"/>
      <c r="HYJ32" s="625"/>
      <c r="HYK32" s="625"/>
      <c r="HYL32" s="625"/>
      <c r="HYM32" s="625"/>
      <c r="HYN32" s="625"/>
      <c r="HYO32" s="625"/>
      <c r="HYP32" s="625"/>
      <c r="HYQ32" s="625"/>
      <c r="HYR32" s="625"/>
      <c r="HYS32" s="625"/>
      <c r="HYT32" s="625"/>
      <c r="HYU32" s="625"/>
      <c r="HYV32" s="625"/>
      <c r="HYW32" s="625"/>
      <c r="HYX32" s="625"/>
      <c r="HYY32" s="625"/>
      <c r="HYZ32" s="625"/>
      <c r="HZA32" s="625"/>
      <c r="HZB32" s="625"/>
      <c r="HZC32" s="625"/>
      <c r="HZD32" s="625"/>
      <c r="HZE32" s="625"/>
      <c r="HZF32" s="625"/>
      <c r="HZG32" s="625"/>
      <c r="HZH32" s="625"/>
      <c r="HZI32" s="625"/>
      <c r="HZJ32" s="625"/>
      <c r="HZK32" s="625"/>
      <c r="HZL32" s="625"/>
      <c r="HZM32" s="625"/>
      <c r="HZN32" s="625"/>
      <c r="HZO32" s="625"/>
      <c r="HZP32" s="625"/>
      <c r="HZQ32" s="625"/>
      <c r="HZR32" s="625"/>
      <c r="HZS32" s="625"/>
      <c r="HZT32" s="625"/>
      <c r="HZU32" s="625"/>
      <c r="HZV32" s="625"/>
      <c r="HZW32" s="625"/>
      <c r="HZX32" s="625"/>
      <c r="HZY32" s="625"/>
      <c r="HZZ32" s="625"/>
      <c r="IAA32" s="625"/>
      <c r="IAB32" s="625"/>
      <c r="IAC32" s="625"/>
      <c r="IAD32" s="625"/>
      <c r="IAE32" s="625"/>
      <c r="IAF32" s="625"/>
      <c r="IAG32" s="625"/>
      <c r="IAH32" s="625"/>
      <c r="IAI32" s="625"/>
      <c r="IAJ32" s="625"/>
      <c r="IAK32" s="625"/>
      <c r="IAL32" s="625"/>
      <c r="IAM32" s="625"/>
      <c r="IAN32" s="625"/>
      <c r="IAO32" s="625"/>
      <c r="IAP32" s="625"/>
      <c r="IAQ32" s="625"/>
      <c r="IAR32" s="625"/>
      <c r="IAS32" s="625"/>
      <c r="IAT32" s="625"/>
      <c r="IAU32" s="625"/>
      <c r="IAV32" s="625"/>
      <c r="IAW32" s="625"/>
      <c r="IAX32" s="625"/>
      <c r="IAY32" s="625"/>
      <c r="IAZ32" s="625"/>
      <c r="IBA32" s="625"/>
      <c r="IBB32" s="625"/>
      <c r="IBC32" s="625"/>
      <c r="IBD32" s="625"/>
      <c r="IBE32" s="625"/>
      <c r="IBF32" s="625"/>
      <c r="IBG32" s="625"/>
      <c r="IBH32" s="625"/>
      <c r="IBI32" s="625"/>
      <c r="IBJ32" s="625"/>
      <c r="IBK32" s="625"/>
      <c r="IBL32" s="625"/>
      <c r="IBM32" s="625"/>
      <c r="IBN32" s="625"/>
      <c r="IBO32" s="625"/>
      <c r="IBP32" s="625"/>
      <c r="IBQ32" s="625"/>
      <c r="IBR32" s="625"/>
      <c r="IBS32" s="625"/>
      <c r="IBT32" s="625"/>
      <c r="IBU32" s="625"/>
      <c r="IBV32" s="625"/>
      <c r="IBW32" s="625"/>
      <c r="IBX32" s="625"/>
      <c r="IBY32" s="625"/>
      <c r="IBZ32" s="625"/>
      <c r="ICA32" s="625"/>
      <c r="ICB32" s="625"/>
      <c r="ICC32" s="625"/>
      <c r="ICD32" s="625"/>
      <c r="ICE32" s="625"/>
      <c r="ICF32" s="625"/>
      <c r="ICG32" s="625"/>
      <c r="ICH32" s="625"/>
      <c r="ICI32" s="625"/>
      <c r="ICJ32" s="625"/>
      <c r="ICK32" s="625"/>
      <c r="ICL32" s="625"/>
      <c r="ICM32" s="625"/>
      <c r="ICN32" s="625"/>
      <c r="ICO32" s="625"/>
      <c r="ICP32" s="625"/>
      <c r="ICQ32" s="625"/>
      <c r="ICR32" s="625"/>
      <c r="ICS32" s="625"/>
      <c r="ICT32" s="625"/>
      <c r="ICU32" s="625"/>
      <c r="ICV32" s="625"/>
      <c r="ICW32" s="625"/>
      <c r="ICX32" s="625"/>
      <c r="ICY32" s="625"/>
      <c r="ICZ32" s="625"/>
      <c r="IDA32" s="625"/>
      <c r="IDB32" s="625"/>
      <c r="IDC32" s="625"/>
      <c r="IDD32" s="625"/>
      <c r="IDE32" s="625"/>
      <c r="IDF32" s="625"/>
      <c r="IDG32" s="625"/>
      <c r="IDH32" s="625"/>
      <c r="IDI32" s="625"/>
      <c r="IDJ32" s="625"/>
      <c r="IDK32" s="625"/>
      <c r="IDL32" s="625"/>
      <c r="IDM32" s="625"/>
      <c r="IDN32" s="625"/>
      <c r="IDO32" s="625"/>
      <c r="IDP32" s="625"/>
      <c r="IDQ32" s="625"/>
      <c r="IDR32" s="625"/>
      <c r="IDS32" s="625"/>
      <c r="IDT32" s="625"/>
      <c r="IDU32" s="625"/>
      <c r="IDV32" s="625"/>
      <c r="IDW32" s="625"/>
      <c r="IDX32" s="625"/>
      <c r="IDY32" s="625"/>
      <c r="IDZ32" s="625"/>
      <c r="IEA32" s="625"/>
      <c r="IEB32" s="625"/>
      <c r="IEC32" s="625"/>
      <c r="IED32" s="625"/>
      <c r="IEE32" s="625"/>
      <c r="IEF32" s="625"/>
      <c r="IEG32" s="625"/>
      <c r="IEH32" s="625"/>
      <c r="IEI32" s="625"/>
      <c r="IEJ32" s="625"/>
      <c r="IEK32" s="625"/>
      <c r="IEL32" s="625"/>
      <c r="IEM32" s="625"/>
      <c r="IEN32" s="625"/>
      <c r="IEO32" s="625"/>
      <c r="IEP32" s="625"/>
      <c r="IEQ32" s="625"/>
      <c r="IER32" s="625"/>
      <c r="IES32" s="625"/>
      <c r="IET32" s="625"/>
      <c r="IEU32" s="625"/>
      <c r="IEV32" s="625"/>
      <c r="IEW32" s="625"/>
      <c r="IEX32" s="625"/>
      <c r="IEY32" s="625"/>
      <c r="IEZ32" s="625"/>
      <c r="IFA32" s="625"/>
      <c r="IFB32" s="625"/>
      <c r="IFC32" s="625"/>
      <c r="IFD32" s="625"/>
      <c r="IFE32" s="625"/>
      <c r="IFF32" s="625"/>
      <c r="IFG32" s="625"/>
      <c r="IFH32" s="625"/>
      <c r="IFI32" s="625"/>
      <c r="IFJ32" s="625"/>
      <c r="IFK32" s="625"/>
      <c r="IFL32" s="625"/>
      <c r="IFM32" s="625"/>
      <c r="IFN32" s="625"/>
      <c r="IFO32" s="625"/>
      <c r="IFP32" s="625"/>
      <c r="IFQ32" s="625"/>
      <c r="IFR32" s="625"/>
      <c r="IFS32" s="625"/>
      <c r="IFT32" s="625"/>
      <c r="IFU32" s="625"/>
      <c r="IFV32" s="625"/>
      <c r="IFW32" s="625"/>
      <c r="IFX32" s="625"/>
      <c r="IFY32" s="625"/>
      <c r="IFZ32" s="625"/>
      <c r="IGA32" s="625"/>
      <c r="IGB32" s="625"/>
      <c r="IGC32" s="625"/>
      <c r="IGD32" s="625"/>
      <c r="IGE32" s="625"/>
      <c r="IGF32" s="625"/>
      <c r="IGG32" s="625"/>
      <c r="IGH32" s="625"/>
      <c r="IGI32" s="625"/>
      <c r="IGJ32" s="625"/>
      <c r="IGK32" s="625"/>
      <c r="IGL32" s="625"/>
      <c r="IGM32" s="625"/>
      <c r="IGN32" s="625"/>
      <c r="IGO32" s="625"/>
      <c r="IGP32" s="625"/>
      <c r="IGQ32" s="625"/>
      <c r="IGR32" s="625"/>
      <c r="IGS32" s="625"/>
      <c r="IGT32" s="625"/>
      <c r="IGU32" s="625"/>
      <c r="IGV32" s="625"/>
      <c r="IGW32" s="625"/>
      <c r="IGX32" s="625"/>
      <c r="IGY32" s="625"/>
      <c r="IGZ32" s="625"/>
      <c r="IHA32" s="625"/>
      <c r="IHB32" s="625"/>
      <c r="IHC32" s="625"/>
      <c r="IHD32" s="625"/>
      <c r="IHE32" s="625"/>
      <c r="IHF32" s="625"/>
      <c r="IHG32" s="625"/>
      <c r="IHH32" s="625"/>
      <c r="IHI32" s="625"/>
      <c r="IHJ32" s="625"/>
      <c r="IHK32" s="625"/>
      <c r="IHL32" s="625"/>
      <c r="IHM32" s="625"/>
      <c r="IHN32" s="625"/>
      <c r="IHO32" s="625"/>
      <c r="IHP32" s="625"/>
      <c r="IHQ32" s="625"/>
      <c r="IHR32" s="625"/>
      <c r="IHS32" s="625"/>
      <c r="IHT32" s="625"/>
      <c r="IHU32" s="625"/>
      <c r="IHV32" s="625"/>
      <c r="IHW32" s="625"/>
      <c r="IHX32" s="625"/>
      <c r="IHY32" s="625"/>
      <c r="IHZ32" s="625"/>
      <c r="IIA32" s="625"/>
      <c r="IIB32" s="625"/>
      <c r="IIC32" s="625"/>
      <c r="IID32" s="625"/>
      <c r="IIE32" s="625"/>
      <c r="IIF32" s="625"/>
      <c r="IIG32" s="625"/>
      <c r="IIH32" s="625"/>
      <c r="III32" s="625"/>
      <c r="IIJ32" s="625"/>
      <c r="IIK32" s="625"/>
      <c r="IIL32" s="625"/>
      <c r="IIM32" s="625"/>
      <c r="IIN32" s="625"/>
      <c r="IIO32" s="625"/>
      <c r="IIP32" s="625"/>
      <c r="IIQ32" s="625"/>
      <c r="IIR32" s="625"/>
      <c r="IIS32" s="625"/>
      <c r="IIT32" s="625"/>
      <c r="IIU32" s="625"/>
      <c r="IIV32" s="625"/>
      <c r="IIW32" s="625"/>
      <c r="IIX32" s="625"/>
      <c r="IIY32" s="625"/>
      <c r="IIZ32" s="625"/>
      <c r="IJA32" s="625"/>
      <c r="IJB32" s="625"/>
      <c r="IJC32" s="625"/>
      <c r="IJD32" s="625"/>
      <c r="IJE32" s="625"/>
      <c r="IJF32" s="625"/>
      <c r="IJG32" s="625"/>
      <c r="IJH32" s="625"/>
      <c r="IJI32" s="625"/>
      <c r="IJJ32" s="625"/>
      <c r="IJK32" s="625"/>
      <c r="IJL32" s="625"/>
      <c r="IJM32" s="625"/>
      <c r="IJN32" s="625"/>
      <c r="IJO32" s="625"/>
      <c r="IJP32" s="625"/>
      <c r="IJQ32" s="625"/>
      <c r="IJR32" s="625"/>
      <c r="IJS32" s="625"/>
      <c r="IJT32" s="625"/>
      <c r="IJU32" s="625"/>
      <c r="IJV32" s="625"/>
      <c r="IJW32" s="625"/>
      <c r="IJX32" s="625"/>
      <c r="IJY32" s="625"/>
      <c r="IJZ32" s="625"/>
      <c r="IKA32" s="625"/>
      <c r="IKB32" s="625"/>
      <c r="IKC32" s="625"/>
      <c r="IKD32" s="625"/>
      <c r="IKE32" s="625"/>
      <c r="IKF32" s="625"/>
      <c r="IKG32" s="625"/>
      <c r="IKH32" s="625"/>
      <c r="IKI32" s="625"/>
      <c r="IKJ32" s="625"/>
      <c r="IKK32" s="625"/>
      <c r="IKL32" s="625"/>
      <c r="IKM32" s="625"/>
      <c r="IKN32" s="625"/>
      <c r="IKO32" s="625"/>
      <c r="IKP32" s="625"/>
      <c r="IKQ32" s="625"/>
      <c r="IKR32" s="625"/>
      <c r="IKS32" s="625"/>
      <c r="IKT32" s="625"/>
      <c r="IKU32" s="625"/>
      <c r="IKV32" s="625"/>
      <c r="IKW32" s="625"/>
      <c r="IKX32" s="625"/>
      <c r="IKY32" s="625"/>
      <c r="IKZ32" s="625"/>
      <c r="ILA32" s="625"/>
      <c r="ILB32" s="625"/>
      <c r="ILC32" s="625"/>
      <c r="ILD32" s="625"/>
      <c r="ILE32" s="625"/>
      <c r="ILF32" s="625"/>
      <c r="ILG32" s="625"/>
      <c r="ILH32" s="625"/>
      <c r="ILI32" s="625"/>
      <c r="ILJ32" s="625"/>
      <c r="ILK32" s="625"/>
      <c r="ILL32" s="625"/>
      <c r="ILM32" s="625"/>
      <c r="ILN32" s="625"/>
      <c r="ILO32" s="625"/>
      <c r="ILP32" s="625"/>
      <c r="ILQ32" s="625"/>
      <c r="ILR32" s="625"/>
      <c r="ILS32" s="625"/>
      <c r="ILT32" s="625"/>
      <c r="ILU32" s="625"/>
      <c r="ILV32" s="625"/>
      <c r="ILW32" s="625"/>
      <c r="ILX32" s="625"/>
      <c r="ILY32" s="625"/>
      <c r="ILZ32" s="625"/>
      <c r="IMA32" s="625"/>
      <c r="IMB32" s="625"/>
      <c r="IMC32" s="625"/>
      <c r="IMD32" s="625"/>
      <c r="IME32" s="625"/>
      <c r="IMF32" s="625"/>
      <c r="IMG32" s="625"/>
      <c r="IMH32" s="625"/>
      <c r="IMI32" s="625"/>
      <c r="IMJ32" s="625"/>
      <c r="IMK32" s="625"/>
      <c r="IML32" s="625"/>
      <c r="IMM32" s="625"/>
      <c r="IMN32" s="625"/>
      <c r="IMO32" s="625"/>
      <c r="IMP32" s="625"/>
      <c r="IMQ32" s="625"/>
      <c r="IMR32" s="625"/>
      <c r="IMS32" s="625"/>
      <c r="IMT32" s="625"/>
      <c r="IMU32" s="625"/>
      <c r="IMV32" s="625"/>
      <c r="IMW32" s="625"/>
      <c r="IMX32" s="625"/>
      <c r="IMY32" s="625"/>
      <c r="IMZ32" s="625"/>
      <c r="INA32" s="625"/>
      <c r="INB32" s="625"/>
      <c r="INC32" s="625"/>
      <c r="IND32" s="625"/>
      <c r="INE32" s="625"/>
      <c r="INF32" s="625"/>
      <c r="ING32" s="625"/>
      <c r="INH32" s="625"/>
      <c r="INI32" s="625"/>
      <c r="INJ32" s="625"/>
      <c r="INK32" s="625"/>
      <c r="INL32" s="625"/>
      <c r="INM32" s="625"/>
      <c r="INN32" s="625"/>
      <c r="INO32" s="625"/>
      <c r="INP32" s="625"/>
      <c r="INQ32" s="625"/>
      <c r="INR32" s="625"/>
      <c r="INS32" s="625"/>
      <c r="INT32" s="625"/>
      <c r="INU32" s="625"/>
      <c r="INV32" s="625"/>
      <c r="INW32" s="625"/>
      <c r="INX32" s="625"/>
      <c r="INY32" s="625"/>
      <c r="INZ32" s="625"/>
      <c r="IOA32" s="625"/>
      <c r="IOB32" s="625"/>
      <c r="IOC32" s="625"/>
      <c r="IOD32" s="625"/>
      <c r="IOE32" s="625"/>
      <c r="IOF32" s="625"/>
      <c r="IOG32" s="625"/>
      <c r="IOH32" s="625"/>
      <c r="IOI32" s="625"/>
      <c r="IOJ32" s="625"/>
      <c r="IOK32" s="625"/>
      <c r="IOL32" s="625"/>
      <c r="IOM32" s="625"/>
      <c r="ION32" s="625"/>
      <c r="IOO32" s="625"/>
      <c r="IOP32" s="625"/>
      <c r="IOQ32" s="625"/>
      <c r="IOR32" s="625"/>
      <c r="IOS32" s="625"/>
      <c r="IOT32" s="625"/>
      <c r="IOU32" s="625"/>
      <c r="IOV32" s="625"/>
      <c r="IOW32" s="625"/>
      <c r="IOX32" s="625"/>
      <c r="IOY32" s="625"/>
      <c r="IOZ32" s="625"/>
      <c r="IPA32" s="625"/>
      <c r="IPB32" s="625"/>
      <c r="IPC32" s="625"/>
      <c r="IPD32" s="625"/>
      <c r="IPE32" s="625"/>
      <c r="IPF32" s="625"/>
      <c r="IPG32" s="625"/>
      <c r="IPH32" s="625"/>
      <c r="IPI32" s="625"/>
      <c r="IPJ32" s="625"/>
      <c r="IPK32" s="625"/>
      <c r="IPL32" s="625"/>
      <c r="IPM32" s="625"/>
      <c r="IPN32" s="625"/>
      <c r="IPO32" s="625"/>
      <c r="IPP32" s="625"/>
      <c r="IPQ32" s="625"/>
      <c r="IPR32" s="625"/>
      <c r="IPS32" s="625"/>
      <c r="IPT32" s="625"/>
      <c r="IPU32" s="625"/>
      <c r="IPV32" s="625"/>
      <c r="IPW32" s="625"/>
      <c r="IPX32" s="625"/>
      <c r="IPY32" s="625"/>
      <c r="IPZ32" s="625"/>
      <c r="IQA32" s="625"/>
      <c r="IQB32" s="625"/>
      <c r="IQC32" s="625"/>
      <c r="IQD32" s="625"/>
      <c r="IQE32" s="625"/>
      <c r="IQF32" s="625"/>
      <c r="IQG32" s="625"/>
      <c r="IQH32" s="625"/>
      <c r="IQI32" s="625"/>
      <c r="IQJ32" s="625"/>
      <c r="IQK32" s="625"/>
      <c r="IQL32" s="625"/>
      <c r="IQM32" s="625"/>
      <c r="IQN32" s="625"/>
      <c r="IQO32" s="625"/>
      <c r="IQP32" s="625"/>
      <c r="IQQ32" s="625"/>
      <c r="IQR32" s="625"/>
      <c r="IQS32" s="625"/>
      <c r="IQT32" s="625"/>
      <c r="IQU32" s="625"/>
      <c r="IQV32" s="625"/>
      <c r="IQW32" s="625"/>
      <c r="IQX32" s="625"/>
      <c r="IQY32" s="625"/>
      <c r="IQZ32" s="625"/>
      <c r="IRA32" s="625"/>
      <c r="IRB32" s="625"/>
      <c r="IRC32" s="625"/>
      <c r="IRD32" s="625"/>
      <c r="IRE32" s="625"/>
      <c r="IRF32" s="625"/>
      <c r="IRG32" s="625"/>
      <c r="IRH32" s="625"/>
      <c r="IRI32" s="625"/>
      <c r="IRJ32" s="625"/>
      <c r="IRK32" s="625"/>
      <c r="IRL32" s="625"/>
      <c r="IRM32" s="625"/>
      <c r="IRN32" s="625"/>
      <c r="IRO32" s="625"/>
      <c r="IRP32" s="625"/>
      <c r="IRQ32" s="625"/>
      <c r="IRR32" s="625"/>
      <c r="IRS32" s="625"/>
      <c r="IRT32" s="625"/>
      <c r="IRU32" s="625"/>
      <c r="IRV32" s="625"/>
      <c r="IRW32" s="625"/>
      <c r="IRX32" s="625"/>
      <c r="IRY32" s="625"/>
      <c r="IRZ32" s="625"/>
      <c r="ISA32" s="625"/>
      <c r="ISB32" s="625"/>
      <c r="ISC32" s="625"/>
      <c r="ISD32" s="625"/>
      <c r="ISE32" s="625"/>
      <c r="ISF32" s="625"/>
      <c r="ISG32" s="625"/>
      <c r="ISH32" s="625"/>
      <c r="ISI32" s="625"/>
      <c r="ISJ32" s="625"/>
      <c r="ISK32" s="625"/>
      <c r="ISL32" s="625"/>
      <c r="ISM32" s="625"/>
      <c r="ISN32" s="625"/>
      <c r="ISO32" s="625"/>
      <c r="ISP32" s="625"/>
      <c r="ISQ32" s="625"/>
      <c r="ISR32" s="625"/>
      <c r="ISS32" s="625"/>
      <c r="IST32" s="625"/>
      <c r="ISU32" s="625"/>
      <c r="ISV32" s="625"/>
      <c r="ISW32" s="625"/>
      <c r="ISX32" s="625"/>
      <c r="ISY32" s="625"/>
      <c r="ISZ32" s="625"/>
      <c r="ITA32" s="625"/>
      <c r="ITB32" s="625"/>
      <c r="ITC32" s="625"/>
      <c r="ITD32" s="625"/>
      <c r="ITE32" s="625"/>
      <c r="ITF32" s="625"/>
      <c r="ITG32" s="625"/>
      <c r="ITH32" s="625"/>
      <c r="ITI32" s="625"/>
      <c r="ITJ32" s="625"/>
      <c r="ITK32" s="625"/>
      <c r="ITL32" s="625"/>
      <c r="ITM32" s="625"/>
      <c r="ITN32" s="625"/>
      <c r="ITO32" s="625"/>
      <c r="ITP32" s="625"/>
      <c r="ITQ32" s="625"/>
      <c r="ITR32" s="625"/>
      <c r="ITS32" s="625"/>
      <c r="ITT32" s="625"/>
      <c r="ITU32" s="625"/>
      <c r="ITV32" s="625"/>
      <c r="ITW32" s="625"/>
      <c r="ITX32" s="625"/>
      <c r="ITY32" s="625"/>
      <c r="ITZ32" s="625"/>
      <c r="IUA32" s="625"/>
      <c r="IUB32" s="625"/>
      <c r="IUC32" s="625"/>
      <c r="IUD32" s="625"/>
      <c r="IUE32" s="625"/>
      <c r="IUF32" s="625"/>
      <c r="IUG32" s="625"/>
      <c r="IUH32" s="625"/>
      <c r="IUI32" s="625"/>
      <c r="IUJ32" s="625"/>
      <c r="IUK32" s="625"/>
      <c r="IUL32" s="625"/>
      <c r="IUM32" s="625"/>
      <c r="IUN32" s="625"/>
      <c r="IUO32" s="625"/>
      <c r="IUP32" s="625"/>
      <c r="IUQ32" s="625"/>
      <c r="IUR32" s="625"/>
      <c r="IUS32" s="625"/>
      <c r="IUT32" s="625"/>
      <c r="IUU32" s="625"/>
      <c r="IUV32" s="625"/>
      <c r="IUW32" s="625"/>
      <c r="IUX32" s="625"/>
      <c r="IUY32" s="625"/>
      <c r="IUZ32" s="625"/>
      <c r="IVA32" s="625"/>
      <c r="IVB32" s="625"/>
      <c r="IVC32" s="625"/>
      <c r="IVD32" s="625"/>
      <c r="IVE32" s="625"/>
      <c r="IVF32" s="625"/>
      <c r="IVG32" s="625"/>
      <c r="IVH32" s="625"/>
      <c r="IVI32" s="625"/>
      <c r="IVJ32" s="625"/>
      <c r="IVK32" s="625"/>
      <c r="IVL32" s="625"/>
      <c r="IVM32" s="625"/>
      <c r="IVN32" s="625"/>
      <c r="IVO32" s="625"/>
      <c r="IVP32" s="625"/>
      <c r="IVQ32" s="625"/>
      <c r="IVR32" s="625"/>
      <c r="IVS32" s="625"/>
      <c r="IVT32" s="625"/>
      <c r="IVU32" s="625"/>
      <c r="IVV32" s="625"/>
      <c r="IVW32" s="625"/>
      <c r="IVX32" s="625"/>
      <c r="IVY32" s="625"/>
      <c r="IVZ32" s="625"/>
      <c r="IWA32" s="625"/>
      <c r="IWB32" s="625"/>
      <c r="IWC32" s="625"/>
      <c r="IWD32" s="625"/>
      <c r="IWE32" s="625"/>
      <c r="IWF32" s="625"/>
      <c r="IWG32" s="625"/>
      <c r="IWH32" s="625"/>
      <c r="IWI32" s="625"/>
      <c r="IWJ32" s="625"/>
      <c r="IWK32" s="625"/>
      <c r="IWL32" s="625"/>
      <c r="IWM32" s="625"/>
      <c r="IWN32" s="625"/>
      <c r="IWO32" s="625"/>
      <c r="IWP32" s="625"/>
      <c r="IWQ32" s="625"/>
      <c r="IWR32" s="625"/>
      <c r="IWS32" s="625"/>
      <c r="IWT32" s="625"/>
      <c r="IWU32" s="625"/>
      <c r="IWV32" s="625"/>
      <c r="IWW32" s="625"/>
      <c r="IWX32" s="625"/>
      <c r="IWY32" s="625"/>
      <c r="IWZ32" s="625"/>
      <c r="IXA32" s="625"/>
      <c r="IXB32" s="625"/>
      <c r="IXC32" s="625"/>
      <c r="IXD32" s="625"/>
      <c r="IXE32" s="625"/>
      <c r="IXF32" s="625"/>
      <c r="IXG32" s="625"/>
      <c r="IXH32" s="625"/>
      <c r="IXI32" s="625"/>
      <c r="IXJ32" s="625"/>
      <c r="IXK32" s="625"/>
      <c r="IXL32" s="625"/>
      <c r="IXM32" s="625"/>
      <c r="IXN32" s="625"/>
      <c r="IXO32" s="625"/>
      <c r="IXP32" s="625"/>
      <c r="IXQ32" s="625"/>
      <c r="IXR32" s="625"/>
      <c r="IXS32" s="625"/>
      <c r="IXT32" s="625"/>
      <c r="IXU32" s="625"/>
      <c r="IXV32" s="625"/>
      <c r="IXW32" s="625"/>
      <c r="IXX32" s="625"/>
      <c r="IXY32" s="625"/>
      <c r="IXZ32" s="625"/>
      <c r="IYA32" s="625"/>
      <c r="IYB32" s="625"/>
      <c r="IYC32" s="625"/>
      <c r="IYD32" s="625"/>
      <c r="IYE32" s="625"/>
      <c r="IYF32" s="625"/>
      <c r="IYG32" s="625"/>
      <c r="IYH32" s="625"/>
      <c r="IYI32" s="625"/>
      <c r="IYJ32" s="625"/>
      <c r="IYK32" s="625"/>
      <c r="IYL32" s="625"/>
      <c r="IYM32" s="625"/>
      <c r="IYN32" s="625"/>
      <c r="IYO32" s="625"/>
      <c r="IYP32" s="625"/>
      <c r="IYQ32" s="625"/>
      <c r="IYR32" s="625"/>
      <c r="IYS32" s="625"/>
      <c r="IYT32" s="625"/>
      <c r="IYU32" s="625"/>
      <c r="IYV32" s="625"/>
      <c r="IYW32" s="625"/>
      <c r="IYX32" s="625"/>
      <c r="IYY32" s="625"/>
      <c r="IYZ32" s="625"/>
      <c r="IZA32" s="625"/>
      <c r="IZB32" s="625"/>
      <c r="IZC32" s="625"/>
      <c r="IZD32" s="625"/>
      <c r="IZE32" s="625"/>
      <c r="IZF32" s="625"/>
      <c r="IZG32" s="625"/>
      <c r="IZH32" s="625"/>
      <c r="IZI32" s="625"/>
      <c r="IZJ32" s="625"/>
      <c r="IZK32" s="625"/>
      <c r="IZL32" s="625"/>
      <c r="IZM32" s="625"/>
      <c r="IZN32" s="625"/>
      <c r="IZO32" s="625"/>
      <c r="IZP32" s="625"/>
      <c r="IZQ32" s="625"/>
      <c r="IZR32" s="625"/>
      <c r="IZS32" s="625"/>
      <c r="IZT32" s="625"/>
      <c r="IZU32" s="625"/>
      <c r="IZV32" s="625"/>
      <c r="IZW32" s="625"/>
      <c r="IZX32" s="625"/>
      <c r="IZY32" s="625"/>
      <c r="IZZ32" s="625"/>
      <c r="JAA32" s="625"/>
      <c r="JAB32" s="625"/>
      <c r="JAC32" s="625"/>
      <c r="JAD32" s="625"/>
      <c r="JAE32" s="625"/>
      <c r="JAF32" s="625"/>
      <c r="JAG32" s="625"/>
      <c r="JAH32" s="625"/>
      <c r="JAI32" s="625"/>
      <c r="JAJ32" s="625"/>
      <c r="JAK32" s="625"/>
      <c r="JAL32" s="625"/>
      <c r="JAM32" s="625"/>
      <c r="JAN32" s="625"/>
      <c r="JAO32" s="625"/>
      <c r="JAP32" s="625"/>
      <c r="JAQ32" s="625"/>
      <c r="JAR32" s="625"/>
      <c r="JAS32" s="625"/>
      <c r="JAT32" s="625"/>
      <c r="JAU32" s="625"/>
      <c r="JAV32" s="625"/>
      <c r="JAW32" s="625"/>
      <c r="JAX32" s="625"/>
      <c r="JAY32" s="625"/>
      <c r="JAZ32" s="625"/>
      <c r="JBA32" s="625"/>
      <c r="JBB32" s="625"/>
      <c r="JBC32" s="625"/>
      <c r="JBD32" s="625"/>
      <c r="JBE32" s="625"/>
      <c r="JBF32" s="625"/>
      <c r="JBG32" s="625"/>
      <c r="JBH32" s="625"/>
      <c r="JBI32" s="625"/>
      <c r="JBJ32" s="625"/>
      <c r="JBK32" s="625"/>
      <c r="JBL32" s="625"/>
      <c r="JBM32" s="625"/>
      <c r="JBN32" s="625"/>
      <c r="JBO32" s="625"/>
      <c r="JBP32" s="625"/>
      <c r="JBQ32" s="625"/>
      <c r="JBR32" s="625"/>
      <c r="JBS32" s="625"/>
      <c r="JBT32" s="625"/>
      <c r="JBU32" s="625"/>
      <c r="JBV32" s="625"/>
      <c r="JBW32" s="625"/>
      <c r="JBX32" s="625"/>
      <c r="JBY32" s="625"/>
      <c r="JBZ32" s="625"/>
      <c r="JCA32" s="625"/>
      <c r="JCB32" s="625"/>
      <c r="JCC32" s="625"/>
      <c r="JCD32" s="625"/>
      <c r="JCE32" s="625"/>
      <c r="JCF32" s="625"/>
      <c r="JCG32" s="625"/>
      <c r="JCH32" s="625"/>
      <c r="JCI32" s="625"/>
      <c r="JCJ32" s="625"/>
      <c r="JCK32" s="625"/>
      <c r="JCL32" s="625"/>
      <c r="JCM32" s="625"/>
      <c r="JCN32" s="625"/>
      <c r="JCO32" s="625"/>
      <c r="JCP32" s="625"/>
      <c r="JCQ32" s="625"/>
      <c r="JCR32" s="625"/>
      <c r="JCS32" s="625"/>
      <c r="JCT32" s="625"/>
      <c r="JCU32" s="625"/>
      <c r="JCV32" s="625"/>
      <c r="JCW32" s="625"/>
      <c r="JCX32" s="625"/>
      <c r="JCY32" s="625"/>
      <c r="JCZ32" s="625"/>
      <c r="JDA32" s="625"/>
      <c r="JDB32" s="625"/>
      <c r="JDC32" s="625"/>
      <c r="JDD32" s="625"/>
      <c r="JDE32" s="625"/>
      <c r="JDF32" s="625"/>
      <c r="JDG32" s="625"/>
      <c r="JDH32" s="625"/>
      <c r="JDI32" s="625"/>
      <c r="JDJ32" s="625"/>
      <c r="JDK32" s="625"/>
      <c r="JDL32" s="625"/>
      <c r="JDM32" s="625"/>
      <c r="JDN32" s="625"/>
      <c r="JDO32" s="625"/>
      <c r="JDP32" s="625"/>
      <c r="JDQ32" s="625"/>
      <c r="JDR32" s="625"/>
      <c r="JDS32" s="625"/>
      <c r="JDT32" s="625"/>
      <c r="JDU32" s="625"/>
      <c r="JDV32" s="625"/>
      <c r="JDW32" s="625"/>
      <c r="JDX32" s="625"/>
      <c r="JDY32" s="625"/>
      <c r="JDZ32" s="625"/>
      <c r="JEA32" s="625"/>
      <c r="JEB32" s="625"/>
      <c r="JEC32" s="625"/>
      <c r="JED32" s="625"/>
      <c r="JEE32" s="625"/>
      <c r="JEF32" s="625"/>
      <c r="JEG32" s="625"/>
      <c r="JEH32" s="625"/>
      <c r="JEI32" s="625"/>
      <c r="JEJ32" s="625"/>
      <c r="JEK32" s="625"/>
      <c r="JEL32" s="625"/>
      <c r="JEM32" s="625"/>
      <c r="JEN32" s="625"/>
      <c r="JEO32" s="625"/>
      <c r="JEP32" s="625"/>
      <c r="JEQ32" s="625"/>
      <c r="JER32" s="625"/>
      <c r="JES32" s="625"/>
      <c r="JET32" s="625"/>
      <c r="JEU32" s="625"/>
      <c r="JEV32" s="625"/>
      <c r="JEW32" s="625"/>
      <c r="JEX32" s="625"/>
      <c r="JEY32" s="625"/>
      <c r="JEZ32" s="625"/>
      <c r="JFA32" s="625"/>
      <c r="JFB32" s="625"/>
      <c r="JFC32" s="625"/>
      <c r="JFD32" s="625"/>
      <c r="JFE32" s="625"/>
      <c r="JFF32" s="625"/>
      <c r="JFG32" s="625"/>
      <c r="JFH32" s="625"/>
      <c r="JFI32" s="625"/>
      <c r="JFJ32" s="625"/>
      <c r="JFK32" s="625"/>
      <c r="JFL32" s="625"/>
      <c r="JFM32" s="625"/>
      <c r="JFN32" s="625"/>
      <c r="JFO32" s="625"/>
      <c r="JFP32" s="625"/>
      <c r="JFQ32" s="625"/>
      <c r="JFR32" s="625"/>
      <c r="JFS32" s="625"/>
      <c r="JFT32" s="625"/>
      <c r="JFU32" s="625"/>
      <c r="JFV32" s="625"/>
      <c r="JFW32" s="625"/>
      <c r="JFX32" s="625"/>
      <c r="JFY32" s="625"/>
      <c r="JFZ32" s="625"/>
      <c r="JGA32" s="625"/>
      <c r="JGB32" s="625"/>
      <c r="JGC32" s="625"/>
      <c r="JGD32" s="625"/>
      <c r="JGE32" s="625"/>
      <c r="JGF32" s="625"/>
      <c r="JGG32" s="625"/>
      <c r="JGH32" s="625"/>
      <c r="JGI32" s="625"/>
      <c r="JGJ32" s="625"/>
      <c r="JGK32" s="625"/>
      <c r="JGL32" s="625"/>
      <c r="JGM32" s="625"/>
      <c r="JGN32" s="625"/>
      <c r="JGO32" s="625"/>
      <c r="JGP32" s="625"/>
      <c r="JGQ32" s="625"/>
      <c r="JGR32" s="625"/>
      <c r="JGS32" s="625"/>
      <c r="JGT32" s="625"/>
      <c r="JGU32" s="625"/>
      <c r="JGV32" s="625"/>
      <c r="JGW32" s="625"/>
      <c r="JGX32" s="625"/>
      <c r="JGY32" s="625"/>
      <c r="JGZ32" s="625"/>
      <c r="JHA32" s="625"/>
      <c r="JHB32" s="625"/>
      <c r="JHC32" s="625"/>
      <c r="JHD32" s="625"/>
      <c r="JHE32" s="625"/>
      <c r="JHF32" s="625"/>
      <c r="JHG32" s="625"/>
      <c r="JHH32" s="625"/>
      <c r="JHI32" s="625"/>
      <c r="JHJ32" s="625"/>
      <c r="JHK32" s="625"/>
      <c r="JHL32" s="625"/>
      <c r="JHM32" s="625"/>
      <c r="JHN32" s="625"/>
      <c r="JHO32" s="625"/>
      <c r="JHP32" s="625"/>
      <c r="JHQ32" s="625"/>
      <c r="JHR32" s="625"/>
      <c r="JHS32" s="625"/>
      <c r="JHT32" s="625"/>
      <c r="JHU32" s="625"/>
      <c r="JHV32" s="625"/>
      <c r="JHW32" s="625"/>
      <c r="JHX32" s="625"/>
      <c r="JHY32" s="625"/>
      <c r="JHZ32" s="625"/>
      <c r="JIA32" s="625"/>
      <c r="JIB32" s="625"/>
      <c r="JIC32" s="625"/>
      <c r="JID32" s="625"/>
      <c r="JIE32" s="625"/>
      <c r="JIF32" s="625"/>
      <c r="JIG32" s="625"/>
      <c r="JIH32" s="625"/>
      <c r="JII32" s="625"/>
      <c r="JIJ32" s="625"/>
      <c r="JIK32" s="625"/>
      <c r="JIL32" s="625"/>
      <c r="JIM32" s="625"/>
      <c r="JIN32" s="625"/>
      <c r="JIO32" s="625"/>
      <c r="JIP32" s="625"/>
      <c r="JIQ32" s="625"/>
      <c r="JIR32" s="625"/>
      <c r="JIS32" s="625"/>
      <c r="JIT32" s="625"/>
      <c r="JIU32" s="625"/>
      <c r="JIV32" s="625"/>
      <c r="JIW32" s="625"/>
      <c r="JIX32" s="625"/>
      <c r="JIY32" s="625"/>
      <c r="JIZ32" s="625"/>
      <c r="JJA32" s="625"/>
      <c r="JJB32" s="625"/>
      <c r="JJC32" s="625"/>
      <c r="JJD32" s="625"/>
      <c r="JJE32" s="625"/>
      <c r="JJF32" s="625"/>
      <c r="JJG32" s="625"/>
      <c r="JJH32" s="625"/>
      <c r="JJI32" s="625"/>
      <c r="JJJ32" s="625"/>
      <c r="JJK32" s="625"/>
      <c r="JJL32" s="625"/>
      <c r="JJM32" s="625"/>
      <c r="JJN32" s="625"/>
      <c r="JJO32" s="625"/>
      <c r="JJP32" s="625"/>
      <c r="JJQ32" s="625"/>
      <c r="JJR32" s="625"/>
      <c r="JJS32" s="625"/>
      <c r="JJT32" s="625"/>
      <c r="JJU32" s="625"/>
      <c r="JJV32" s="625"/>
      <c r="JJW32" s="625"/>
      <c r="JJX32" s="625"/>
      <c r="JJY32" s="625"/>
      <c r="JJZ32" s="625"/>
      <c r="JKA32" s="625"/>
      <c r="JKB32" s="625"/>
      <c r="JKC32" s="625"/>
      <c r="JKD32" s="625"/>
      <c r="JKE32" s="625"/>
      <c r="JKF32" s="625"/>
      <c r="JKG32" s="625"/>
      <c r="JKH32" s="625"/>
      <c r="JKI32" s="625"/>
      <c r="JKJ32" s="625"/>
      <c r="JKK32" s="625"/>
      <c r="JKL32" s="625"/>
      <c r="JKM32" s="625"/>
      <c r="JKN32" s="625"/>
      <c r="JKO32" s="625"/>
      <c r="JKP32" s="625"/>
      <c r="JKQ32" s="625"/>
      <c r="JKR32" s="625"/>
      <c r="JKS32" s="625"/>
      <c r="JKT32" s="625"/>
      <c r="JKU32" s="625"/>
      <c r="JKV32" s="625"/>
      <c r="JKW32" s="625"/>
      <c r="JKX32" s="625"/>
      <c r="JKY32" s="625"/>
      <c r="JKZ32" s="625"/>
      <c r="JLA32" s="625"/>
      <c r="JLB32" s="625"/>
      <c r="JLC32" s="625"/>
      <c r="JLD32" s="625"/>
      <c r="JLE32" s="625"/>
      <c r="JLF32" s="625"/>
      <c r="JLG32" s="625"/>
      <c r="JLH32" s="625"/>
      <c r="JLI32" s="625"/>
      <c r="JLJ32" s="625"/>
      <c r="JLK32" s="625"/>
      <c r="JLL32" s="625"/>
      <c r="JLM32" s="625"/>
      <c r="JLN32" s="625"/>
      <c r="JLO32" s="625"/>
      <c r="JLP32" s="625"/>
      <c r="JLQ32" s="625"/>
      <c r="JLR32" s="625"/>
      <c r="JLS32" s="625"/>
      <c r="JLT32" s="625"/>
      <c r="JLU32" s="625"/>
      <c r="JLV32" s="625"/>
      <c r="JLW32" s="625"/>
      <c r="JLX32" s="625"/>
      <c r="JLY32" s="625"/>
      <c r="JLZ32" s="625"/>
      <c r="JMA32" s="625"/>
      <c r="JMB32" s="625"/>
      <c r="JMC32" s="625"/>
      <c r="JMD32" s="625"/>
      <c r="JME32" s="625"/>
      <c r="JMF32" s="625"/>
      <c r="JMG32" s="625"/>
      <c r="JMH32" s="625"/>
      <c r="JMI32" s="625"/>
      <c r="JMJ32" s="625"/>
      <c r="JMK32" s="625"/>
      <c r="JML32" s="625"/>
      <c r="JMM32" s="625"/>
      <c r="JMN32" s="625"/>
      <c r="JMO32" s="625"/>
      <c r="JMP32" s="625"/>
      <c r="JMQ32" s="625"/>
      <c r="JMR32" s="625"/>
      <c r="JMS32" s="625"/>
      <c r="JMT32" s="625"/>
      <c r="JMU32" s="625"/>
      <c r="JMV32" s="625"/>
      <c r="JMW32" s="625"/>
      <c r="JMX32" s="625"/>
      <c r="JMY32" s="625"/>
      <c r="JMZ32" s="625"/>
      <c r="JNA32" s="625"/>
      <c r="JNB32" s="625"/>
      <c r="JNC32" s="625"/>
      <c r="JND32" s="625"/>
      <c r="JNE32" s="625"/>
      <c r="JNF32" s="625"/>
      <c r="JNG32" s="625"/>
      <c r="JNH32" s="625"/>
      <c r="JNI32" s="625"/>
      <c r="JNJ32" s="625"/>
      <c r="JNK32" s="625"/>
      <c r="JNL32" s="625"/>
      <c r="JNM32" s="625"/>
      <c r="JNN32" s="625"/>
      <c r="JNO32" s="625"/>
      <c r="JNP32" s="625"/>
      <c r="JNQ32" s="625"/>
      <c r="JNR32" s="625"/>
      <c r="JNS32" s="625"/>
      <c r="JNT32" s="625"/>
      <c r="JNU32" s="625"/>
      <c r="JNV32" s="625"/>
      <c r="JNW32" s="625"/>
      <c r="JNX32" s="625"/>
      <c r="JNY32" s="625"/>
      <c r="JNZ32" s="625"/>
      <c r="JOA32" s="625"/>
      <c r="JOB32" s="625"/>
      <c r="JOC32" s="625"/>
      <c r="JOD32" s="625"/>
      <c r="JOE32" s="625"/>
      <c r="JOF32" s="625"/>
      <c r="JOG32" s="625"/>
      <c r="JOH32" s="625"/>
      <c r="JOI32" s="625"/>
      <c r="JOJ32" s="625"/>
      <c r="JOK32" s="625"/>
      <c r="JOL32" s="625"/>
      <c r="JOM32" s="625"/>
      <c r="JON32" s="625"/>
      <c r="JOO32" s="625"/>
      <c r="JOP32" s="625"/>
      <c r="JOQ32" s="625"/>
      <c r="JOR32" s="625"/>
      <c r="JOS32" s="625"/>
      <c r="JOT32" s="625"/>
      <c r="JOU32" s="625"/>
      <c r="JOV32" s="625"/>
      <c r="JOW32" s="625"/>
      <c r="JOX32" s="625"/>
      <c r="JOY32" s="625"/>
      <c r="JOZ32" s="625"/>
      <c r="JPA32" s="625"/>
      <c r="JPB32" s="625"/>
      <c r="JPC32" s="625"/>
      <c r="JPD32" s="625"/>
      <c r="JPE32" s="625"/>
      <c r="JPF32" s="625"/>
      <c r="JPG32" s="625"/>
      <c r="JPH32" s="625"/>
      <c r="JPI32" s="625"/>
      <c r="JPJ32" s="625"/>
      <c r="JPK32" s="625"/>
      <c r="JPL32" s="625"/>
      <c r="JPM32" s="625"/>
      <c r="JPN32" s="625"/>
      <c r="JPO32" s="625"/>
      <c r="JPP32" s="625"/>
      <c r="JPQ32" s="625"/>
      <c r="JPR32" s="625"/>
      <c r="JPS32" s="625"/>
      <c r="JPT32" s="625"/>
      <c r="JPU32" s="625"/>
      <c r="JPV32" s="625"/>
      <c r="JPW32" s="625"/>
      <c r="JPX32" s="625"/>
      <c r="JPY32" s="625"/>
      <c r="JPZ32" s="625"/>
      <c r="JQA32" s="625"/>
      <c r="JQB32" s="625"/>
      <c r="JQC32" s="625"/>
      <c r="JQD32" s="625"/>
      <c r="JQE32" s="625"/>
      <c r="JQF32" s="625"/>
      <c r="JQG32" s="625"/>
      <c r="JQH32" s="625"/>
      <c r="JQI32" s="625"/>
      <c r="JQJ32" s="625"/>
      <c r="JQK32" s="625"/>
      <c r="JQL32" s="625"/>
      <c r="JQM32" s="625"/>
      <c r="JQN32" s="625"/>
      <c r="JQO32" s="625"/>
      <c r="JQP32" s="625"/>
      <c r="JQQ32" s="625"/>
      <c r="JQR32" s="625"/>
      <c r="JQS32" s="625"/>
      <c r="JQT32" s="625"/>
      <c r="JQU32" s="625"/>
      <c r="JQV32" s="625"/>
      <c r="JQW32" s="625"/>
      <c r="JQX32" s="625"/>
      <c r="JQY32" s="625"/>
      <c r="JQZ32" s="625"/>
      <c r="JRA32" s="625"/>
      <c r="JRB32" s="625"/>
      <c r="JRC32" s="625"/>
      <c r="JRD32" s="625"/>
      <c r="JRE32" s="625"/>
      <c r="JRF32" s="625"/>
      <c r="JRG32" s="625"/>
      <c r="JRH32" s="625"/>
      <c r="JRI32" s="625"/>
      <c r="JRJ32" s="625"/>
      <c r="JRK32" s="625"/>
      <c r="JRL32" s="625"/>
      <c r="JRM32" s="625"/>
      <c r="JRN32" s="625"/>
      <c r="JRO32" s="625"/>
      <c r="JRP32" s="625"/>
      <c r="JRQ32" s="625"/>
      <c r="JRR32" s="625"/>
      <c r="JRS32" s="625"/>
      <c r="JRT32" s="625"/>
      <c r="JRU32" s="625"/>
      <c r="JRV32" s="625"/>
      <c r="JRW32" s="625"/>
      <c r="JRX32" s="625"/>
      <c r="JRY32" s="625"/>
      <c r="JRZ32" s="625"/>
      <c r="JSA32" s="625"/>
      <c r="JSB32" s="625"/>
      <c r="JSC32" s="625"/>
      <c r="JSD32" s="625"/>
      <c r="JSE32" s="625"/>
      <c r="JSF32" s="625"/>
      <c r="JSG32" s="625"/>
      <c r="JSH32" s="625"/>
      <c r="JSI32" s="625"/>
      <c r="JSJ32" s="625"/>
      <c r="JSK32" s="625"/>
      <c r="JSL32" s="625"/>
      <c r="JSM32" s="625"/>
      <c r="JSN32" s="625"/>
      <c r="JSO32" s="625"/>
      <c r="JSP32" s="625"/>
      <c r="JSQ32" s="625"/>
      <c r="JSR32" s="625"/>
      <c r="JSS32" s="625"/>
      <c r="JST32" s="625"/>
      <c r="JSU32" s="625"/>
      <c r="JSV32" s="625"/>
      <c r="JSW32" s="625"/>
      <c r="JSX32" s="625"/>
      <c r="JSY32" s="625"/>
      <c r="JSZ32" s="625"/>
      <c r="JTA32" s="625"/>
      <c r="JTB32" s="625"/>
      <c r="JTC32" s="625"/>
      <c r="JTD32" s="625"/>
      <c r="JTE32" s="625"/>
      <c r="JTF32" s="625"/>
      <c r="JTG32" s="625"/>
      <c r="JTH32" s="625"/>
      <c r="JTI32" s="625"/>
      <c r="JTJ32" s="625"/>
      <c r="JTK32" s="625"/>
      <c r="JTL32" s="625"/>
      <c r="JTM32" s="625"/>
      <c r="JTN32" s="625"/>
      <c r="JTO32" s="625"/>
      <c r="JTP32" s="625"/>
      <c r="JTQ32" s="625"/>
      <c r="JTR32" s="625"/>
      <c r="JTS32" s="625"/>
      <c r="JTT32" s="625"/>
      <c r="JTU32" s="625"/>
      <c r="JTV32" s="625"/>
      <c r="JTW32" s="625"/>
      <c r="JTX32" s="625"/>
      <c r="JTY32" s="625"/>
      <c r="JTZ32" s="625"/>
      <c r="JUA32" s="625"/>
      <c r="JUB32" s="625"/>
      <c r="JUC32" s="625"/>
      <c r="JUD32" s="625"/>
      <c r="JUE32" s="625"/>
      <c r="JUF32" s="625"/>
      <c r="JUG32" s="625"/>
      <c r="JUH32" s="625"/>
      <c r="JUI32" s="625"/>
      <c r="JUJ32" s="625"/>
      <c r="JUK32" s="625"/>
      <c r="JUL32" s="625"/>
      <c r="JUM32" s="625"/>
      <c r="JUN32" s="625"/>
      <c r="JUO32" s="625"/>
      <c r="JUP32" s="625"/>
      <c r="JUQ32" s="625"/>
      <c r="JUR32" s="625"/>
      <c r="JUS32" s="625"/>
      <c r="JUT32" s="625"/>
      <c r="JUU32" s="625"/>
      <c r="JUV32" s="625"/>
      <c r="JUW32" s="625"/>
      <c r="JUX32" s="625"/>
      <c r="JUY32" s="625"/>
      <c r="JUZ32" s="625"/>
      <c r="JVA32" s="625"/>
      <c r="JVB32" s="625"/>
      <c r="JVC32" s="625"/>
      <c r="JVD32" s="625"/>
      <c r="JVE32" s="625"/>
      <c r="JVF32" s="625"/>
      <c r="JVG32" s="625"/>
      <c r="JVH32" s="625"/>
      <c r="JVI32" s="625"/>
      <c r="JVJ32" s="625"/>
      <c r="JVK32" s="625"/>
      <c r="JVL32" s="625"/>
      <c r="JVM32" s="625"/>
      <c r="JVN32" s="625"/>
      <c r="JVO32" s="625"/>
      <c r="JVP32" s="625"/>
      <c r="JVQ32" s="625"/>
      <c r="JVR32" s="625"/>
      <c r="JVS32" s="625"/>
      <c r="JVT32" s="625"/>
      <c r="JVU32" s="625"/>
      <c r="JVV32" s="625"/>
      <c r="JVW32" s="625"/>
      <c r="JVX32" s="625"/>
      <c r="JVY32" s="625"/>
      <c r="JVZ32" s="625"/>
      <c r="JWA32" s="625"/>
      <c r="JWB32" s="625"/>
      <c r="JWC32" s="625"/>
      <c r="JWD32" s="625"/>
      <c r="JWE32" s="625"/>
      <c r="JWF32" s="625"/>
      <c r="JWG32" s="625"/>
      <c r="JWH32" s="625"/>
      <c r="JWI32" s="625"/>
      <c r="JWJ32" s="625"/>
      <c r="JWK32" s="625"/>
      <c r="JWL32" s="625"/>
      <c r="JWM32" s="625"/>
      <c r="JWN32" s="625"/>
      <c r="JWO32" s="625"/>
      <c r="JWP32" s="625"/>
      <c r="JWQ32" s="625"/>
      <c r="JWR32" s="625"/>
      <c r="JWS32" s="625"/>
      <c r="JWT32" s="625"/>
      <c r="JWU32" s="625"/>
      <c r="JWV32" s="625"/>
      <c r="JWW32" s="625"/>
      <c r="JWX32" s="625"/>
      <c r="JWY32" s="625"/>
      <c r="JWZ32" s="625"/>
      <c r="JXA32" s="625"/>
      <c r="JXB32" s="625"/>
      <c r="JXC32" s="625"/>
      <c r="JXD32" s="625"/>
      <c r="JXE32" s="625"/>
      <c r="JXF32" s="625"/>
      <c r="JXG32" s="625"/>
      <c r="JXH32" s="625"/>
      <c r="JXI32" s="625"/>
      <c r="JXJ32" s="625"/>
      <c r="JXK32" s="625"/>
      <c r="JXL32" s="625"/>
      <c r="JXM32" s="625"/>
      <c r="JXN32" s="625"/>
      <c r="JXO32" s="625"/>
      <c r="JXP32" s="625"/>
      <c r="JXQ32" s="625"/>
      <c r="JXR32" s="625"/>
      <c r="JXS32" s="625"/>
      <c r="JXT32" s="625"/>
      <c r="JXU32" s="625"/>
      <c r="JXV32" s="625"/>
      <c r="JXW32" s="625"/>
      <c r="JXX32" s="625"/>
      <c r="JXY32" s="625"/>
      <c r="JXZ32" s="625"/>
      <c r="JYA32" s="625"/>
      <c r="JYB32" s="625"/>
      <c r="JYC32" s="625"/>
      <c r="JYD32" s="625"/>
      <c r="JYE32" s="625"/>
      <c r="JYF32" s="625"/>
      <c r="JYG32" s="625"/>
      <c r="JYH32" s="625"/>
      <c r="JYI32" s="625"/>
      <c r="JYJ32" s="625"/>
      <c r="JYK32" s="625"/>
      <c r="JYL32" s="625"/>
      <c r="JYM32" s="625"/>
      <c r="JYN32" s="625"/>
      <c r="JYO32" s="625"/>
      <c r="JYP32" s="625"/>
      <c r="JYQ32" s="625"/>
      <c r="JYR32" s="625"/>
      <c r="JYS32" s="625"/>
      <c r="JYT32" s="625"/>
      <c r="JYU32" s="625"/>
      <c r="JYV32" s="625"/>
      <c r="JYW32" s="625"/>
      <c r="JYX32" s="625"/>
      <c r="JYY32" s="625"/>
      <c r="JYZ32" s="625"/>
      <c r="JZA32" s="625"/>
      <c r="JZB32" s="625"/>
      <c r="JZC32" s="625"/>
      <c r="JZD32" s="625"/>
      <c r="JZE32" s="625"/>
      <c r="JZF32" s="625"/>
      <c r="JZG32" s="625"/>
      <c r="JZH32" s="625"/>
      <c r="JZI32" s="625"/>
      <c r="JZJ32" s="625"/>
      <c r="JZK32" s="625"/>
      <c r="JZL32" s="625"/>
      <c r="JZM32" s="625"/>
      <c r="JZN32" s="625"/>
      <c r="JZO32" s="625"/>
      <c r="JZP32" s="625"/>
      <c r="JZQ32" s="625"/>
      <c r="JZR32" s="625"/>
      <c r="JZS32" s="625"/>
      <c r="JZT32" s="625"/>
      <c r="JZU32" s="625"/>
      <c r="JZV32" s="625"/>
      <c r="JZW32" s="625"/>
      <c r="JZX32" s="625"/>
      <c r="JZY32" s="625"/>
      <c r="JZZ32" s="625"/>
      <c r="KAA32" s="625"/>
      <c r="KAB32" s="625"/>
      <c r="KAC32" s="625"/>
      <c r="KAD32" s="625"/>
      <c r="KAE32" s="625"/>
      <c r="KAF32" s="625"/>
      <c r="KAG32" s="625"/>
      <c r="KAH32" s="625"/>
      <c r="KAI32" s="625"/>
      <c r="KAJ32" s="625"/>
      <c r="KAK32" s="625"/>
      <c r="KAL32" s="625"/>
      <c r="KAM32" s="625"/>
      <c r="KAN32" s="625"/>
      <c r="KAO32" s="625"/>
      <c r="KAP32" s="625"/>
      <c r="KAQ32" s="625"/>
      <c r="KAR32" s="625"/>
      <c r="KAS32" s="625"/>
      <c r="KAT32" s="625"/>
      <c r="KAU32" s="625"/>
      <c r="KAV32" s="625"/>
      <c r="KAW32" s="625"/>
      <c r="KAX32" s="625"/>
      <c r="KAY32" s="625"/>
      <c r="KAZ32" s="625"/>
      <c r="KBA32" s="625"/>
      <c r="KBB32" s="625"/>
      <c r="KBC32" s="625"/>
      <c r="KBD32" s="625"/>
      <c r="KBE32" s="625"/>
      <c r="KBF32" s="625"/>
      <c r="KBG32" s="625"/>
      <c r="KBH32" s="625"/>
      <c r="KBI32" s="625"/>
      <c r="KBJ32" s="625"/>
      <c r="KBK32" s="625"/>
      <c r="KBL32" s="625"/>
      <c r="KBM32" s="625"/>
      <c r="KBN32" s="625"/>
      <c r="KBO32" s="625"/>
      <c r="KBP32" s="625"/>
      <c r="KBQ32" s="625"/>
      <c r="KBR32" s="625"/>
      <c r="KBS32" s="625"/>
      <c r="KBT32" s="625"/>
      <c r="KBU32" s="625"/>
      <c r="KBV32" s="625"/>
      <c r="KBW32" s="625"/>
      <c r="KBX32" s="625"/>
      <c r="KBY32" s="625"/>
      <c r="KBZ32" s="625"/>
      <c r="KCA32" s="625"/>
      <c r="KCB32" s="625"/>
      <c r="KCC32" s="625"/>
      <c r="KCD32" s="625"/>
      <c r="KCE32" s="625"/>
      <c r="KCF32" s="625"/>
      <c r="KCG32" s="625"/>
      <c r="KCH32" s="625"/>
      <c r="KCI32" s="625"/>
      <c r="KCJ32" s="625"/>
      <c r="KCK32" s="625"/>
      <c r="KCL32" s="625"/>
      <c r="KCM32" s="625"/>
      <c r="KCN32" s="625"/>
      <c r="KCO32" s="625"/>
      <c r="KCP32" s="625"/>
      <c r="KCQ32" s="625"/>
      <c r="KCR32" s="625"/>
      <c r="KCS32" s="625"/>
      <c r="KCT32" s="625"/>
      <c r="KCU32" s="625"/>
      <c r="KCV32" s="625"/>
      <c r="KCW32" s="625"/>
      <c r="KCX32" s="625"/>
      <c r="KCY32" s="625"/>
      <c r="KCZ32" s="625"/>
      <c r="KDA32" s="625"/>
      <c r="KDB32" s="625"/>
      <c r="KDC32" s="625"/>
      <c r="KDD32" s="625"/>
      <c r="KDE32" s="625"/>
      <c r="KDF32" s="625"/>
      <c r="KDG32" s="625"/>
      <c r="KDH32" s="625"/>
      <c r="KDI32" s="625"/>
      <c r="KDJ32" s="625"/>
      <c r="KDK32" s="625"/>
      <c r="KDL32" s="625"/>
      <c r="KDM32" s="625"/>
      <c r="KDN32" s="625"/>
      <c r="KDO32" s="625"/>
      <c r="KDP32" s="625"/>
      <c r="KDQ32" s="625"/>
      <c r="KDR32" s="625"/>
      <c r="KDS32" s="625"/>
      <c r="KDT32" s="625"/>
      <c r="KDU32" s="625"/>
      <c r="KDV32" s="625"/>
      <c r="KDW32" s="625"/>
      <c r="KDX32" s="625"/>
      <c r="KDY32" s="625"/>
      <c r="KDZ32" s="625"/>
      <c r="KEA32" s="625"/>
      <c r="KEB32" s="625"/>
      <c r="KEC32" s="625"/>
      <c r="KED32" s="625"/>
      <c r="KEE32" s="625"/>
      <c r="KEF32" s="625"/>
      <c r="KEG32" s="625"/>
      <c r="KEH32" s="625"/>
      <c r="KEI32" s="625"/>
      <c r="KEJ32" s="625"/>
      <c r="KEK32" s="625"/>
      <c r="KEL32" s="625"/>
      <c r="KEM32" s="625"/>
      <c r="KEN32" s="625"/>
      <c r="KEO32" s="625"/>
      <c r="KEP32" s="625"/>
      <c r="KEQ32" s="625"/>
      <c r="KER32" s="625"/>
      <c r="KES32" s="625"/>
      <c r="KET32" s="625"/>
      <c r="KEU32" s="625"/>
      <c r="KEV32" s="625"/>
      <c r="KEW32" s="625"/>
      <c r="KEX32" s="625"/>
      <c r="KEY32" s="625"/>
      <c r="KEZ32" s="625"/>
      <c r="KFA32" s="625"/>
      <c r="KFB32" s="625"/>
      <c r="KFC32" s="625"/>
      <c r="KFD32" s="625"/>
      <c r="KFE32" s="625"/>
      <c r="KFF32" s="625"/>
      <c r="KFG32" s="625"/>
      <c r="KFH32" s="625"/>
      <c r="KFI32" s="625"/>
      <c r="KFJ32" s="625"/>
      <c r="KFK32" s="625"/>
      <c r="KFL32" s="625"/>
      <c r="KFM32" s="625"/>
      <c r="KFN32" s="625"/>
      <c r="KFO32" s="625"/>
      <c r="KFP32" s="625"/>
      <c r="KFQ32" s="625"/>
      <c r="KFR32" s="625"/>
      <c r="KFS32" s="625"/>
      <c r="KFT32" s="625"/>
      <c r="KFU32" s="625"/>
      <c r="KFV32" s="625"/>
      <c r="KFW32" s="625"/>
      <c r="KFX32" s="625"/>
      <c r="KFY32" s="625"/>
      <c r="KFZ32" s="625"/>
      <c r="KGA32" s="625"/>
      <c r="KGB32" s="625"/>
      <c r="KGC32" s="625"/>
      <c r="KGD32" s="625"/>
      <c r="KGE32" s="625"/>
      <c r="KGF32" s="625"/>
      <c r="KGG32" s="625"/>
      <c r="KGH32" s="625"/>
      <c r="KGI32" s="625"/>
      <c r="KGJ32" s="625"/>
      <c r="KGK32" s="625"/>
      <c r="KGL32" s="625"/>
      <c r="KGM32" s="625"/>
      <c r="KGN32" s="625"/>
      <c r="KGO32" s="625"/>
      <c r="KGP32" s="625"/>
      <c r="KGQ32" s="625"/>
      <c r="KGR32" s="625"/>
      <c r="KGS32" s="625"/>
      <c r="KGT32" s="625"/>
      <c r="KGU32" s="625"/>
      <c r="KGV32" s="625"/>
      <c r="KGW32" s="625"/>
      <c r="KGX32" s="625"/>
      <c r="KGY32" s="625"/>
      <c r="KGZ32" s="625"/>
      <c r="KHA32" s="625"/>
      <c r="KHB32" s="625"/>
      <c r="KHC32" s="625"/>
      <c r="KHD32" s="625"/>
      <c r="KHE32" s="625"/>
      <c r="KHF32" s="625"/>
      <c r="KHG32" s="625"/>
      <c r="KHH32" s="625"/>
      <c r="KHI32" s="625"/>
      <c r="KHJ32" s="625"/>
      <c r="KHK32" s="625"/>
      <c r="KHL32" s="625"/>
      <c r="KHM32" s="625"/>
      <c r="KHN32" s="625"/>
      <c r="KHO32" s="625"/>
      <c r="KHP32" s="625"/>
      <c r="KHQ32" s="625"/>
      <c r="KHR32" s="625"/>
      <c r="KHS32" s="625"/>
      <c r="KHT32" s="625"/>
      <c r="KHU32" s="625"/>
      <c r="KHV32" s="625"/>
      <c r="KHW32" s="625"/>
      <c r="KHX32" s="625"/>
      <c r="KHY32" s="625"/>
      <c r="KHZ32" s="625"/>
      <c r="KIA32" s="625"/>
      <c r="KIB32" s="625"/>
      <c r="KIC32" s="625"/>
      <c r="KID32" s="625"/>
      <c r="KIE32" s="625"/>
      <c r="KIF32" s="625"/>
      <c r="KIG32" s="625"/>
      <c r="KIH32" s="625"/>
      <c r="KII32" s="625"/>
      <c r="KIJ32" s="625"/>
      <c r="KIK32" s="625"/>
      <c r="KIL32" s="625"/>
      <c r="KIM32" s="625"/>
      <c r="KIN32" s="625"/>
      <c r="KIO32" s="625"/>
      <c r="KIP32" s="625"/>
      <c r="KIQ32" s="625"/>
      <c r="KIR32" s="625"/>
      <c r="KIS32" s="625"/>
      <c r="KIT32" s="625"/>
      <c r="KIU32" s="625"/>
      <c r="KIV32" s="625"/>
      <c r="KIW32" s="625"/>
      <c r="KIX32" s="625"/>
      <c r="KIY32" s="625"/>
      <c r="KIZ32" s="625"/>
      <c r="KJA32" s="625"/>
      <c r="KJB32" s="625"/>
      <c r="KJC32" s="625"/>
      <c r="KJD32" s="625"/>
      <c r="KJE32" s="625"/>
      <c r="KJF32" s="625"/>
      <c r="KJG32" s="625"/>
      <c r="KJH32" s="625"/>
      <c r="KJI32" s="625"/>
      <c r="KJJ32" s="625"/>
      <c r="KJK32" s="625"/>
      <c r="KJL32" s="625"/>
      <c r="KJM32" s="625"/>
      <c r="KJN32" s="625"/>
      <c r="KJO32" s="625"/>
      <c r="KJP32" s="625"/>
      <c r="KJQ32" s="625"/>
      <c r="KJR32" s="625"/>
      <c r="KJS32" s="625"/>
      <c r="KJT32" s="625"/>
      <c r="KJU32" s="625"/>
      <c r="KJV32" s="625"/>
      <c r="KJW32" s="625"/>
      <c r="KJX32" s="625"/>
      <c r="KJY32" s="625"/>
      <c r="KJZ32" s="625"/>
      <c r="KKA32" s="625"/>
      <c r="KKB32" s="625"/>
      <c r="KKC32" s="625"/>
      <c r="KKD32" s="625"/>
      <c r="KKE32" s="625"/>
      <c r="KKF32" s="625"/>
      <c r="KKG32" s="625"/>
      <c r="KKH32" s="625"/>
      <c r="KKI32" s="625"/>
      <c r="KKJ32" s="625"/>
      <c r="KKK32" s="625"/>
      <c r="KKL32" s="625"/>
      <c r="KKM32" s="625"/>
      <c r="KKN32" s="625"/>
      <c r="KKO32" s="625"/>
      <c r="KKP32" s="625"/>
      <c r="KKQ32" s="625"/>
      <c r="KKR32" s="625"/>
      <c r="KKS32" s="625"/>
      <c r="KKT32" s="625"/>
      <c r="KKU32" s="625"/>
      <c r="KKV32" s="625"/>
      <c r="KKW32" s="625"/>
      <c r="KKX32" s="625"/>
      <c r="KKY32" s="625"/>
      <c r="KKZ32" s="625"/>
      <c r="KLA32" s="625"/>
      <c r="KLB32" s="625"/>
      <c r="KLC32" s="625"/>
      <c r="KLD32" s="625"/>
      <c r="KLE32" s="625"/>
      <c r="KLF32" s="625"/>
      <c r="KLG32" s="625"/>
      <c r="KLH32" s="625"/>
      <c r="KLI32" s="625"/>
      <c r="KLJ32" s="625"/>
      <c r="KLK32" s="625"/>
      <c r="KLL32" s="625"/>
      <c r="KLM32" s="625"/>
      <c r="KLN32" s="625"/>
      <c r="KLO32" s="625"/>
      <c r="KLP32" s="625"/>
      <c r="KLQ32" s="625"/>
      <c r="KLR32" s="625"/>
      <c r="KLS32" s="625"/>
      <c r="KLT32" s="625"/>
      <c r="KLU32" s="625"/>
      <c r="KLV32" s="625"/>
      <c r="KLW32" s="625"/>
      <c r="KLX32" s="625"/>
      <c r="KLY32" s="625"/>
      <c r="KLZ32" s="625"/>
      <c r="KMA32" s="625"/>
      <c r="KMB32" s="625"/>
      <c r="KMC32" s="625"/>
      <c r="KMD32" s="625"/>
      <c r="KME32" s="625"/>
      <c r="KMF32" s="625"/>
      <c r="KMG32" s="625"/>
      <c r="KMH32" s="625"/>
      <c r="KMI32" s="625"/>
      <c r="KMJ32" s="625"/>
      <c r="KMK32" s="625"/>
      <c r="KML32" s="625"/>
      <c r="KMM32" s="625"/>
      <c r="KMN32" s="625"/>
      <c r="KMO32" s="625"/>
      <c r="KMP32" s="625"/>
      <c r="KMQ32" s="625"/>
      <c r="KMR32" s="625"/>
      <c r="KMS32" s="625"/>
      <c r="KMT32" s="625"/>
      <c r="KMU32" s="625"/>
      <c r="KMV32" s="625"/>
      <c r="KMW32" s="625"/>
      <c r="KMX32" s="625"/>
      <c r="KMY32" s="625"/>
      <c r="KMZ32" s="625"/>
      <c r="KNA32" s="625"/>
      <c r="KNB32" s="625"/>
      <c r="KNC32" s="625"/>
      <c r="KND32" s="625"/>
      <c r="KNE32" s="625"/>
      <c r="KNF32" s="625"/>
      <c r="KNG32" s="625"/>
      <c r="KNH32" s="625"/>
      <c r="KNI32" s="625"/>
      <c r="KNJ32" s="625"/>
      <c r="KNK32" s="625"/>
      <c r="KNL32" s="625"/>
      <c r="KNM32" s="625"/>
      <c r="KNN32" s="625"/>
      <c r="KNO32" s="625"/>
      <c r="KNP32" s="625"/>
      <c r="KNQ32" s="625"/>
      <c r="KNR32" s="625"/>
      <c r="KNS32" s="625"/>
      <c r="KNT32" s="625"/>
      <c r="KNU32" s="625"/>
      <c r="KNV32" s="625"/>
      <c r="KNW32" s="625"/>
      <c r="KNX32" s="625"/>
      <c r="KNY32" s="625"/>
      <c r="KNZ32" s="625"/>
      <c r="KOA32" s="625"/>
      <c r="KOB32" s="625"/>
      <c r="KOC32" s="625"/>
      <c r="KOD32" s="625"/>
      <c r="KOE32" s="625"/>
      <c r="KOF32" s="625"/>
      <c r="KOG32" s="625"/>
      <c r="KOH32" s="625"/>
      <c r="KOI32" s="625"/>
      <c r="KOJ32" s="625"/>
      <c r="KOK32" s="625"/>
      <c r="KOL32" s="625"/>
      <c r="KOM32" s="625"/>
      <c r="KON32" s="625"/>
      <c r="KOO32" s="625"/>
      <c r="KOP32" s="625"/>
      <c r="KOQ32" s="625"/>
      <c r="KOR32" s="625"/>
      <c r="KOS32" s="625"/>
      <c r="KOT32" s="625"/>
      <c r="KOU32" s="625"/>
      <c r="KOV32" s="625"/>
      <c r="KOW32" s="625"/>
      <c r="KOX32" s="625"/>
      <c r="KOY32" s="625"/>
      <c r="KOZ32" s="625"/>
      <c r="KPA32" s="625"/>
      <c r="KPB32" s="625"/>
      <c r="KPC32" s="625"/>
      <c r="KPD32" s="625"/>
      <c r="KPE32" s="625"/>
      <c r="KPF32" s="625"/>
      <c r="KPG32" s="625"/>
      <c r="KPH32" s="625"/>
      <c r="KPI32" s="625"/>
      <c r="KPJ32" s="625"/>
      <c r="KPK32" s="625"/>
      <c r="KPL32" s="625"/>
      <c r="KPM32" s="625"/>
      <c r="KPN32" s="625"/>
      <c r="KPO32" s="625"/>
      <c r="KPP32" s="625"/>
      <c r="KPQ32" s="625"/>
      <c r="KPR32" s="625"/>
      <c r="KPS32" s="625"/>
      <c r="KPT32" s="625"/>
      <c r="KPU32" s="625"/>
      <c r="KPV32" s="625"/>
      <c r="KPW32" s="625"/>
      <c r="KPX32" s="625"/>
      <c r="KPY32" s="625"/>
      <c r="KPZ32" s="625"/>
      <c r="KQA32" s="625"/>
      <c r="KQB32" s="625"/>
      <c r="KQC32" s="625"/>
      <c r="KQD32" s="625"/>
      <c r="KQE32" s="625"/>
      <c r="KQF32" s="625"/>
      <c r="KQG32" s="625"/>
      <c r="KQH32" s="625"/>
      <c r="KQI32" s="625"/>
      <c r="KQJ32" s="625"/>
      <c r="KQK32" s="625"/>
      <c r="KQL32" s="625"/>
      <c r="KQM32" s="625"/>
      <c r="KQN32" s="625"/>
      <c r="KQO32" s="625"/>
      <c r="KQP32" s="625"/>
      <c r="KQQ32" s="625"/>
      <c r="KQR32" s="625"/>
      <c r="KQS32" s="625"/>
      <c r="KQT32" s="625"/>
      <c r="KQU32" s="625"/>
      <c r="KQV32" s="625"/>
      <c r="KQW32" s="625"/>
      <c r="KQX32" s="625"/>
      <c r="KQY32" s="625"/>
      <c r="KQZ32" s="625"/>
      <c r="KRA32" s="625"/>
      <c r="KRB32" s="625"/>
      <c r="KRC32" s="625"/>
      <c r="KRD32" s="625"/>
      <c r="KRE32" s="625"/>
      <c r="KRF32" s="625"/>
      <c r="KRG32" s="625"/>
      <c r="KRH32" s="625"/>
      <c r="KRI32" s="625"/>
      <c r="KRJ32" s="625"/>
      <c r="KRK32" s="625"/>
      <c r="KRL32" s="625"/>
      <c r="KRM32" s="625"/>
      <c r="KRN32" s="625"/>
      <c r="KRO32" s="625"/>
      <c r="KRP32" s="625"/>
      <c r="KRQ32" s="625"/>
      <c r="KRR32" s="625"/>
      <c r="KRS32" s="625"/>
      <c r="KRT32" s="625"/>
      <c r="KRU32" s="625"/>
      <c r="KRV32" s="625"/>
      <c r="KRW32" s="625"/>
      <c r="KRX32" s="625"/>
      <c r="KRY32" s="625"/>
      <c r="KRZ32" s="625"/>
      <c r="KSA32" s="625"/>
      <c r="KSB32" s="625"/>
      <c r="KSC32" s="625"/>
      <c r="KSD32" s="625"/>
      <c r="KSE32" s="625"/>
      <c r="KSF32" s="625"/>
      <c r="KSG32" s="625"/>
      <c r="KSH32" s="625"/>
      <c r="KSI32" s="625"/>
      <c r="KSJ32" s="625"/>
      <c r="KSK32" s="625"/>
      <c r="KSL32" s="625"/>
      <c r="KSM32" s="625"/>
      <c r="KSN32" s="625"/>
      <c r="KSO32" s="625"/>
      <c r="KSP32" s="625"/>
      <c r="KSQ32" s="625"/>
      <c r="KSR32" s="625"/>
      <c r="KSS32" s="625"/>
      <c r="KST32" s="625"/>
      <c r="KSU32" s="625"/>
      <c r="KSV32" s="625"/>
      <c r="KSW32" s="625"/>
      <c r="KSX32" s="625"/>
      <c r="KSY32" s="625"/>
      <c r="KSZ32" s="625"/>
      <c r="KTA32" s="625"/>
      <c r="KTB32" s="625"/>
      <c r="KTC32" s="625"/>
      <c r="KTD32" s="625"/>
      <c r="KTE32" s="625"/>
      <c r="KTF32" s="625"/>
      <c r="KTG32" s="625"/>
      <c r="KTH32" s="625"/>
      <c r="KTI32" s="625"/>
      <c r="KTJ32" s="625"/>
      <c r="KTK32" s="625"/>
      <c r="KTL32" s="625"/>
      <c r="KTM32" s="625"/>
      <c r="KTN32" s="625"/>
      <c r="KTO32" s="625"/>
      <c r="KTP32" s="625"/>
      <c r="KTQ32" s="625"/>
      <c r="KTR32" s="625"/>
      <c r="KTS32" s="625"/>
      <c r="KTT32" s="625"/>
      <c r="KTU32" s="625"/>
      <c r="KTV32" s="625"/>
      <c r="KTW32" s="625"/>
      <c r="KTX32" s="625"/>
      <c r="KTY32" s="625"/>
      <c r="KTZ32" s="625"/>
      <c r="KUA32" s="625"/>
      <c r="KUB32" s="625"/>
      <c r="KUC32" s="625"/>
      <c r="KUD32" s="625"/>
      <c r="KUE32" s="625"/>
      <c r="KUF32" s="625"/>
      <c r="KUG32" s="625"/>
      <c r="KUH32" s="625"/>
      <c r="KUI32" s="625"/>
      <c r="KUJ32" s="625"/>
      <c r="KUK32" s="625"/>
      <c r="KUL32" s="625"/>
      <c r="KUM32" s="625"/>
      <c r="KUN32" s="625"/>
      <c r="KUO32" s="625"/>
      <c r="KUP32" s="625"/>
      <c r="KUQ32" s="625"/>
      <c r="KUR32" s="625"/>
      <c r="KUS32" s="625"/>
      <c r="KUT32" s="625"/>
      <c r="KUU32" s="625"/>
      <c r="KUV32" s="625"/>
      <c r="KUW32" s="625"/>
      <c r="KUX32" s="625"/>
      <c r="KUY32" s="625"/>
      <c r="KUZ32" s="625"/>
      <c r="KVA32" s="625"/>
      <c r="KVB32" s="625"/>
      <c r="KVC32" s="625"/>
      <c r="KVD32" s="625"/>
      <c r="KVE32" s="625"/>
      <c r="KVF32" s="625"/>
      <c r="KVG32" s="625"/>
      <c r="KVH32" s="625"/>
      <c r="KVI32" s="625"/>
      <c r="KVJ32" s="625"/>
      <c r="KVK32" s="625"/>
      <c r="KVL32" s="625"/>
      <c r="KVM32" s="625"/>
      <c r="KVN32" s="625"/>
      <c r="KVO32" s="625"/>
      <c r="KVP32" s="625"/>
      <c r="KVQ32" s="625"/>
      <c r="KVR32" s="625"/>
      <c r="KVS32" s="625"/>
      <c r="KVT32" s="625"/>
      <c r="KVU32" s="625"/>
      <c r="KVV32" s="625"/>
      <c r="KVW32" s="625"/>
      <c r="KVX32" s="625"/>
      <c r="KVY32" s="625"/>
      <c r="KVZ32" s="625"/>
      <c r="KWA32" s="625"/>
      <c r="KWB32" s="625"/>
      <c r="KWC32" s="625"/>
      <c r="KWD32" s="625"/>
      <c r="KWE32" s="625"/>
      <c r="KWF32" s="625"/>
      <c r="KWG32" s="625"/>
      <c r="KWH32" s="625"/>
      <c r="KWI32" s="625"/>
      <c r="KWJ32" s="625"/>
      <c r="KWK32" s="625"/>
      <c r="KWL32" s="625"/>
      <c r="KWM32" s="625"/>
      <c r="KWN32" s="625"/>
      <c r="KWO32" s="625"/>
      <c r="KWP32" s="625"/>
      <c r="KWQ32" s="625"/>
      <c r="KWR32" s="625"/>
      <c r="KWS32" s="625"/>
      <c r="KWT32" s="625"/>
      <c r="KWU32" s="625"/>
      <c r="KWV32" s="625"/>
      <c r="KWW32" s="625"/>
      <c r="KWX32" s="625"/>
      <c r="KWY32" s="625"/>
      <c r="KWZ32" s="625"/>
      <c r="KXA32" s="625"/>
      <c r="KXB32" s="625"/>
      <c r="KXC32" s="625"/>
      <c r="KXD32" s="625"/>
      <c r="KXE32" s="625"/>
      <c r="KXF32" s="625"/>
      <c r="KXG32" s="625"/>
      <c r="KXH32" s="625"/>
      <c r="KXI32" s="625"/>
      <c r="KXJ32" s="625"/>
      <c r="KXK32" s="625"/>
      <c r="KXL32" s="625"/>
      <c r="KXM32" s="625"/>
      <c r="KXN32" s="625"/>
      <c r="KXO32" s="625"/>
      <c r="KXP32" s="625"/>
      <c r="KXQ32" s="625"/>
      <c r="KXR32" s="625"/>
      <c r="KXS32" s="625"/>
      <c r="KXT32" s="625"/>
      <c r="KXU32" s="625"/>
      <c r="KXV32" s="625"/>
      <c r="KXW32" s="625"/>
      <c r="KXX32" s="625"/>
      <c r="KXY32" s="625"/>
      <c r="KXZ32" s="625"/>
      <c r="KYA32" s="625"/>
      <c r="KYB32" s="625"/>
      <c r="KYC32" s="625"/>
      <c r="KYD32" s="625"/>
      <c r="KYE32" s="625"/>
      <c r="KYF32" s="625"/>
      <c r="KYG32" s="625"/>
      <c r="KYH32" s="625"/>
      <c r="KYI32" s="625"/>
      <c r="KYJ32" s="625"/>
      <c r="KYK32" s="625"/>
      <c r="KYL32" s="625"/>
      <c r="KYM32" s="625"/>
      <c r="KYN32" s="625"/>
      <c r="KYO32" s="625"/>
      <c r="KYP32" s="625"/>
      <c r="KYQ32" s="625"/>
      <c r="KYR32" s="625"/>
      <c r="KYS32" s="625"/>
      <c r="KYT32" s="625"/>
      <c r="KYU32" s="625"/>
      <c r="KYV32" s="625"/>
      <c r="KYW32" s="625"/>
      <c r="KYX32" s="625"/>
      <c r="KYY32" s="625"/>
      <c r="KYZ32" s="625"/>
      <c r="KZA32" s="625"/>
      <c r="KZB32" s="625"/>
      <c r="KZC32" s="625"/>
      <c r="KZD32" s="625"/>
      <c r="KZE32" s="625"/>
      <c r="KZF32" s="625"/>
      <c r="KZG32" s="625"/>
      <c r="KZH32" s="625"/>
      <c r="KZI32" s="625"/>
      <c r="KZJ32" s="625"/>
      <c r="KZK32" s="625"/>
      <c r="KZL32" s="625"/>
      <c r="KZM32" s="625"/>
      <c r="KZN32" s="625"/>
      <c r="KZO32" s="625"/>
      <c r="KZP32" s="625"/>
      <c r="KZQ32" s="625"/>
      <c r="KZR32" s="625"/>
      <c r="KZS32" s="625"/>
      <c r="KZT32" s="625"/>
      <c r="KZU32" s="625"/>
      <c r="KZV32" s="625"/>
      <c r="KZW32" s="625"/>
      <c r="KZX32" s="625"/>
      <c r="KZY32" s="625"/>
      <c r="KZZ32" s="625"/>
      <c r="LAA32" s="625"/>
      <c r="LAB32" s="625"/>
      <c r="LAC32" s="625"/>
      <c r="LAD32" s="625"/>
      <c r="LAE32" s="625"/>
      <c r="LAF32" s="625"/>
      <c r="LAG32" s="625"/>
      <c r="LAH32" s="625"/>
      <c r="LAI32" s="625"/>
      <c r="LAJ32" s="625"/>
      <c r="LAK32" s="625"/>
      <c r="LAL32" s="625"/>
      <c r="LAM32" s="625"/>
      <c r="LAN32" s="625"/>
      <c r="LAO32" s="625"/>
      <c r="LAP32" s="625"/>
      <c r="LAQ32" s="625"/>
      <c r="LAR32" s="625"/>
      <c r="LAS32" s="625"/>
      <c r="LAT32" s="625"/>
      <c r="LAU32" s="625"/>
      <c r="LAV32" s="625"/>
      <c r="LAW32" s="625"/>
      <c r="LAX32" s="625"/>
      <c r="LAY32" s="625"/>
      <c r="LAZ32" s="625"/>
      <c r="LBA32" s="625"/>
      <c r="LBB32" s="625"/>
      <c r="LBC32" s="625"/>
      <c r="LBD32" s="625"/>
      <c r="LBE32" s="625"/>
      <c r="LBF32" s="625"/>
      <c r="LBG32" s="625"/>
      <c r="LBH32" s="625"/>
      <c r="LBI32" s="625"/>
      <c r="LBJ32" s="625"/>
      <c r="LBK32" s="625"/>
      <c r="LBL32" s="625"/>
      <c r="LBM32" s="625"/>
      <c r="LBN32" s="625"/>
      <c r="LBO32" s="625"/>
      <c r="LBP32" s="625"/>
      <c r="LBQ32" s="625"/>
      <c r="LBR32" s="625"/>
      <c r="LBS32" s="625"/>
      <c r="LBT32" s="625"/>
      <c r="LBU32" s="625"/>
      <c r="LBV32" s="625"/>
      <c r="LBW32" s="625"/>
      <c r="LBX32" s="625"/>
      <c r="LBY32" s="625"/>
      <c r="LBZ32" s="625"/>
      <c r="LCA32" s="625"/>
      <c r="LCB32" s="625"/>
      <c r="LCC32" s="625"/>
      <c r="LCD32" s="625"/>
      <c r="LCE32" s="625"/>
      <c r="LCF32" s="625"/>
      <c r="LCG32" s="625"/>
      <c r="LCH32" s="625"/>
      <c r="LCI32" s="625"/>
      <c r="LCJ32" s="625"/>
      <c r="LCK32" s="625"/>
      <c r="LCL32" s="625"/>
      <c r="LCM32" s="625"/>
      <c r="LCN32" s="625"/>
      <c r="LCO32" s="625"/>
      <c r="LCP32" s="625"/>
      <c r="LCQ32" s="625"/>
      <c r="LCR32" s="625"/>
      <c r="LCS32" s="625"/>
      <c r="LCT32" s="625"/>
      <c r="LCU32" s="625"/>
      <c r="LCV32" s="625"/>
      <c r="LCW32" s="625"/>
      <c r="LCX32" s="625"/>
      <c r="LCY32" s="625"/>
      <c r="LCZ32" s="625"/>
      <c r="LDA32" s="625"/>
      <c r="LDB32" s="625"/>
      <c r="LDC32" s="625"/>
      <c r="LDD32" s="625"/>
      <c r="LDE32" s="625"/>
      <c r="LDF32" s="625"/>
      <c r="LDG32" s="625"/>
      <c r="LDH32" s="625"/>
      <c r="LDI32" s="625"/>
      <c r="LDJ32" s="625"/>
      <c r="LDK32" s="625"/>
      <c r="LDL32" s="625"/>
      <c r="LDM32" s="625"/>
      <c r="LDN32" s="625"/>
      <c r="LDO32" s="625"/>
      <c r="LDP32" s="625"/>
      <c r="LDQ32" s="625"/>
      <c r="LDR32" s="625"/>
      <c r="LDS32" s="625"/>
      <c r="LDT32" s="625"/>
      <c r="LDU32" s="625"/>
      <c r="LDV32" s="625"/>
      <c r="LDW32" s="625"/>
      <c r="LDX32" s="625"/>
      <c r="LDY32" s="625"/>
      <c r="LDZ32" s="625"/>
      <c r="LEA32" s="625"/>
      <c r="LEB32" s="625"/>
      <c r="LEC32" s="625"/>
      <c r="LED32" s="625"/>
      <c r="LEE32" s="625"/>
      <c r="LEF32" s="625"/>
      <c r="LEG32" s="625"/>
      <c r="LEH32" s="625"/>
      <c r="LEI32" s="625"/>
      <c r="LEJ32" s="625"/>
      <c r="LEK32" s="625"/>
      <c r="LEL32" s="625"/>
      <c r="LEM32" s="625"/>
      <c r="LEN32" s="625"/>
      <c r="LEO32" s="625"/>
      <c r="LEP32" s="625"/>
      <c r="LEQ32" s="625"/>
      <c r="LER32" s="625"/>
      <c r="LES32" s="625"/>
      <c r="LET32" s="625"/>
      <c r="LEU32" s="625"/>
      <c r="LEV32" s="625"/>
      <c r="LEW32" s="625"/>
      <c r="LEX32" s="625"/>
      <c r="LEY32" s="625"/>
      <c r="LEZ32" s="625"/>
      <c r="LFA32" s="625"/>
      <c r="LFB32" s="625"/>
      <c r="LFC32" s="625"/>
      <c r="LFD32" s="625"/>
      <c r="LFE32" s="625"/>
      <c r="LFF32" s="625"/>
      <c r="LFG32" s="625"/>
      <c r="LFH32" s="625"/>
      <c r="LFI32" s="625"/>
      <c r="LFJ32" s="625"/>
      <c r="LFK32" s="625"/>
      <c r="LFL32" s="625"/>
      <c r="LFM32" s="625"/>
      <c r="LFN32" s="625"/>
      <c r="LFO32" s="625"/>
      <c r="LFP32" s="625"/>
      <c r="LFQ32" s="625"/>
      <c r="LFR32" s="625"/>
      <c r="LFS32" s="625"/>
      <c r="LFT32" s="625"/>
      <c r="LFU32" s="625"/>
      <c r="LFV32" s="625"/>
      <c r="LFW32" s="625"/>
      <c r="LFX32" s="625"/>
      <c r="LFY32" s="625"/>
      <c r="LFZ32" s="625"/>
      <c r="LGA32" s="625"/>
      <c r="LGB32" s="625"/>
      <c r="LGC32" s="625"/>
      <c r="LGD32" s="625"/>
      <c r="LGE32" s="625"/>
      <c r="LGF32" s="625"/>
      <c r="LGG32" s="625"/>
      <c r="LGH32" s="625"/>
      <c r="LGI32" s="625"/>
      <c r="LGJ32" s="625"/>
      <c r="LGK32" s="625"/>
      <c r="LGL32" s="625"/>
      <c r="LGM32" s="625"/>
      <c r="LGN32" s="625"/>
      <c r="LGO32" s="625"/>
      <c r="LGP32" s="625"/>
      <c r="LGQ32" s="625"/>
      <c r="LGR32" s="625"/>
      <c r="LGS32" s="625"/>
      <c r="LGT32" s="625"/>
      <c r="LGU32" s="625"/>
      <c r="LGV32" s="625"/>
      <c r="LGW32" s="625"/>
      <c r="LGX32" s="625"/>
      <c r="LGY32" s="625"/>
      <c r="LGZ32" s="625"/>
      <c r="LHA32" s="625"/>
      <c r="LHB32" s="625"/>
      <c r="LHC32" s="625"/>
      <c r="LHD32" s="625"/>
      <c r="LHE32" s="625"/>
      <c r="LHF32" s="625"/>
      <c r="LHG32" s="625"/>
      <c r="LHH32" s="625"/>
      <c r="LHI32" s="625"/>
      <c r="LHJ32" s="625"/>
      <c r="LHK32" s="625"/>
      <c r="LHL32" s="625"/>
      <c r="LHM32" s="625"/>
      <c r="LHN32" s="625"/>
      <c r="LHO32" s="625"/>
      <c r="LHP32" s="625"/>
      <c r="LHQ32" s="625"/>
      <c r="LHR32" s="625"/>
      <c r="LHS32" s="625"/>
      <c r="LHT32" s="625"/>
      <c r="LHU32" s="625"/>
      <c r="LHV32" s="625"/>
      <c r="LHW32" s="625"/>
      <c r="LHX32" s="625"/>
      <c r="LHY32" s="625"/>
      <c r="LHZ32" s="625"/>
      <c r="LIA32" s="625"/>
      <c r="LIB32" s="625"/>
      <c r="LIC32" s="625"/>
      <c r="LID32" s="625"/>
      <c r="LIE32" s="625"/>
      <c r="LIF32" s="625"/>
      <c r="LIG32" s="625"/>
      <c r="LIH32" s="625"/>
      <c r="LII32" s="625"/>
      <c r="LIJ32" s="625"/>
      <c r="LIK32" s="625"/>
      <c r="LIL32" s="625"/>
      <c r="LIM32" s="625"/>
      <c r="LIN32" s="625"/>
      <c r="LIO32" s="625"/>
      <c r="LIP32" s="625"/>
      <c r="LIQ32" s="625"/>
      <c r="LIR32" s="625"/>
      <c r="LIS32" s="625"/>
      <c r="LIT32" s="625"/>
      <c r="LIU32" s="625"/>
      <c r="LIV32" s="625"/>
      <c r="LIW32" s="625"/>
      <c r="LIX32" s="625"/>
      <c r="LIY32" s="625"/>
      <c r="LIZ32" s="625"/>
      <c r="LJA32" s="625"/>
      <c r="LJB32" s="625"/>
      <c r="LJC32" s="625"/>
      <c r="LJD32" s="625"/>
      <c r="LJE32" s="625"/>
      <c r="LJF32" s="625"/>
      <c r="LJG32" s="625"/>
      <c r="LJH32" s="625"/>
      <c r="LJI32" s="625"/>
      <c r="LJJ32" s="625"/>
      <c r="LJK32" s="625"/>
      <c r="LJL32" s="625"/>
      <c r="LJM32" s="625"/>
      <c r="LJN32" s="625"/>
      <c r="LJO32" s="625"/>
      <c r="LJP32" s="625"/>
      <c r="LJQ32" s="625"/>
      <c r="LJR32" s="625"/>
      <c r="LJS32" s="625"/>
      <c r="LJT32" s="625"/>
      <c r="LJU32" s="625"/>
      <c r="LJV32" s="625"/>
      <c r="LJW32" s="625"/>
      <c r="LJX32" s="625"/>
      <c r="LJY32" s="625"/>
      <c r="LJZ32" s="625"/>
      <c r="LKA32" s="625"/>
      <c r="LKB32" s="625"/>
      <c r="LKC32" s="625"/>
      <c r="LKD32" s="625"/>
      <c r="LKE32" s="625"/>
      <c r="LKF32" s="625"/>
      <c r="LKG32" s="625"/>
      <c r="LKH32" s="625"/>
      <c r="LKI32" s="625"/>
      <c r="LKJ32" s="625"/>
      <c r="LKK32" s="625"/>
      <c r="LKL32" s="625"/>
      <c r="LKM32" s="625"/>
      <c r="LKN32" s="625"/>
      <c r="LKO32" s="625"/>
      <c r="LKP32" s="625"/>
      <c r="LKQ32" s="625"/>
      <c r="LKR32" s="625"/>
      <c r="LKS32" s="625"/>
      <c r="LKT32" s="625"/>
      <c r="LKU32" s="625"/>
      <c r="LKV32" s="625"/>
      <c r="LKW32" s="625"/>
      <c r="LKX32" s="625"/>
      <c r="LKY32" s="625"/>
      <c r="LKZ32" s="625"/>
      <c r="LLA32" s="625"/>
      <c r="LLB32" s="625"/>
      <c r="LLC32" s="625"/>
      <c r="LLD32" s="625"/>
      <c r="LLE32" s="625"/>
      <c r="LLF32" s="625"/>
      <c r="LLG32" s="625"/>
      <c r="LLH32" s="625"/>
      <c r="LLI32" s="625"/>
      <c r="LLJ32" s="625"/>
      <c r="LLK32" s="625"/>
      <c r="LLL32" s="625"/>
      <c r="LLM32" s="625"/>
      <c r="LLN32" s="625"/>
      <c r="LLO32" s="625"/>
      <c r="LLP32" s="625"/>
      <c r="LLQ32" s="625"/>
      <c r="LLR32" s="625"/>
      <c r="LLS32" s="625"/>
      <c r="LLT32" s="625"/>
      <c r="LLU32" s="625"/>
      <c r="LLV32" s="625"/>
      <c r="LLW32" s="625"/>
      <c r="LLX32" s="625"/>
      <c r="LLY32" s="625"/>
      <c r="LLZ32" s="625"/>
      <c r="LMA32" s="625"/>
      <c r="LMB32" s="625"/>
      <c r="LMC32" s="625"/>
      <c r="LMD32" s="625"/>
      <c r="LME32" s="625"/>
      <c r="LMF32" s="625"/>
      <c r="LMG32" s="625"/>
      <c r="LMH32" s="625"/>
      <c r="LMI32" s="625"/>
      <c r="LMJ32" s="625"/>
      <c r="LMK32" s="625"/>
      <c r="LML32" s="625"/>
      <c r="LMM32" s="625"/>
      <c r="LMN32" s="625"/>
      <c r="LMO32" s="625"/>
      <c r="LMP32" s="625"/>
      <c r="LMQ32" s="625"/>
      <c r="LMR32" s="625"/>
      <c r="LMS32" s="625"/>
      <c r="LMT32" s="625"/>
      <c r="LMU32" s="625"/>
      <c r="LMV32" s="625"/>
      <c r="LMW32" s="625"/>
      <c r="LMX32" s="625"/>
      <c r="LMY32" s="625"/>
      <c r="LMZ32" s="625"/>
      <c r="LNA32" s="625"/>
      <c r="LNB32" s="625"/>
      <c r="LNC32" s="625"/>
      <c r="LND32" s="625"/>
      <c r="LNE32" s="625"/>
      <c r="LNF32" s="625"/>
      <c r="LNG32" s="625"/>
      <c r="LNH32" s="625"/>
      <c r="LNI32" s="625"/>
      <c r="LNJ32" s="625"/>
      <c r="LNK32" s="625"/>
      <c r="LNL32" s="625"/>
      <c r="LNM32" s="625"/>
      <c r="LNN32" s="625"/>
      <c r="LNO32" s="625"/>
      <c r="LNP32" s="625"/>
      <c r="LNQ32" s="625"/>
      <c r="LNR32" s="625"/>
      <c r="LNS32" s="625"/>
      <c r="LNT32" s="625"/>
      <c r="LNU32" s="625"/>
      <c r="LNV32" s="625"/>
      <c r="LNW32" s="625"/>
      <c r="LNX32" s="625"/>
      <c r="LNY32" s="625"/>
      <c r="LNZ32" s="625"/>
      <c r="LOA32" s="625"/>
      <c r="LOB32" s="625"/>
      <c r="LOC32" s="625"/>
      <c r="LOD32" s="625"/>
      <c r="LOE32" s="625"/>
      <c r="LOF32" s="625"/>
      <c r="LOG32" s="625"/>
      <c r="LOH32" s="625"/>
      <c r="LOI32" s="625"/>
      <c r="LOJ32" s="625"/>
      <c r="LOK32" s="625"/>
      <c r="LOL32" s="625"/>
      <c r="LOM32" s="625"/>
      <c r="LON32" s="625"/>
      <c r="LOO32" s="625"/>
      <c r="LOP32" s="625"/>
      <c r="LOQ32" s="625"/>
      <c r="LOR32" s="625"/>
      <c r="LOS32" s="625"/>
      <c r="LOT32" s="625"/>
      <c r="LOU32" s="625"/>
      <c r="LOV32" s="625"/>
      <c r="LOW32" s="625"/>
      <c r="LOX32" s="625"/>
      <c r="LOY32" s="625"/>
      <c r="LOZ32" s="625"/>
      <c r="LPA32" s="625"/>
      <c r="LPB32" s="625"/>
      <c r="LPC32" s="625"/>
      <c r="LPD32" s="625"/>
      <c r="LPE32" s="625"/>
      <c r="LPF32" s="625"/>
      <c r="LPG32" s="625"/>
      <c r="LPH32" s="625"/>
      <c r="LPI32" s="625"/>
      <c r="LPJ32" s="625"/>
      <c r="LPK32" s="625"/>
      <c r="LPL32" s="625"/>
      <c r="LPM32" s="625"/>
      <c r="LPN32" s="625"/>
      <c r="LPO32" s="625"/>
      <c r="LPP32" s="625"/>
      <c r="LPQ32" s="625"/>
      <c r="LPR32" s="625"/>
      <c r="LPS32" s="625"/>
      <c r="LPT32" s="625"/>
      <c r="LPU32" s="625"/>
      <c r="LPV32" s="625"/>
      <c r="LPW32" s="625"/>
      <c r="LPX32" s="625"/>
      <c r="LPY32" s="625"/>
      <c r="LPZ32" s="625"/>
      <c r="LQA32" s="625"/>
      <c r="LQB32" s="625"/>
      <c r="LQC32" s="625"/>
      <c r="LQD32" s="625"/>
      <c r="LQE32" s="625"/>
      <c r="LQF32" s="625"/>
      <c r="LQG32" s="625"/>
      <c r="LQH32" s="625"/>
      <c r="LQI32" s="625"/>
      <c r="LQJ32" s="625"/>
      <c r="LQK32" s="625"/>
      <c r="LQL32" s="625"/>
      <c r="LQM32" s="625"/>
      <c r="LQN32" s="625"/>
      <c r="LQO32" s="625"/>
      <c r="LQP32" s="625"/>
      <c r="LQQ32" s="625"/>
      <c r="LQR32" s="625"/>
      <c r="LQS32" s="625"/>
      <c r="LQT32" s="625"/>
      <c r="LQU32" s="625"/>
      <c r="LQV32" s="625"/>
      <c r="LQW32" s="625"/>
      <c r="LQX32" s="625"/>
      <c r="LQY32" s="625"/>
      <c r="LQZ32" s="625"/>
      <c r="LRA32" s="625"/>
      <c r="LRB32" s="625"/>
      <c r="LRC32" s="625"/>
      <c r="LRD32" s="625"/>
      <c r="LRE32" s="625"/>
      <c r="LRF32" s="625"/>
      <c r="LRG32" s="625"/>
      <c r="LRH32" s="625"/>
      <c r="LRI32" s="625"/>
      <c r="LRJ32" s="625"/>
      <c r="LRK32" s="625"/>
      <c r="LRL32" s="625"/>
      <c r="LRM32" s="625"/>
      <c r="LRN32" s="625"/>
      <c r="LRO32" s="625"/>
      <c r="LRP32" s="625"/>
      <c r="LRQ32" s="625"/>
      <c r="LRR32" s="625"/>
      <c r="LRS32" s="625"/>
      <c r="LRT32" s="625"/>
      <c r="LRU32" s="625"/>
      <c r="LRV32" s="625"/>
      <c r="LRW32" s="625"/>
      <c r="LRX32" s="625"/>
      <c r="LRY32" s="625"/>
      <c r="LRZ32" s="625"/>
      <c r="LSA32" s="625"/>
      <c r="LSB32" s="625"/>
      <c r="LSC32" s="625"/>
      <c r="LSD32" s="625"/>
      <c r="LSE32" s="625"/>
      <c r="LSF32" s="625"/>
      <c r="LSG32" s="625"/>
      <c r="LSH32" s="625"/>
      <c r="LSI32" s="625"/>
      <c r="LSJ32" s="625"/>
      <c r="LSK32" s="625"/>
      <c r="LSL32" s="625"/>
      <c r="LSM32" s="625"/>
      <c r="LSN32" s="625"/>
      <c r="LSO32" s="625"/>
      <c r="LSP32" s="625"/>
      <c r="LSQ32" s="625"/>
      <c r="LSR32" s="625"/>
      <c r="LSS32" s="625"/>
      <c r="LST32" s="625"/>
      <c r="LSU32" s="625"/>
      <c r="LSV32" s="625"/>
      <c r="LSW32" s="625"/>
      <c r="LSX32" s="625"/>
      <c r="LSY32" s="625"/>
      <c r="LSZ32" s="625"/>
      <c r="LTA32" s="625"/>
      <c r="LTB32" s="625"/>
      <c r="LTC32" s="625"/>
      <c r="LTD32" s="625"/>
      <c r="LTE32" s="625"/>
      <c r="LTF32" s="625"/>
      <c r="LTG32" s="625"/>
      <c r="LTH32" s="625"/>
      <c r="LTI32" s="625"/>
      <c r="LTJ32" s="625"/>
      <c r="LTK32" s="625"/>
      <c r="LTL32" s="625"/>
      <c r="LTM32" s="625"/>
      <c r="LTN32" s="625"/>
      <c r="LTO32" s="625"/>
      <c r="LTP32" s="625"/>
      <c r="LTQ32" s="625"/>
      <c r="LTR32" s="625"/>
      <c r="LTS32" s="625"/>
      <c r="LTT32" s="625"/>
      <c r="LTU32" s="625"/>
      <c r="LTV32" s="625"/>
      <c r="LTW32" s="625"/>
      <c r="LTX32" s="625"/>
      <c r="LTY32" s="625"/>
      <c r="LTZ32" s="625"/>
      <c r="LUA32" s="625"/>
      <c r="LUB32" s="625"/>
      <c r="LUC32" s="625"/>
      <c r="LUD32" s="625"/>
      <c r="LUE32" s="625"/>
      <c r="LUF32" s="625"/>
      <c r="LUG32" s="625"/>
      <c r="LUH32" s="625"/>
      <c r="LUI32" s="625"/>
      <c r="LUJ32" s="625"/>
      <c r="LUK32" s="625"/>
      <c r="LUL32" s="625"/>
      <c r="LUM32" s="625"/>
      <c r="LUN32" s="625"/>
      <c r="LUO32" s="625"/>
      <c r="LUP32" s="625"/>
      <c r="LUQ32" s="625"/>
      <c r="LUR32" s="625"/>
      <c r="LUS32" s="625"/>
      <c r="LUT32" s="625"/>
      <c r="LUU32" s="625"/>
      <c r="LUV32" s="625"/>
      <c r="LUW32" s="625"/>
      <c r="LUX32" s="625"/>
      <c r="LUY32" s="625"/>
      <c r="LUZ32" s="625"/>
      <c r="LVA32" s="625"/>
      <c r="LVB32" s="625"/>
      <c r="LVC32" s="625"/>
      <c r="LVD32" s="625"/>
      <c r="LVE32" s="625"/>
      <c r="LVF32" s="625"/>
      <c r="LVG32" s="625"/>
      <c r="LVH32" s="625"/>
      <c r="LVI32" s="625"/>
      <c r="LVJ32" s="625"/>
      <c r="LVK32" s="625"/>
      <c r="LVL32" s="625"/>
      <c r="LVM32" s="625"/>
      <c r="LVN32" s="625"/>
      <c r="LVO32" s="625"/>
      <c r="LVP32" s="625"/>
      <c r="LVQ32" s="625"/>
      <c r="LVR32" s="625"/>
      <c r="LVS32" s="625"/>
      <c r="LVT32" s="625"/>
      <c r="LVU32" s="625"/>
      <c r="LVV32" s="625"/>
      <c r="LVW32" s="625"/>
      <c r="LVX32" s="625"/>
      <c r="LVY32" s="625"/>
      <c r="LVZ32" s="625"/>
      <c r="LWA32" s="625"/>
      <c r="LWB32" s="625"/>
      <c r="LWC32" s="625"/>
      <c r="LWD32" s="625"/>
      <c r="LWE32" s="625"/>
      <c r="LWF32" s="625"/>
      <c r="LWG32" s="625"/>
      <c r="LWH32" s="625"/>
      <c r="LWI32" s="625"/>
      <c r="LWJ32" s="625"/>
      <c r="LWK32" s="625"/>
      <c r="LWL32" s="625"/>
      <c r="LWM32" s="625"/>
      <c r="LWN32" s="625"/>
      <c r="LWO32" s="625"/>
      <c r="LWP32" s="625"/>
      <c r="LWQ32" s="625"/>
      <c r="LWR32" s="625"/>
      <c r="LWS32" s="625"/>
      <c r="LWT32" s="625"/>
      <c r="LWU32" s="625"/>
      <c r="LWV32" s="625"/>
      <c r="LWW32" s="625"/>
      <c r="LWX32" s="625"/>
      <c r="LWY32" s="625"/>
      <c r="LWZ32" s="625"/>
      <c r="LXA32" s="625"/>
      <c r="LXB32" s="625"/>
      <c r="LXC32" s="625"/>
      <c r="LXD32" s="625"/>
      <c r="LXE32" s="625"/>
      <c r="LXF32" s="625"/>
      <c r="LXG32" s="625"/>
      <c r="LXH32" s="625"/>
      <c r="LXI32" s="625"/>
      <c r="LXJ32" s="625"/>
      <c r="LXK32" s="625"/>
      <c r="LXL32" s="625"/>
      <c r="LXM32" s="625"/>
      <c r="LXN32" s="625"/>
      <c r="LXO32" s="625"/>
      <c r="LXP32" s="625"/>
      <c r="LXQ32" s="625"/>
      <c r="LXR32" s="625"/>
      <c r="LXS32" s="625"/>
      <c r="LXT32" s="625"/>
      <c r="LXU32" s="625"/>
      <c r="LXV32" s="625"/>
      <c r="LXW32" s="625"/>
      <c r="LXX32" s="625"/>
      <c r="LXY32" s="625"/>
      <c r="LXZ32" s="625"/>
      <c r="LYA32" s="625"/>
      <c r="LYB32" s="625"/>
      <c r="LYC32" s="625"/>
      <c r="LYD32" s="625"/>
      <c r="LYE32" s="625"/>
      <c r="LYF32" s="625"/>
      <c r="LYG32" s="625"/>
      <c r="LYH32" s="625"/>
      <c r="LYI32" s="625"/>
      <c r="LYJ32" s="625"/>
      <c r="LYK32" s="625"/>
      <c r="LYL32" s="625"/>
      <c r="LYM32" s="625"/>
      <c r="LYN32" s="625"/>
      <c r="LYO32" s="625"/>
      <c r="LYP32" s="625"/>
      <c r="LYQ32" s="625"/>
      <c r="LYR32" s="625"/>
      <c r="LYS32" s="625"/>
      <c r="LYT32" s="625"/>
      <c r="LYU32" s="625"/>
      <c r="LYV32" s="625"/>
      <c r="LYW32" s="625"/>
      <c r="LYX32" s="625"/>
      <c r="LYY32" s="625"/>
      <c r="LYZ32" s="625"/>
      <c r="LZA32" s="625"/>
      <c r="LZB32" s="625"/>
      <c r="LZC32" s="625"/>
      <c r="LZD32" s="625"/>
      <c r="LZE32" s="625"/>
      <c r="LZF32" s="625"/>
      <c r="LZG32" s="625"/>
      <c r="LZH32" s="625"/>
      <c r="LZI32" s="625"/>
      <c r="LZJ32" s="625"/>
      <c r="LZK32" s="625"/>
      <c r="LZL32" s="625"/>
      <c r="LZM32" s="625"/>
      <c r="LZN32" s="625"/>
      <c r="LZO32" s="625"/>
      <c r="LZP32" s="625"/>
      <c r="LZQ32" s="625"/>
      <c r="LZR32" s="625"/>
      <c r="LZS32" s="625"/>
      <c r="LZT32" s="625"/>
      <c r="LZU32" s="625"/>
      <c r="LZV32" s="625"/>
      <c r="LZW32" s="625"/>
      <c r="LZX32" s="625"/>
      <c r="LZY32" s="625"/>
      <c r="LZZ32" s="625"/>
      <c r="MAA32" s="625"/>
      <c r="MAB32" s="625"/>
      <c r="MAC32" s="625"/>
      <c r="MAD32" s="625"/>
      <c r="MAE32" s="625"/>
      <c r="MAF32" s="625"/>
      <c r="MAG32" s="625"/>
      <c r="MAH32" s="625"/>
      <c r="MAI32" s="625"/>
      <c r="MAJ32" s="625"/>
      <c r="MAK32" s="625"/>
      <c r="MAL32" s="625"/>
      <c r="MAM32" s="625"/>
      <c r="MAN32" s="625"/>
      <c r="MAO32" s="625"/>
      <c r="MAP32" s="625"/>
      <c r="MAQ32" s="625"/>
      <c r="MAR32" s="625"/>
      <c r="MAS32" s="625"/>
      <c r="MAT32" s="625"/>
      <c r="MAU32" s="625"/>
      <c r="MAV32" s="625"/>
      <c r="MAW32" s="625"/>
      <c r="MAX32" s="625"/>
      <c r="MAY32" s="625"/>
      <c r="MAZ32" s="625"/>
      <c r="MBA32" s="625"/>
      <c r="MBB32" s="625"/>
      <c r="MBC32" s="625"/>
      <c r="MBD32" s="625"/>
      <c r="MBE32" s="625"/>
      <c r="MBF32" s="625"/>
      <c r="MBG32" s="625"/>
      <c r="MBH32" s="625"/>
      <c r="MBI32" s="625"/>
      <c r="MBJ32" s="625"/>
      <c r="MBK32" s="625"/>
      <c r="MBL32" s="625"/>
      <c r="MBM32" s="625"/>
      <c r="MBN32" s="625"/>
      <c r="MBO32" s="625"/>
      <c r="MBP32" s="625"/>
      <c r="MBQ32" s="625"/>
      <c r="MBR32" s="625"/>
      <c r="MBS32" s="625"/>
      <c r="MBT32" s="625"/>
      <c r="MBU32" s="625"/>
      <c r="MBV32" s="625"/>
      <c r="MBW32" s="625"/>
      <c r="MBX32" s="625"/>
      <c r="MBY32" s="625"/>
      <c r="MBZ32" s="625"/>
      <c r="MCA32" s="625"/>
      <c r="MCB32" s="625"/>
      <c r="MCC32" s="625"/>
      <c r="MCD32" s="625"/>
      <c r="MCE32" s="625"/>
      <c r="MCF32" s="625"/>
      <c r="MCG32" s="625"/>
      <c r="MCH32" s="625"/>
      <c r="MCI32" s="625"/>
      <c r="MCJ32" s="625"/>
      <c r="MCK32" s="625"/>
      <c r="MCL32" s="625"/>
      <c r="MCM32" s="625"/>
      <c r="MCN32" s="625"/>
      <c r="MCO32" s="625"/>
      <c r="MCP32" s="625"/>
      <c r="MCQ32" s="625"/>
      <c r="MCR32" s="625"/>
      <c r="MCS32" s="625"/>
      <c r="MCT32" s="625"/>
      <c r="MCU32" s="625"/>
      <c r="MCV32" s="625"/>
      <c r="MCW32" s="625"/>
      <c r="MCX32" s="625"/>
      <c r="MCY32" s="625"/>
      <c r="MCZ32" s="625"/>
      <c r="MDA32" s="625"/>
      <c r="MDB32" s="625"/>
      <c r="MDC32" s="625"/>
      <c r="MDD32" s="625"/>
      <c r="MDE32" s="625"/>
      <c r="MDF32" s="625"/>
      <c r="MDG32" s="625"/>
      <c r="MDH32" s="625"/>
      <c r="MDI32" s="625"/>
      <c r="MDJ32" s="625"/>
      <c r="MDK32" s="625"/>
      <c r="MDL32" s="625"/>
      <c r="MDM32" s="625"/>
      <c r="MDN32" s="625"/>
      <c r="MDO32" s="625"/>
      <c r="MDP32" s="625"/>
      <c r="MDQ32" s="625"/>
      <c r="MDR32" s="625"/>
      <c r="MDS32" s="625"/>
      <c r="MDT32" s="625"/>
      <c r="MDU32" s="625"/>
      <c r="MDV32" s="625"/>
      <c r="MDW32" s="625"/>
      <c r="MDX32" s="625"/>
      <c r="MDY32" s="625"/>
      <c r="MDZ32" s="625"/>
      <c r="MEA32" s="625"/>
      <c r="MEB32" s="625"/>
      <c r="MEC32" s="625"/>
      <c r="MED32" s="625"/>
      <c r="MEE32" s="625"/>
      <c r="MEF32" s="625"/>
      <c r="MEG32" s="625"/>
      <c r="MEH32" s="625"/>
      <c r="MEI32" s="625"/>
      <c r="MEJ32" s="625"/>
      <c r="MEK32" s="625"/>
      <c r="MEL32" s="625"/>
      <c r="MEM32" s="625"/>
      <c r="MEN32" s="625"/>
      <c r="MEO32" s="625"/>
      <c r="MEP32" s="625"/>
      <c r="MEQ32" s="625"/>
      <c r="MER32" s="625"/>
      <c r="MES32" s="625"/>
      <c r="MET32" s="625"/>
      <c r="MEU32" s="625"/>
      <c r="MEV32" s="625"/>
      <c r="MEW32" s="625"/>
      <c r="MEX32" s="625"/>
      <c r="MEY32" s="625"/>
      <c r="MEZ32" s="625"/>
      <c r="MFA32" s="625"/>
      <c r="MFB32" s="625"/>
      <c r="MFC32" s="625"/>
      <c r="MFD32" s="625"/>
      <c r="MFE32" s="625"/>
      <c r="MFF32" s="625"/>
      <c r="MFG32" s="625"/>
      <c r="MFH32" s="625"/>
      <c r="MFI32" s="625"/>
      <c r="MFJ32" s="625"/>
      <c r="MFK32" s="625"/>
      <c r="MFL32" s="625"/>
      <c r="MFM32" s="625"/>
      <c r="MFN32" s="625"/>
      <c r="MFO32" s="625"/>
      <c r="MFP32" s="625"/>
      <c r="MFQ32" s="625"/>
      <c r="MFR32" s="625"/>
      <c r="MFS32" s="625"/>
      <c r="MFT32" s="625"/>
      <c r="MFU32" s="625"/>
      <c r="MFV32" s="625"/>
      <c r="MFW32" s="625"/>
      <c r="MFX32" s="625"/>
      <c r="MFY32" s="625"/>
      <c r="MFZ32" s="625"/>
      <c r="MGA32" s="625"/>
      <c r="MGB32" s="625"/>
      <c r="MGC32" s="625"/>
      <c r="MGD32" s="625"/>
      <c r="MGE32" s="625"/>
      <c r="MGF32" s="625"/>
      <c r="MGG32" s="625"/>
      <c r="MGH32" s="625"/>
      <c r="MGI32" s="625"/>
      <c r="MGJ32" s="625"/>
      <c r="MGK32" s="625"/>
      <c r="MGL32" s="625"/>
      <c r="MGM32" s="625"/>
      <c r="MGN32" s="625"/>
      <c r="MGO32" s="625"/>
      <c r="MGP32" s="625"/>
      <c r="MGQ32" s="625"/>
      <c r="MGR32" s="625"/>
      <c r="MGS32" s="625"/>
      <c r="MGT32" s="625"/>
      <c r="MGU32" s="625"/>
      <c r="MGV32" s="625"/>
      <c r="MGW32" s="625"/>
      <c r="MGX32" s="625"/>
      <c r="MGY32" s="625"/>
      <c r="MGZ32" s="625"/>
      <c r="MHA32" s="625"/>
      <c r="MHB32" s="625"/>
      <c r="MHC32" s="625"/>
      <c r="MHD32" s="625"/>
      <c r="MHE32" s="625"/>
      <c r="MHF32" s="625"/>
      <c r="MHG32" s="625"/>
      <c r="MHH32" s="625"/>
      <c r="MHI32" s="625"/>
      <c r="MHJ32" s="625"/>
      <c r="MHK32" s="625"/>
      <c r="MHL32" s="625"/>
      <c r="MHM32" s="625"/>
      <c r="MHN32" s="625"/>
      <c r="MHO32" s="625"/>
      <c r="MHP32" s="625"/>
      <c r="MHQ32" s="625"/>
      <c r="MHR32" s="625"/>
      <c r="MHS32" s="625"/>
      <c r="MHT32" s="625"/>
      <c r="MHU32" s="625"/>
      <c r="MHV32" s="625"/>
      <c r="MHW32" s="625"/>
      <c r="MHX32" s="625"/>
      <c r="MHY32" s="625"/>
      <c r="MHZ32" s="625"/>
      <c r="MIA32" s="625"/>
      <c r="MIB32" s="625"/>
      <c r="MIC32" s="625"/>
      <c r="MID32" s="625"/>
      <c r="MIE32" s="625"/>
      <c r="MIF32" s="625"/>
      <c r="MIG32" s="625"/>
      <c r="MIH32" s="625"/>
      <c r="MII32" s="625"/>
      <c r="MIJ32" s="625"/>
      <c r="MIK32" s="625"/>
      <c r="MIL32" s="625"/>
      <c r="MIM32" s="625"/>
      <c r="MIN32" s="625"/>
      <c r="MIO32" s="625"/>
      <c r="MIP32" s="625"/>
      <c r="MIQ32" s="625"/>
      <c r="MIR32" s="625"/>
      <c r="MIS32" s="625"/>
      <c r="MIT32" s="625"/>
      <c r="MIU32" s="625"/>
      <c r="MIV32" s="625"/>
      <c r="MIW32" s="625"/>
      <c r="MIX32" s="625"/>
      <c r="MIY32" s="625"/>
      <c r="MIZ32" s="625"/>
      <c r="MJA32" s="625"/>
      <c r="MJB32" s="625"/>
      <c r="MJC32" s="625"/>
      <c r="MJD32" s="625"/>
      <c r="MJE32" s="625"/>
      <c r="MJF32" s="625"/>
      <c r="MJG32" s="625"/>
      <c r="MJH32" s="625"/>
      <c r="MJI32" s="625"/>
      <c r="MJJ32" s="625"/>
      <c r="MJK32" s="625"/>
      <c r="MJL32" s="625"/>
      <c r="MJM32" s="625"/>
      <c r="MJN32" s="625"/>
      <c r="MJO32" s="625"/>
      <c r="MJP32" s="625"/>
      <c r="MJQ32" s="625"/>
      <c r="MJR32" s="625"/>
      <c r="MJS32" s="625"/>
      <c r="MJT32" s="625"/>
      <c r="MJU32" s="625"/>
      <c r="MJV32" s="625"/>
      <c r="MJW32" s="625"/>
      <c r="MJX32" s="625"/>
      <c r="MJY32" s="625"/>
      <c r="MJZ32" s="625"/>
      <c r="MKA32" s="625"/>
      <c r="MKB32" s="625"/>
      <c r="MKC32" s="625"/>
      <c r="MKD32" s="625"/>
      <c r="MKE32" s="625"/>
      <c r="MKF32" s="625"/>
      <c r="MKG32" s="625"/>
      <c r="MKH32" s="625"/>
      <c r="MKI32" s="625"/>
      <c r="MKJ32" s="625"/>
      <c r="MKK32" s="625"/>
      <c r="MKL32" s="625"/>
      <c r="MKM32" s="625"/>
      <c r="MKN32" s="625"/>
      <c r="MKO32" s="625"/>
      <c r="MKP32" s="625"/>
      <c r="MKQ32" s="625"/>
      <c r="MKR32" s="625"/>
      <c r="MKS32" s="625"/>
      <c r="MKT32" s="625"/>
      <c r="MKU32" s="625"/>
      <c r="MKV32" s="625"/>
      <c r="MKW32" s="625"/>
      <c r="MKX32" s="625"/>
      <c r="MKY32" s="625"/>
      <c r="MKZ32" s="625"/>
      <c r="MLA32" s="625"/>
      <c r="MLB32" s="625"/>
      <c r="MLC32" s="625"/>
      <c r="MLD32" s="625"/>
      <c r="MLE32" s="625"/>
      <c r="MLF32" s="625"/>
      <c r="MLG32" s="625"/>
      <c r="MLH32" s="625"/>
      <c r="MLI32" s="625"/>
      <c r="MLJ32" s="625"/>
      <c r="MLK32" s="625"/>
      <c r="MLL32" s="625"/>
      <c r="MLM32" s="625"/>
      <c r="MLN32" s="625"/>
      <c r="MLO32" s="625"/>
      <c r="MLP32" s="625"/>
      <c r="MLQ32" s="625"/>
      <c r="MLR32" s="625"/>
      <c r="MLS32" s="625"/>
      <c r="MLT32" s="625"/>
      <c r="MLU32" s="625"/>
      <c r="MLV32" s="625"/>
      <c r="MLW32" s="625"/>
      <c r="MLX32" s="625"/>
      <c r="MLY32" s="625"/>
      <c r="MLZ32" s="625"/>
      <c r="MMA32" s="625"/>
      <c r="MMB32" s="625"/>
      <c r="MMC32" s="625"/>
      <c r="MMD32" s="625"/>
      <c r="MME32" s="625"/>
      <c r="MMF32" s="625"/>
      <c r="MMG32" s="625"/>
      <c r="MMH32" s="625"/>
      <c r="MMI32" s="625"/>
      <c r="MMJ32" s="625"/>
      <c r="MMK32" s="625"/>
      <c r="MML32" s="625"/>
      <c r="MMM32" s="625"/>
      <c r="MMN32" s="625"/>
      <c r="MMO32" s="625"/>
      <c r="MMP32" s="625"/>
      <c r="MMQ32" s="625"/>
      <c r="MMR32" s="625"/>
      <c r="MMS32" s="625"/>
      <c r="MMT32" s="625"/>
      <c r="MMU32" s="625"/>
      <c r="MMV32" s="625"/>
      <c r="MMW32" s="625"/>
      <c r="MMX32" s="625"/>
      <c r="MMY32" s="625"/>
      <c r="MMZ32" s="625"/>
      <c r="MNA32" s="625"/>
      <c r="MNB32" s="625"/>
      <c r="MNC32" s="625"/>
      <c r="MND32" s="625"/>
      <c r="MNE32" s="625"/>
      <c r="MNF32" s="625"/>
      <c r="MNG32" s="625"/>
      <c r="MNH32" s="625"/>
      <c r="MNI32" s="625"/>
      <c r="MNJ32" s="625"/>
      <c r="MNK32" s="625"/>
      <c r="MNL32" s="625"/>
      <c r="MNM32" s="625"/>
      <c r="MNN32" s="625"/>
      <c r="MNO32" s="625"/>
      <c r="MNP32" s="625"/>
      <c r="MNQ32" s="625"/>
      <c r="MNR32" s="625"/>
      <c r="MNS32" s="625"/>
      <c r="MNT32" s="625"/>
      <c r="MNU32" s="625"/>
      <c r="MNV32" s="625"/>
      <c r="MNW32" s="625"/>
      <c r="MNX32" s="625"/>
      <c r="MNY32" s="625"/>
      <c r="MNZ32" s="625"/>
      <c r="MOA32" s="625"/>
      <c r="MOB32" s="625"/>
      <c r="MOC32" s="625"/>
      <c r="MOD32" s="625"/>
      <c r="MOE32" s="625"/>
      <c r="MOF32" s="625"/>
      <c r="MOG32" s="625"/>
      <c r="MOH32" s="625"/>
      <c r="MOI32" s="625"/>
      <c r="MOJ32" s="625"/>
      <c r="MOK32" s="625"/>
      <c r="MOL32" s="625"/>
      <c r="MOM32" s="625"/>
      <c r="MON32" s="625"/>
      <c r="MOO32" s="625"/>
      <c r="MOP32" s="625"/>
      <c r="MOQ32" s="625"/>
      <c r="MOR32" s="625"/>
      <c r="MOS32" s="625"/>
      <c r="MOT32" s="625"/>
      <c r="MOU32" s="625"/>
      <c r="MOV32" s="625"/>
      <c r="MOW32" s="625"/>
      <c r="MOX32" s="625"/>
      <c r="MOY32" s="625"/>
      <c r="MOZ32" s="625"/>
      <c r="MPA32" s="625"/>
      <c r="MPB32" s="625"/>
      <c r="MPC32" s="625"/>
      <c r="MPD32" s="625"/>
      <c r="MPE32" s="625"/>
      <c r="MPF32" s="625"/>
      <c r="MPG32" s="625"/>
      <c r="MPH32" s="625"/>
      <c r="MPI32" s="625"/>
      <c r="MPJ32" s="625"/>
      <c r="MPK32" s="625"/>
      <c r="MPL32" s="625"/>
      <c r="MPM32" s="625"/>
      <c r="MPN32" s="625"/>
      <c r="MPO32" s="625"/>
      <c r="MPP32" s="625"/>
      <c r="MPQ32" s="625"/>
      <c r="MPR32" s="625"/>
      <c r="MPS32" s="625"/>
      <c r="MPT32" s="625"/>
      <c r="MPU32" s="625"/>
      <c r="MPV32" s="625"/>
      <c r="MPW32" s="625"/>
      <c r="MPX32" s="625"/>
      <c r="MPY32" s="625"/>
      <c r="MPZ32" s="625"/>
      <c r="MQA32" s="625"/>
      <c r="MQB32" s="625"/>
      <c r="MQC32" s="625"/>
      <c r="MQD32" s="625"/>
      <c r="MQE32" s="625"/>
      <c r="MQF32" s="625"/>
      <c r="MQG32" s="625"/>
      <c r="MQH32" s="625"/>
      <c r="MQI32" s="625"/>
      <c r="MQJ32" s="625"/>
      <c r="MQK32" s="625"/>
      <c r="MQL32" s="625"/>
      <c r="MQM32" s="625"/>
      <c r="MQN32" s="625"/>
      <c r="MQO32" s="625"/>
      <c r="MQP32" s="625"/>
      <c r="MQQ32" s="625"/>
      <c r="MQR32" s="625"/>
      <c r="MQS32" s="625"/>
      <c r="MQT32" s="625"/>
      <c r="MQU32" s="625"/>
      <c r="MQV32" s="625"/>
      <c r="MQW32" s="625"/>
      <c r="MQX32" s="625"/>
      <c r="MQY32" s="625"/>
      <c r="MQZ32" s="625"/>
      <c r="MRA32" s="625"/>
      <c r="MRB32" s="625"/>
      <c r="MRC32" s="625"/>
      <c r="MRD32" s="625"/>
      <c r="MRE32" s="625"/>
      <c r="MRF32" s="625"/>
      <c r="MRG32" s="625"/>
      <c r="MRH32" s="625"/>
      <c r="MRI32" s="625"/>
      <c r="MRJ32" s="625"/>
      <c r="MRK32" s="625"/>
      <c r="MRL32" s="625"/>
      <c r="MRM32" s="625"/>
      <c r="MRN32" s="625"/>
      <c r="MRO32" s="625"/>
      <c r="MRP32" s="625"/>
      <c r="MRQ32" s="625"/>
      <c r="MRR32" s="625"/>
      <c r="MRS32" s="625"/>
      <c r="MRT32" s="625"/>
      <c r="MRU32" s="625"/>
      <c r="MRV32" s="625"/>
      <c r="MRW32" s="625"/>
      <c r="MRX32" s="625"/>
      <c r="MRY32" s="625"/>
      <c r="MRZ32" s="625"/>
      <c r="MSA32" s="625"/>
      <c r="MSB32" s="625"/>
      <c r="MSC32" s="625"/>
      <c r="MSD32" s="625"/>
      <c r="MSE32" s="625"/>
      <c r="MSF32" s="625"/>
      <c r="MSG32" s="625"/>
      <c r="MSH32" s="625"/>
      <c r="MSI32" s="625"/>
      <c r="MSJ32" s="625"/>
      <c r="MSK32" s="625"/>
      <c r="MSL32" s="625"/>
      <c r="MSM32" s="625"/>
      <c r="MSN32" s="625"/>
      <c r="MSO32" s="625"/>
      <c r="MSP32" s="625"/>
      <c r="MSQ32" s="625"/>
      <c r="MSR32" s="625"/>
      <c r="MSS32" s="625"/>
      <c r="MST32" s="625"/>
      <c r="MSU32" s="625"/>
      <c r="MSV32" s="625"/>
      <c r="MSW32" s="625"/>
      <c r="MSX32" s="625"/>
      <c r="MSY32" s="625"/>
      <c r="MSZ32" s="625"/>
      <c r="MTA32" s="625"/>
      <c r="MTB32" s="625"/>
      <c r="MTC32" s="625"/>
      <c r="MTD32" s="625"/>
      <c r="MTE32" s="625"/>
      <c r="MTF32" s="625"/>
      <c r="MTG32" s="625"/>
      <c r="MTH32" s="625"/>
      <c r="MTI32" s="625"/>
      <c r="MTJ32" s="625"/>
      <c r="MTK32" s="625"/>
      <c r="MTL32" s="625"/>
      <c r="MTM32" s="625"/>
      <c r="MTN32" s="625"/>
      <c r="MTO32" s="625"/>
      <c r="MTP32" s="625"/>
      <c r="MTQ32" s="625"/>
      <c r="MTR32" s="625"/>
      <c r="MTS32" s="625"/>
      <c r="MTT32" s="625"/>
      <c r="MTU32" s="625"/>
      <c r="MTV32" s="625"/>
      <c r="MTW32" s="625"/>
      <c r="MTX32" s="625"/>
      <c r="MTY32" s="625"/>
      <c r="MTZ32" s="625"/>
      <c r="MUA32" s="625"/>
      <c r="MUB32" s="625"/>
      <c r="MUC32" s="625"/>
      <c r="MUD32" s="625"/>
      <c r="MUE32" s="625"/>
      <c r="MUF32" s="625"/>
      <c r="MUG32" s="625"/>
      <c r="MUH32" s="625"/>
      <c r="MUI32" s="625"/>
      <c r="MUJ32" s="625"/>
      <c r="MUK32" s="625"/>
      <c r="MUL32" s="625"/>
      <c r="MUM32" s="625"/>
      <c r="MUN32" s="625"/>
      <c r="MUO32" s="625"/>
      <c r="MUP32" s="625"/>
      <c r="MUQ32" s="625"/>
      <c r="MUR32" s="625"/>
      <c r="MUS32" s="625"/>
      <c r="MUT32" s="625"/>
      <c r="MUU32" s="625"/>
      <c r="MUV32" s="625"/>
      <c r="MUW32" s="625"/>
      <c r="MUX32" s="625"/>
      <c r="MUY32" s="625"/>
      <c r="MUZ32" s="625"/>
      <c r="MVA32" s="625"/>
      <c r="MVB32" s="625"/>
      <c r="MVC32" s="625"/>
      <c r="MVD32" s="625"/>
      <c r="MVE32" s="625"/>
      <c r="MVF32" s="625"/>
      <c r="MVG32" s="625"/>
      <c r="MVH32" s="625"/>
      <c r="MVI32" s="625"/>
      <c r="MVJ32" s="625"/>
      <c r="MVK32" s="625"/>
      <c r="MVL32" s="625"/>
      <c r="MVM32" s="625"/>
      <c r="MVN32" s="625"/>
      <c r="MVO32" s="625"/>
      <c r="MVP32" s="625"/>
      <c r="MVQ32" s="625"/>
      <c r="MVR32" s="625"/>
      <c r="MVS32" s="625"/>
      <c r="MVT32" s="625"/>
      <c r="MVU32" s="625"/>
      <c r="MVV32" s="625"/>
      <c r="MVW32" s="625"/>
      <c r="MVX32" s="625"/>
      <c r="MVY32" s="625"/>
      <c r="MVZ32" s="625"/>
      <c r="MWA32" s="625"/>
      <c r="MWB32" s="625"/>
      <c r="MWC32" s="625"/>
      <c r="MWD32" s="625"/>
      <c r="MWE32" s="625"/>
      <c r="MWF32" s="625"/>
      <c r="MWG32" s="625"/>
      <c r="MWH32" s="625"/>
      <c r="MWI32" s="625"/>
      <c r="MWJ32" s="625"/>
      <c r="MWK32" s="625"/>
      <c r="MWL32" s="625"/>
      <c r="MWM32" s="625"/>
      <c r="MWN32" s="625"/>
      <c r="MWO32" s="625"/>
      <c r="MWP32" s="625"/>
      <c r="MWQ32" s="625"/>
      <c r="MWR32" s="625"/>
      <c r="MWS32" s="625"/>
      <c r="MWT32" s="625"/>
      <c r="MWU32" s="625"/>
      <c r="MWV32" s="625"/>
      <c r="MWW32" s="625"/>
      <c r="MWX32" s="625"/>
      <c r="MWY32" s="625"/>
      <c r="MWZ32" s="625"/>
      <c r="MXA32" s="625"/>
      <c r="MXB32" s="625"/>
      <c r="MXC32" s="625"/>
      <c r="MXD32" s="625"/>
      <c r="MXE32" s="625"/>
      <c r="MXF32" s="625"/>
      <c r="MXG32" s="625"/>
      <c r="MXH32" s="625"/>
      <c r="MXI32" s="625"/>
      <c r="MXJ32" s="625"/>
      <c r="MXK32" s="625"/>
      <c r="MXL32" s="625"/>
      <c r="MXM32" s="625"/>
      <c r="MXN32" s="625"/>
      <c r="MXO32" s="625"/>
      <c r="MXP32" s="625"/>
      <c r="MXQ32" s="625"/>
      <c r="MXR32" s="625"/>
      <c r="MXS32" s="625"/>
      <c r="MXT32" s="625"/>
      <c r="MXU32" s="625"/>
      <c r="MXV32" s="625"/>
      <c r="MXW32" s="625"/>
      <c r="MXX32" s="625"/>
      <c r="MXY32" s="625"/>
      <c r="MXZ32" s="625"/>
      <c r="MYA32" s="625"/>
      <c r="MYB32" s="625"/>
      <c r="MYC32" s="625"/>
      <c r="MYD32" s="625"/>
      <c r="MYE32" s="625"/>
      <c r="MYF32" s="625"/>
      <c r="MYG32" s="625"/>
      <c r="MYH32" s="625"/>
      <c r="MYI32" s="625"/>
      <c r="MYJ32" s="625"/>
      <c r="MYK32" s="625"/>
      <c r="MYL32" s="625"/>
      <c r="MYM32" s="625"/>
      <c r="MYN32" s="625"/>
      <c r="MYO32" s="625"/>
      <c r="MYP32" s="625"/>
      <c r="MYQ32" s="625"/>
      <c r="MYR32" s="625"/>
      <c r="MYS32" s="625"/>
      <c r="MYT32" s="625"/>
      <c r="MYU32" s="625"/>
      <c r="MYV32" s="625"/>
      <c r="MYW32" s="625"/>
      <c r="MYX32" s="625"/>
      <c r="MYY32" s="625"/>
      <c r="MYZ32" s="625"/>
      <c r="MZA32" s="625"/>
      <c r="MZB32" s="625"/>
      <c r="MZC32" s="625"/>
      <c r="MZD32" s="625"/>
      <c r="MZE32" s="625"/>
      <c r="MZF32" s="625"/>
      <c r="MZG32" s="625"/>
      <c r="MZH32" s="625"/>
      <c r="MZI32" s="625"/>
      <c r="MZJ32" s="625"/>
      <c r="MZK32" s="625"/>
      <c r="MZL32" s="625"/>
      <c r="MZM32" s="625"/>
      <c r="MZN32" s="625"/>
      <c r="MZO32" s="625"/>
      <c r="MZP32" s="625"/>
      <c r="MZQ32" s="625"/>
      <c r="MZR32" s="625"/>
      <c r="MZS32" s="625"/>
      <c r="MZT32" s="625"/>
      <c r="MZU32" s="625"/>
      <c r="MZV32" s="625"/>
      <c r="MZW32" s="625"/>
      <c r="MZX32" s="625"/>
      <c r="MZY32" s="625"/>
      <c r="MZZ32" s="625"/>
      <c r="NAA32" s="625"/>
      <c r="NAB32" s="625"/>
      <c r="NAC32" s="625"/>
      <c r="NAD32" s="625"/>
      <c r="NAE32" s="625"/>
      <c r="NAF32" s="625"/>
      <c r="NAG32" s="625"/>
      <c r="NAH32" s="625"/>
      <c r="NAI32" s="625"/>
      <c r="NAJ32" s="625"/>
      <c r="NAK32" s="625"/>
      <c r="NAL32" s="625"/>
      <c r="NAM32" s="625"/>
      <c r="NAN32" s="625"/>
      <c r="NAO32" s="625"/>
      <c r="NAP32" s="625"/>
      <c r="NAQ32" s="625"/>
      <c r="NAR32" s="625"/>
      <c r="NAS32" s="625"/>
      <c r="NAT32" s="625"/>
      <c r="NAU32" s="625"/>
      <c r="NAV32" s="625"/>
      <c r="NAW32" s="625"/>
      <c r="NAX32" s="625"/>
      <c r="NAY32" s="625"/>
      <c r="NAZ32" s="625"/>
      <c r="NBA32" s="625"/>
      <c r="NBB32" s="625"/>
      <c r="NBC32" s="625"/>
      <c r="NBD32" s="625"/>
      <c r="NBE32" s="625"/>
      <c r="NBF32" s="625"/>
      <c r="NBG32" s="625"/>
      <c r="NBH32" s="625"/>
      <c r="NBI32" s="625"/>
      <c r="NBJ32" s="625"/>
      <c r="NBK32" s="625"/>
      <c r="NBL32" s="625"/>
      <c r="NBM32" s="625"/>
      <c r="NBN32" s="625"/>
      <c r="NBO32" s="625"/>
      <c r="NBP32" s="625"/>
      <c r="NBQ32" s="625"/>
      <c r="NBR32" s="625"/>
      <c r="NBS32" s="625"/>
      <c r="NBT32" s="625"/>
      <c r="NBU32" s="625"/>
      <c r="NBV32" s="625"/>
      <c r="NBW32" s="625"/>
      <c r="NBX32" s="625"/>
      <c r="NBY32" s="625"/>
      <c r="NBZ32" s="625"/>
      <c r="NCA32" s="625"/>
      <c r="NCB32" s="625"/>
      <c r="NCC32" s="625"/>
      <c r="NCD32" s="625"/>
      <c r="NCE32" s="625"/>
      <c r="NCF32" s="625"/>
      <c r="NCG32" s="625"/>
      <c r="NCH32" s="625"/>
      <c r="NCI32" s="625"/>
      <c r="NCJ32" s="625"/>
      <c r="NCK32" s="625"/>
      <c r="NCL32" s="625"/>
      <c r="NCM32" s="625"/>
      <c r="NCN32" s="625"/>
      <c r="NCO32" s="625"/>
      <c r="NCP32" s="625"/>
      <c r="NCQ32" s="625"/>
      <c r="NCR32" s="625"/>
      <c r="NCS32" s="625"/>
      <c r="NCT32" s="625"/>
      <c r="NCU32" s="625"/>
      <c r="NCV32" s="625"/>
      <c r="NCW32" s="625"/>
      <c r="NCX32" s="625"/>
      <c r="NCY32" s="625"/>
      <c r="NCZ32" s="625"/>
      <c r="NDA32" s="625"/>
      <c r="NDB32" s="625"/>
      <c r="NDC32" s="625"/>
      <c r="NDD32" s="625"/>
      <c r="NDE32" s="625"/>
      <c r="NDF32" s="625"/>
      <c r="NDG32" s="625"/>
      <c r="NDH32" s="625"/>
      <c r="NDI32" s="625"/>
      <c r="NDJ32" s="625"/>
      <c r="NDK32" s="625"/>
      <c r="NDL32" s="625"/>
      <c r="NDM32" s="625"/>
      <c r="NDN32" s="625"/>
      <c r="NDO32" s="625"/>
      <c r="NDP32" s="625"/>
      <c r="NDQ32" s="625"/>
      <c r="NDR32" s="625"/>
      <c r="NDS32" s="625"/>
      <c r="NDT32" s="625"/>
      <c r="NDU32" s="625"/>
      <c r="NDV32" s="625"/>
      <c r="NDW32" s="625"/>
      <c r="NDX32" s="625"/>
      <c r="NDY32" s="625"/>
      <c r="NDZ32" s="625"/>
      <c r="NEA32" s="625"/>
      <c r="NEB32" s="625"/>
      <c r="NEC32" s="625"/>
      <c r="NED32" s="625"/>
      <c r="NEE32" s="625"/>
      <c r="NEF32" s="625"/>
      <c r="NEG32" s="625"/>
      <c r="NEH32" s="625"/>
      <c r="NEI32" s="625"/>
      <c r="NEJ32" s="625"/>
      <c r="NEK32" s="625"/>
      <c r="NEL32" s="625"/>
      <c r="NEM32" s="625"/>
      <c r="NEN32" s="625"/>
      <c r="NEO32" s="625"/>
      <c r="NEP32" s="625"/>
      <c r="NEQ32" s="625"/>
      <c r="NER32" s="625"/>
      <c r="NES32" s="625"/>
      <c r="NET32" s="625"/>
      <c r="NEU32" s="625"/>
      <c r="NEV32" s="625"/>
      <c r="NEW32" s="625"/>
      <c r="NEX32" s="625"/>
      <c r="NEY32" s="625"/>
      <c r="NEZ32" s="625"/>
      <c r="NFA32" s="625"/>
      <c r="NFB32" s="625"/>
      <c r="NFC32" s="625"/>
      <c r="NFD32" s="625"/>
      <c r="NFE32" s="625"/>
      <c r="NFF32" s="625"/>
      <c r="NFG32" s="625"/>
      <c r="NFH32" s="625"/>
      <c r="NFI32" s="625"/>
      <c r="NFJ32" s="625"/>
      <c r="NFK32" s="625"/>
      <c r="NFL32" s="625"/>
      <c r="NFM32" s="625"/>
      <c r="NFN32" s="625"/>
      <c r="NFO32" s="625"/>
      <c r="NFP32" s="625"/>
      <c r="NFQ32" s="625"/>
      <c r="NFR32" s="625"/>
      <c r="NFS32" s="625"/>
      <c r="NFT32" s="625"/>
      <c r="NFU32" s="625"/>
      <c r="NFV32" s="625"/>
      <c r="NFW32" s="625"/>
      <c r="NFX32" s="625"/>
      <c r="NFY32" s="625"/>
      <c r="NFZ32" s="625"/>
      <c r="NGA32" s="625"/>
      <c r="NGB32" s="625"/>
      <c r="NGC32" s="625"/>
      <c r="NGD32" s="625"/>
      <c r="NGE32" s="625"/>
      <c r="NGF32" s="625"/>
      <c r="NGG32" s="625"/>
      <c r="NGH32" s="625"/>
      <c r="NGI32" s="625"/>
      <c r="NGJ32" s="625"/>
      <c r="NGK32" s="625"/>
      <c r="NGL32" s="625"/>
      <c r="NGM32" s="625"/>
      <c r="NGN32" s="625"/>
      <c r="NGO32" s="625"/>
      <c r="NGP32" s="625"/>
      <c r="NGQ32" s="625"/>
      <c r="NGR32" s="625"/>
      <c r="NGS32" s="625"/>
      <c r="NGT32" s="625"/>
      <c r="NGU32" s="625"/>
      <c r="NGV32" s="625"/>
      <c r="NGW32" s="625"/>
      <c r="NGX32" s="625"/>
      <c r="NGY32" s="625"/>
      <c r="NGZ32" s="625"/>
      <c r="NHA32" s="625"/>
      <c r="NHB32" s="625"/>
      <c r="NHC32" s="625"/>
      <c r="NHD32" s="625"/>
      <c r="NHE32" s="625"/>
      <c r="NHF32" s="625"/>
      <c r="NHG32" s="625"/>
      <c r="NHH32" s="625"/>
      <c r="NHI32" s="625"/>
      <c r="NHJ32" s="625"/>
      <c r="NHK32" s="625"/>
      <c r="NHL32" s="625"/>
      <c r="NHM32" s="625"/>
      <c r="NHN32" s="625"/>
      <c r="NHO32" s="625"/>
      <c r="NHP32" s="625"/>
      <c r="NHQ32" s="625"/>
      <c r="NHR32" s="625"/>
      <c r="NHS32" s="625"/>
      <c r="NHT32" s="625"/>
      <c r="NHU32" s="625"/>
      <c r="NHV32" s="625"/>
      <c r="NHW32" s="625"/>
      <c r="NHX32" s="625"/>
      <c r="NHY32" s="625"/>
      <c r="NHZ32" s="625"/>
      <c r="NIA32" s="625"/>
      <c r="NIB32" s="625"/>
      <c r="NIC32" s="625"/>
      <c r="NID32" s="625"/>
      <c r="NIE32" s="625"/>
      <c r="NIF32" s="625"/>
      <c r="NIG32" s="625"/>
      <c r="NIH32" s="625"/>
      <c r="NII32" s="625"/>
      <c r="NIJ32" s="625"/>
      <c r="NIK32" s="625"/>
      <c r="NIL32" s="625"/>
      <c r="NIM32" s="625"/>
      <c r="NIN32" s="625"/>
      <c r="NIO32" s="625"/>
      <c r="NIP32" s="625"/>
      <c r="NIQ32" s="625"/>
      <c r="NIR32" s="625"/>
      <c r="NIS32" s="625"/>
      <c r="NIT32" s="625"/>
      <c r="NIU32" s="625"/>
      <c r="NIV32" s="625"/>
      <c r="NIW32" s="625"/>
      <c r="NIX32" s="625"/>
      <c r="NIY32" s="625"/>
      <c r="NIZ32" s="625"/>
      <c r="NJA32" s="625"/>
      <c r="NJB32" s="625"/>
      <c r="NJC32" s="625"/>
      <c r="NJD32" s="625"/>
      <c r="NJE32" s="625"/>
      <c r="NJF32" s="625"/>
      <c r="NJG32" s="625"/>
      <c r="NJH32" s="625"/>
      <c r="NJI32" s="625"/>
      <c r="NJJ32" s="625"/>
      <c r="NJK32" s="625"/>
      <c r="NJL32" s="625"/>
      <c r="NJM32" s="625"/>
      <c r="NJN32" s="625"/>
      <c r="NJO32" s="625"/>
      <c r="NJP32" s="625"/>
      <c r="NJQ32" s="625"/>
      <c r="NJR32" s="625"/>
      <c r="NJS32" s="625"/>
      <c r="NJT32" s="625"/>
      <c r="NJU32" s="625"/>
      <c r="NJV32" s="625"/>
      <c r="NJW32" s="625"/>
      <c r="NJX32" s="625"/>
      <c r="NJY32" s="625"/>
      <c r="NJZ32" s="625"/>
      <c r="NKA32" s="625"/>
      <c r="NKB32" s="625"/>
      <c r="NKC32" s="625"/>
      <c r="NKD32" s="625"/>
      <c r="NKE32" s="625"/>
      <c r="NKF32" s="625"/>
      <c r="NKG32" s="625"/>
      <c r="NKH32" s="625"/>
      <c r="NKI32" s="625"/>
      <c r="NKJ32" s="625"/>
      <c r="NKK32" s="625"/>
      <c r="NKL32" s="625"/>
      <c r="NKM32" s="625"/>
      <c r="NKN32" s="625"/>
      <c r="NKO32" s="625"/>
      <c r="NKP32" s="625"/>
      <c r="NKQ32" s="625"/>
      <c r="NKR32" s="625"/>
      <c r="NKS32" s="625"/>
      <c r="NKT32" s="625"/>
      <c r="NKU32" s="625"/>
      <c r="NKV32" s="625"/>
      <c r="NKW32" s="625"/>
      <c r="NKX32" s="625"/>
      <c r="NKY32" s="625"/>
      <c r="NKZ32" s="625"/>
      <c r="NLA32" s="625"/>
      <c r="NLB32" s="625"/>
      <c r="NLC32" s="625"/>
      <c r="NLD32" s="625"/>
      <c r="NLE32" s="625"/>
      <c r="NLF32" s="625"/>
      <c r="NLG32" s="625"/>
      <c r="NLH32" s="625"/>
      <c r="NLI32" s="625"/>
      <c r="NLJ32" s="625"/>
      <c r="NLK32" s="625"/>
      <c r="NLL32" s="625"/>
      <c r="NLM32" s="625"/>
      <c r="NLN32" s="625"/>
      <c r="NLO32" s="625"/>
      <c r="NLP32" s="625"/>
      <c r="NLQ32" s="625"/>
      <c r="NLR32" s="625"/>
      <c r="NLS32" s="625"/>
      <c r="NLT32" s="625"/>
      <c r="NLU32" s="625"/>
      <c r="NLV32" s="625"/>
      <c r="NLW32" s="625"/>
      <c r="NLX32" s="625"/>
      <c r="NLY32" s="625"/>
      <c r="NLZ32" s="625"/>
      <c r="NMA32" s="625"/>
      <c r="NMB32" s="625"/>
      <c r="NMC32" s="625"/>
      <c r="NMD32" s="625"/>
      <c r="NME32" s="625"/>
      <c r="NMF32" s="625"/>
      <c r="NMG32" s="625"/>
      <c r="NMH32" s="625"/>
      <c r="NMI32" s="625"/>
      <c r="NMJ32" s="625"/>
      <c r="NMK32" s="625"/>
      <c r="NML32" s="625"/>
      <c r="NMM32" s="625"/>
      <c r="NMN32" s="625"/>
      <c r="NMO32" s="625"/>
      <c r="NMP32" s="625"/>
      <c r="NMQ32" s="625"/>
      <c r="NMR32" s="625"/>
      <c r="NMS32" s="625"/>
      <c r="NMT32" s="625"/>
      <c r="NMU32" s="625"/>
      <c r="NMV32" s="625"/>
      <c r="NMW32" s="625"/>
      <c r="NMX32" s="625"/>
      <c r="NMY32" s="625"/>
      <c r="NMZ32" s="625"/>
      <c r="NNA32" s="625"/>
      <c r="NNB32" s="625"/>
      <c r="NNC32" s="625"/>
      <c r="NND32" s="625"/>
      <c r="NNE32" s="625"/>
      <c r="NNF32" s="625"/>
      <c r="NNG32" s="625"/>
      <c r="NNH32" s="625"/>
      <c r="NNI32" s="625"/>
      <c r="NNJ32" s="625"/>
      <c r="NNK32" s="625"/>
      <c r="NNL32" s="625"/>
      <c r="NNM32" s="625"/>
      <c r="NNN32" s="625"/>
      <c r="NNO32" s="625"/>
      <c r="NNP32" s="625"/>
      <c r="NNQ32" s="625"/>
      <c r="NNR32" s="625"/>
      <c r="NNS32" s="625"/>
      <c r="NNT32" s="625"/>
      <c r="NNU32" s="625"/>
      <c r="NNV32" s="625"/>
      <c r="NNW32" s="625"/>
      <c r="NNX32" s="625"/>
      <c r="NNY32" s="625"/>
      <c r="NNZ32" s="625"/>
      <c r="NOA32" s="625"/>
      <c r="NOB32" s="625"/>
      <c r="NOC32" s="625"/>
      <c r="NOD32" s="625"/>
      <c r="NOE32" s="625"/>
      <c r="NOF32" s="625"/>
      <c r="NOG32" s="625"/>
      <c r="NOH32" s="625"/>
      <c r="NOI32" s="625"/>
      <c r="NOJ32" s="625"/>
      <c r="NOK32" s="625"/>
      <c r="NOL32" s="625"/>
      <c r="NOM32" s="625"/>
      <c r="NON32" s="625"/>
      <c r="NOO32" s="625"/>
      <c r="NOP32" s="625"/>
      <c r="NOQ32" s="625"/>
      <c r="NOR32" s="625"/>
      <c r="NOS32" s="625"/>
      <c r="NOT32" s="625"/>
      <c r="NOU32" s="625"/>
      <c r="NOV32" s="625"/>
      <c r="NOW32" s="625"/>
      <c r="NOX32" s="625"/>
      <c r="NOY32" s="625"/>
      <c r="NOZ32" s="625"/>
      <c r="NPA32" s="625"/>
      <c r="NPB32" s="625"/>
      <c r="NPC32" s="625"/>
      <c r="NPD32" s="625"/>
      <c r="NPE32" s="625"/>
      <c r="NPF32" s="625"/>
      <c r="NPG32" s="625"/>
      <c r="NPH32" s="625"/>
      <c r="NPI32" s="625"/>
      <c r="NPJ32" s="625"/>
      <c r="NPK32" s="625"/>
      <c r="NPL32" s="625"/>
      <c r="NPM32" s="625"/>
      <c r="NPN32" s="625"/>
      <c r="NPO32" s="625"/>
      <c r="NPP32" s="625"/>
      <c r="NPQ32" s="625"/>
      <c r="NPR32" s="625"/>
      <c r="NPS32" s="625"/>
      <c r="NPT32" s="625"/>
      <c r="NPU32" s="625"/>
      <c r="NPV32" s="625"/>
      <c r="NPW32" s="625"/>
      <c r="NPX32" s="625"/>
      <c r="NPY32" s="625"/>
      <c r="NPZ32" s="625"/>
      <c r="NQA32" s="625"/>
      <c r="NQB32" s="625"/>
      <c r="NQC32" s="625"/>
      <c r="NQD32" s="625"/>
      <c r="NQE32" s="625"/>
      <c r="NQF32" s="625"/>
      <c r="NQG32" s="625"/>
      <c r="NQH32" s="625"/>
      <c r="NQI32" s="625"/>
      <c r="NQJ32" s="625"/>
      <c r="NQK32" s="625"/>
      <c r="NQL32" s="625"/>
      <c r="NQM32" s="625"/>
      <c r="NQN32" s="625"/>
      <c r="NQO32" s="625"/>
      <c r="NQP32" s="625"/>
      <c r="NQQ32" s="625"/>
      <c r="NQR32" s="625"/>
      <c r="NQS32" s="625"/>
      <c r="NQT32" s="625"/>
      <c r="NQU32" s="625"/>
      <c r="NQV32" s="625"/>
      <c r="NQW32" s="625"/>
      <c r="NQX32" s="625"/>
      <c r="NQY32" s="625"/>
      <c r="NQZ32" s="625"/>
      <c r="NRA32" s="625"/>
      <c r="NRB32" s="625"/>
      <c r="NRC32" s="625"/>
      <c r="NRD32" s="625"/>
      <c r="NRE32" s="625"/>
      <c r="NRF32" s="625"/>
      <c r="NRG32" s="625"/>
      <c r="NRH32" s="625"/>
      <c r="NRI32" s="625"/>
      <c r="NRJ32" s="625"/>
      <c r="NRK32" s="625"/>
      <c r="NRL32" s="625"/>
      <c r="NRM32" s="625"/>
      <c r="NRN32" s="625"/>
      <c r="NRO32" s="625"/>
      <c r="NRP32" s="625"/>
      <c r="NRQ32" s="625"/>
      <c r="NRR32" s="625"/>
      <c r="NRS32" s="625"/>
      <c r="NRT32" s="625"/>
      <c r="NRU32" s="625"/>
      <c r="NRV32" s="625"/>
      <c r="NRW32" s="625"/>
      <c r="NRX32" s="625"/>
      <c r="NRY32" s="625"/>
      <c r="NRZ32" s="625"/>
      <c r="NSA32" s="625"/>
      <c r="NSB32" s="625"/>
      <c r="NSC32" s="625"/>
      <c r="NSD32" s="625"/>
      <c r="NSE32" s="625"/>
      <c r="NSF32" s="625"/>
      <c r="NSG32" s="625"/>
      <c r="NSH32" s="625"/>
      <c r="NSI32" s="625"/>
      <c r="NSJ32" s="625"/>
      <c r="NSK32" s="625"/>
      <c r="NSL32" s="625"/>
      <c r="NSM32" s="625"/>
      <c r="NSN32" s="625"/>
      <c r="NSO32" s="625"/>
      <c r="NSP32" s="625"/>
      <c r="NSQ32" s="625"/>
      <c r="NSR32" s="625"/>
      <c r="NSS32" s="625"/>
      <c r="NST32" s="625"/>
      <c r="NSU32" s="625"/>
      <c r="NSV32" s="625"/>
      <c r="NSW32" s="625"/>
      <c r="NSX32" s="625"/>
      <c r="NSY32" s="625"/>
      <c r="NSZ32" s="625"/>
      <c r="NTA32" s="625"/>
      <c r="NTB32" s="625"/>
      <c r="NTC32" s="625"/>
      <c r="NTD32" s="625"/>
      <c r="NTE32" s="625"/>
      <c r="NTF32" s="625"/>
      <c r="NTG32" s="625"/>
      <c r="NTH32" s="625"/>
      <c r="NTI32" s="625"/>
      <c r="NTJ32" s="625"/>
      <c r="NTK32" s="625"/>
      <c r="NTL32" s="625"/>
      <c r="NTM32" s="625"/>
      <c r="NTN32" s="625"/>
      <c r="NTO32" s="625"/>
      <c r="NTP32" s="625"/>
      <c r="NTQ32" s="625"/>
      <c r="NTR32" s="625"/>
      <c r="NTS32" s="625"/>
      <c r="NTT32" s="625"/>
      <c r="NTU32" s="625"/>
      <c r="NTV32" s="625"/>
      <c r="NTW32" s="625"/>
      <c r="NTX32" s="625"/>
      <c r="NTY32" s="625"/>
      <c r="NTZ32" s="625"/>
      <c r="NUA32" s="625"/>
      <c r="NUB32" s="625"/>
      <c r="NUC32" s="625"/>
      <c r="NUD32" s="625"/>
      <c r="NUE32" s="625"/>
      <c r="NUF32" s="625"/>
      <c r="NUG32" s="625"/>
      <c r="NUH32" s="625"/>
      <c r="NUI32" s="625"/>
      <c r="NUJ32" s="625"/>
      <c r="NUK32" s="625"/>
      <c r="NUL32" s="625"/>
      <c r="NUM32" s="625"/>
      <c r="NUN32" s="625"/>
      <c r="NUO32" s="625"/>
      <c r="NUP32" s="625"/>
      <c r="NUQ32" s="625"/>
      <c r="NUR32" s="625"/>
      <c r="NUS32" s="625"/>
      <c r="NUT32" s="625"/>
      <c r="NUU32" s="625"/>
      <c r="NUV32" s="625"/>
      <c r="NUW32" s="625"/>
      <c r="NUX32" s="625"/>
      <c r="NUY32" s="625"/>
      <c r="NUZ32" s="625"/>
      <c r="NVA32" s="625"/>
      <c r="NVB32" s="625"/>
      <c r="NVC32" s="625"/>
      <c r="NVD32" s="625"/>
      <c r="NVE32" s="625"/>
      <c r="NVF32" s="625"/>
      <c r="NVG32" s="625"/>
      <c r="NVH32" s="625"/>
      <c r="NVI32" s="625"/>
      <c r="NVJ32" s="625"/>
      <c r="NVK32" s="625"/>
      <c r="NVL32" s="625"/>
      <c r="NVM32" s="625"/>
      <c r="NVN32" s="625"/>
      <c r="NVO32" s="625"/>
      <c r="NVP32" s="625"/>
      <c r="NVQ32" s="625"/>
      <c r="NVR32" s="625"/>
      <c r="NVS32" s="625"/>
      <c r="NVT32" s="625"/>
      <c r="NVU32" s="625"/>
      <c r="NVV32" s="625"/>
      <c r="NVW32" s="625"/>
      <c r="NVX32" s="625"/>
      <c r="NVY32" s="625"/>
      <c r="NVZ32" s="625"/>
      <c r="NWA32" s="625"/>
      <c r="NWB32" s="625"/>
      <c r="NWC32" s="625"/>
      <c r="NWD32" s="625"/>
      <c r="NWE32" s="625"/>
      <c r="NWF32" s="625"/>
      <c r="NWG32" s="625"/>
      <c r="NWH32" s="625"/>
      <c r="NWI32" s="625"/>
      <c r="NWJ32" s="625"/>
      <c r="NWK32" s="625"/>
      <c r="NWL32" s="625"/>
      <c r="NWM32" s="625"/>
      <c r="NWN32" s="625"/>
      <c r="NWO32" s="625"/>
      <c r="NWP32" s="625"/>
      <c r="NWQ32" s="625"/>
      <c r="NWR32" s="625"/>
      <c r="NWS32" s="625"/>
      <c r="NWT32" s="625"/>
      <c r="NWU32" s="625"/>
      <c r="NWV32" s="625"/>
      <c r="NWW32" s="625"/>
      <c r="NWX32" s="625"/>
      <c r="NWY32" s="625"/>
      <c r="NWZ32" s="625"/>
      <c r="NXA32" s="625"/>
      <c r="NXB32" s="625"/>
      <c r="NXC32" s="625"/>
      <c r="NXD32" s="625"/>
      <c r="NXE32" s="625"/>
      <c r="NXF32" s="625"/>
      <c r="NXG32" s="625"/>
      <c r="NXH32" s="625"/>
      <c r="NXI32" s="625"/>
      <c r="NXJ32" s="625"/>
      <c r="NXK32" s="625"/>
      <c r="NXL32" s="625"/>
      <c r="NXM32" s="625"/>
      <c r="NXN32" s="625"/>
      <c r="NXO32" s="625"/>
      <c r="NXP32" s="625"/>
      <c r="NXQ32" s="625"/>
      <c r="NXR32" s="625"/>
      <c r="NXS32" s="625"/>
      <c r="NXT32" s="625"/>
      <c r="NXU32" s="625"/>
      <c r="NXV32" s="625"/>
      <c r="NXW32" s="625"/>
      <c r="NXX32" s="625"/>
      <c r="NXY32" s="625"/>
      <c r="NXZ32" s="625"/>
      <c r="NYA32" s="625"/>
      <c r="NYB32" s="625"/>
      <c r="NYC32" s="625"/>
      <c r="NYD32" s="625"/>
      <c r="NYE32" s="625"/>
      <c r="NYF32" s="625"/>
      <c r="NYG32" s="625"/>
      <c r="NYH32" s="625"/>
      <c r="NYI32" s="625"/>
      <c r="NYJ32" s="625"/>
      <c r="NYK32" s="625"/>
      <c r="NYL32" s="625"/>
      <c r="NYM32" s="625"/>
      <c r="NYN32" s="625"/>
      <c r="NYO32" s="625"/>
      <c r="NYP32" s="625"/>
      <c r="NYQ32" s="625"/>
      <c r="NYR32" s="625"/>
      <c r="NYS32" s="625"/>
      <c r="NYT32" s="625"/>
      <c r="NYU32" s="625"/>
      <c r="NYV32" s="625"/>
      <c r="NYW32" s="625"/>
      <c r="NYX32" s="625"/>
      <c r="NYY32" s="625"/>
      <c r="NYZ32" s="625"/>
      <c r="NZA32" s="625"/>
      <c r="NZB32" s="625"/>
      <c r="NZC32" s="625"/>
      <c r="NZD32" s="625"/>
      <c r="NZE32" s="625"/>
      <c r="NZF32" s="625"/>
      <c r="NZG32" s="625"/>
      <c r="NZH32" s="625"/>
      <c r="NZI32" s="625"/>
      <c r="NZJ32" s="625"/>
      <c r="NZK32" s="625"/>
      <c r="NZL32" s="625"/>
      <c r="NZM32" s="625"/>
      <c r="NZN32" s="625"/>
      <c r="NZO32" s="625"/>
      <c r="NZP32" s="625"/>
      <c r="NZQ32" s="625"/>
      <c r="NZR32" s="625"/>
      <c r="NZS32" s="625"/>
      <c r="NZT32" s="625"/>
      <c r="NZU32" s="625"/>
      <c r="NZV32" s="625"/>
      <c r="NZW32" s="625"/>
      <c r="NZX32" s="625"/>
      <c r="NZY32" s="625"/>
      <c r="NZZ32" s="625"/>
      <c r="OAA32" s="625"/>
      <c r="OAB32" s="625"/>
      <c r="OAC32" s="625"/>
      <c r="OAD32" s="625"/>
      <c r="OAE32" s="625"/>
      <c r="OAF32" s="625"/>
      <c r="OAG32" s="625"/>
      <c r="OAH32" s="625"/>
      <c r="OAI32" s="625"/>
      <c r="OAJ32" s="625"/>
      <c r="OAK32" s="625"/>
      <c r="OAL32" s="625"/>
      <c r="OAM32" s="625"/>
      <c r="OAN32" s="625"/>
      <c r="OAO32" s="625"/>
      <c r="OAP32" s="625"/>
      <c r="OAQ32" s="625"/>
      <c r="OAR32" s="625"/>
      <c r="OAS32" s="625"/>
      <c r="OAT32" s="625"/>
      <c r="OAU32" s="625"/>
      <c r="OAV32" s="625"/>
      <c r="OAW32" s="625"/>
      <c r="OAX32" s="625"/>
      <c r="OAY32" s="625"/>
      <c r="OAZ32" s="625"/>
      <c r="OBA32" s="625"/>
      <c r="OBB32" s="625"/>
      <c r="OBC32" s="625"/>
      <c r="OBD32" s="625"/>
      <c r="OBE32" s="625"/>
      <c r="OBF32" s="625"/>
      <c r="OBG32" s="625"/>
      <c r="OBH32" s="625"/>
      <c r="OBI32" s="625"/>
      <c r="OBJ32" s="625"/>
      <c r="OBK32" s="625"/>
      <c r="OBL32" s="625"/>
      <c r="OBM32" s="625"/>
      <c r="OBN32" s="625"/>
      <c r="OBO32" s="625"/>
      <c r="OBP32" s="625"/>
      <c r="OBQ32" s="625"/>
      <c r="OBR32" s="625"/>
      <c r="OBS32" s="625"/>
      <c r="OBT32" s="625"/>
      <c r="OBU32" s="625"/>
      <c r="OBV32" s="625"/>
      <c r="OBW32" s="625"/>
      <c r="OBX32" s="625"/>
      <c r="OBY32" s="625"/>
      <c r="OBZ32" s="625"/>
      <c r="OCA32" s="625"/>
      <c r="OCB32" s="625"/>
      <c r="OCC32" s="625"/>
      <c r="OCD32" s="625"/>
      <c r="OCE32" s="625"/>
      <c r="OCF32" s="625"/>
      <c r="OCG32" s="625"/>
      <c r="OCH32" s="625"/>
      <c r="OCI32" s="625"/>
      <c r="OCJ32" s="625"/>
      <c r="OCK32" s="625"/>
      <c r="OCL32" s="625"/>
      <c r="OCM32" s="625"/>
      <c r="OCN32" s="625"/>
      <c r="OCO32" s="625"/>
      <c r="OCP32" s="625"/>
      <c r="OCQ32" s="625"/>
      <c r="OCR32" s="625"/>
      <c r="OCS32" s="625"/>
      <c r="OCT32" s="625"/>
      <c r="OCU32" s="625"/>
      <c r="OCV32" s="625"/>
      <c r="OCW32" s="625"/>
      <c r="OCX32" s="625"/>
      <c r="OCY32" s="625"/>
      <c r="OCZ32" s="625"/>
      <c r="ODA32" s="625"/>
      <c r="ODB32" s="625"/>
      <c r="ODC32" s="625"/>
      <c r="ODD32" s="625"/>
      <c r="ODE32" s="625"/>
      <c r="ODF32" s="625"/>
      <c r="ODG32" s="625"/>
      <c r="ODH32" s="625"/>
      <c r="ODI32" s="625"/>
      <c r="ODJ32" s="625"/>
      <c r="ODK32" s="625"/>
      <c r="ODL32" s="625"/>
      <c r="ODM32" s="625"/>
      <c r="ODN32" s="625"/>
      <c r="ODO32" s="625"/>
      <c r="ODP32" s="625"/>
      <c r="ODQ32" s="625"/>
      <c r="ODR32" s="625"/>
      <c r="ODS32" s="625"/>
      <c r="ODT32" s="625"/>
      <c r="ODU32" s="625"/>
      <c r="ODV32" s="625"/>
      <c r="ODW32" s="625"/>
      <c r="ODX32" s="625"/>
      <c r="ODY32" s="625"/>
      <c r="ODZ32" s="625"/>
      <c r="OEA32" s="625"/>
      <c r="OEB32" s="625"/>
      <c r="OEC32" s="625"/>
      <c r="OED32" s="625"/>
      <c r="OEE32" s="625"/>
      <c r="OEF32" s="625"/>
      <c r="OEG32" s="625"/>
      <c r="OEH32" s="625"/>
      <c r="OEI32" s="625"/>
      <c r="OEJ32" s="625"/>
      <c r="OEK32" s="625"/>
      <c r="OEL32" s="625"/>
      <c r="OEM32" s="625"/>
      <c r="OEN32" s="625"/>
      <c r="OEO32" s="625"/>
      <c r="OEP32" s="625"/>
      <c r="OEQ32" s="625"/>
      <c r="OER32" s="625"/>
      <c r="OES32" s="625"/>
      <c r="OET32" s="625"/>
      <c r="OEU32" s="625"/>
      <c r="OEV32" s="625"/>
      <c r="OEW32" s="625"/>
      <c r="OEX32" s="625"/>
      <c r="OEY32" s="625"/>
      <c r="OEZ32" s="625"/>
      <c r="OFA32" s="625"/>
      <c r="OFB32" s="625"/>
      <c r="OFC32" s="625"/>
      <c r="OFD32" s="625"/>
      <c r="OFE32" s="625"/>
      <c r="OFF32" s="625"/>
      <c r="OFG32" s="625"/>
      <c r="OFH32" s="625"/>
      <c r="OFI32" s="625"/>
      <c r="OFJ32" s="625"/>
      <c r="OFK32" s="625"/>
      <c r="OFL32" s="625"/>
      <c r="OFM32" s="625"/>
      <c r="OFN32" s="625"/>
      <c r="OFO32" s="625"/>
      <c r="OFP32" s="625"/>
      <c r="OFQ32" s="625"/>
      <c r="OFR32" s="625"/>
      <c r="OFS32" s="625"/>
      <c r="OFT32" s="625"/>
      <c r="OFU32" s="625"/>
      <c r="OFV32" s="625"/>
      <c r="OFW32" s="625"/>
      <c r="OFX32" s="625"/>
      <c r="OFY32" s="625"/>
      <c r="OFZ32" s="625"/>
      <c r="OGA32" s="625"/>
      <c r="OGB32" s="625"/>
      <c r="OGC32" s="625"/>
      <c r="OGD32" s="625"/>
      <c r="OGE32" s="625"/>
      <c r="OGF32" s="625"/>
      <c r="OGG32" s="625"/>
      <c r="OGH32" s="625"/>
      <c r="OGI32" s="625"/>
      <c r="OGJ32" s="625"/>
      <c r="OGK32" s="625"/>
      <c r="OGL32" s="625"/>
      <c r="OGM32" s="625"/>
      <c r="OGN32" s="625"/>
      <c r="OGO32" s="625"/>
      <c r="OGP32" s="625"/>
      <c r="OGQ32" s="625"/>
      <c r="OGR32" s="625"/>
      <c r="OGS32" s="625"/>
      <c r="OGT32" s="625"/>
      <c r="OGU32" s="625"/>
      <c r="OGV32" s="625"/>
      <c r="OGW32" s="625"/>
      <c r="OGX32" s="625"/>
      <c r="OGY32" s="625"/>
      <c r="OGZ32" s="625"/>
      <c r="OHA32" s="625"/>
      <c r="OHB32" s="625"/>
      <c r="OHC32" s="625"/>
      <c r="OHD32" s="625"/>
      <c r="OHE32" s="625"/>
      <c r="OHF32" s="625"/>
      <c r="OHG32" s="625"/>
      <c r="OHH32" s="625"/>
      <c r="OHI32" s="625"/>
      <c r="OHJ32" s="625"/>
      <c r="OHK32" s="625"/>
      <c r="OHL32" s="625"/>
      <c r="OHM32" s="625"/>
      <c r="OHN32" s="625"/>
      <c r="OHO32" s="625"/>
      <c r="OHP32" s="625"/>
      <c r="OHQ32" s="625"/>
      <c r="OHR32" s="625"/>
      <c r="OHS32" s="625"/>
      <c r="OHT32" s="625"/>
      <c r="OHU32" s="625"/>
      <c r="OHV32" s="625"/>
      <c r="OHW32" s="625"/>
      <c r="OHX32" s="625"/>
      <c r="OHY32" s="625"/>
      <c r="OHZ32" s="625"/>
      <c r="OIA32" s="625"/>
      <c r="OIB32" s="625"/>
      <c r="OIC32" s="625"/>
      <c r="OID32" s="625"/>
      <c r="OIE32" s="625"/>
      <c r="OIF32" s="625"/>
      <c r="OIG32" s="625"/>
      <c r="OIH32" s="625"/>
      <c r="OII32" s="625"/>
      <c r="OIJ32" s="625"/>
      <c r="OIK32" s="625"/>
      <c r="OIL32" s="625"/>
      <c r="OIM32" s="625"/>
      <c r="OIN32" s="625"/>
      <c r="OIO32" s="625"/>
      <c r="OIP32" s="625"/>
      <c r="OIQ32" s="625"/>
      <c r="OIR32" s="625"/>
      <c r="OIS32" s="625"/>
      <c r="OIT32" s="625"/>
      <c r="OIU32" s="625"/>
      <c r="OIV32" s="625"/>
      <c r="OIW32" s="625"/>
      <c r="OIX32" s="625"/>
      <c r="OIY32" s="625"/>
      <c r="OIZ32" s="625"/>
      <c r="OJA32" s="625"/>
      <c r="OJB32" s="625"/>
      <c r="OJC32" s="625"/>
      <c r="OJD32" s="625"/>
      <c r="OJE32" s="625"/>
      <c r="OJF32" s="625"/>
      <c r="OJG32" s="625"/>
      <c r="OJH32" s="625"/>
      <c r="OJI32" s="625"/>
      <c r="OJJ32" s="625"/>
      <c r="OJK32" s="625"/>
      <c r="OJL32" s="625"/>
      <c r="OJM32" s="625"/>
      <c r="OJN32" s="625"/>
      <c r="OJO32" s="625"/>
      <c r="OJP32" s="625"/>
      <c r="OJQ32" s="625"/>
      <c r="OJR32" s="625"/>
      <c r="OJS32" s="625"/>
      <c r="OJT32" s="625"/>
      <c r="OJU32" s="625"/>
      <c r="OJV32" s="625"/>
      <c r="OJW32" s="625"/>
      <c r="OJX32" s="625"/>
      <c r="OJY32" s="625"/>
      <c r="OJZ32" s="625"/>
      <c r="OKA32" s="625"/>
      <c r="OKB32" s="625"/>
      <c r="OKC32" s="625"/>
      <c r="OKD32" s="625"/>
      <c r="OKE32" s="625"/>
      <c r="OKF32" s="625"/>
      <c r="OKG32" s="625"/>
      <c r="OKH32" s="625"/>
      <c r="OKI32" s="625"/>
      <c r="OKJ32" s="625"/>
      <c r="OKK32" s="625"/>
      <c r="OKL32" s="625"/>
      <c r="OKM32" s="625"/>
      <c r="OKN32" s="625"/>
      <c r="OKO32" s="625"/>
      <c r="OKP32" s="625"/>
      <c r="OKQ32" s="625"/>
      <c r="OKR32" s="625"/>
      <c r="OKS32" s="625"/>
      <c r="OKT32" s="625"/>
      <c r="OKU32" s="625"/>
      <c r="OKV32" s="625"/>
      <c r="OKW32" s="625"/>
      <c r="OKX32" s="625"/>
      <c r="OKY32" s="625"/>
      <c r="OKZ32" s="625"/>
      <c r="OLA32" s="625"/>
      <c r="OLB32" s="625"/>
      <c r="OLC32" s="625"/>
      <c r="OLD32" s="625"/>
      <c r="OLE32" s="625"/>
      <c r="OLF32" s="625"/>
      <c r="OLG32" s="625"/>
      <c r="OLH32" s="625"/>
      <c r="OLI32" s="625"/>
      <c r="OLJ32" s="625"/>
      <c r="OLK32" s="625"/>
      <c r="OLL32" s="625"/>
      <c r="OLM32" s="625"/>
      <c r="OLN32" s="625"/>
      <c r="OLO32" s="625"/>
      <c r="OLP32" s="625"/>
      <c r="OLQ32" s="625"/>
      <c r="OLR32" s="625"/>
      <c r="OLS32" s="625"/>
      <c r="OLT32" s="625"/>
      <c r="OLU32" s="625"/>
      <c r="OLV32" s="625"/>
      <c r="OLW32" s="625"/>
      <c r="OLX32" s="625"/>
      <c r="OLY32" s="625"/>
      <c r="OLZ32" s="625"/>
      <c r="OMA32" s="625"/>
      <c r="OMB32" s="625"/>
      <c r="OMC32" s="625"/>
      <c r="OMD32" s="625"/>
      <c r="OME32" s="625"/>
      <c r="OMF32" s="625"/>
      <c r="OMG32" s="625"/>
      <c r="OMH32" s="625"/>
      <c r="OMI32" s="625"/>
      <c r="OMJ32" s="625"/>
      <c r="OMK32" s="625"/>
      <c r="OML32" s="625"/>
      <c r="OMM32" s="625"/>
      <c r="OMN32" s="625"/>
      <c r="OMO32" s="625"/>
      <c r="OMP32" s="625"/>
      <c r="OMQ32" s="625"/>
      <c r="OMR32" s="625"/>
      <c r="OMS32" s="625"/>
      <c r="OMT32" s="625"/>
      <c r="OMU32" s="625"/>
      <c r="OMV32" s="625"/>
      <c r="OMW32" s="625"/>
      <c r="OMX32" s="625"/>
      <c r="OMY32" s="625"/>
      <c r="OMZ32" s="625"/>
      <c r="ONA32" s="625"/>
      <c r="ONB32" s="625"/>
      <c r="ONC32" s="625"/>
      <c r="OND32" s="625"/>
      <c r="ONE32" s="625"/>
      <c r="ONF32" s="625"/>
      <c r="ONG32" s="625"/>
      <c r="ONH32" s="625"/>
      <c r="ONI32" s="625"/>
      <c r="ONJ32" s="625"/>
      <c r="ONK32" s="625"/>
      <c r="ONL32" s="625"/>
      <c r="ONM32" s="625"/>
      <c r="ONN32" s="625"/>
      <c r="ONO32" s="625"/>
      <c r="ONP32" s="625"/>
      <c r="ONQ32" s="625"/>
      <c r="ONR32" s="625"/>
      <c r="ONS32" s="625"/>
      <c r="ONT32" s="625"/>
      <c r="ONU32" s="625"/>
      <c r="ONV32" s="625"/>
      <c r="ONW32" s="625"/>
      <c r="ONX32" s="625"/>
      <c r="ONY32" s="625"/>
      <c r="ONZ32" s="625"/>
      <c r="OOA32" s="625"/>
      <c r="OOB32" s="625"/>
      <c r="OOC32" s="625"/>
      <c r="OOD32" s="625"/>
      <c r="OOE32" s="625"/>
      <c r="OOF32" s="625"/>
      <c r="OOG32" s="625"/>
      <c r="OOH32" s="625"/>
      <c r="OOI32" s="625"/>
      <c r="OOJ32" s="625"/>
      <c r="OOK32" s="625"/>
      <c r="OOL32" s="625"/>
      <c r="OOM32" s="625"/>
      <c r="OON32" s="625"/>
      <c r="OOO32" s="625"/>
      <c r="OOP32" s="625"/>
      <c r="OOQ32" s="625"/>
      <c r="OOR32" s="625"/>
      <c r="OOS32" s="625"/>
      <c r="OOT32" s="625"/>
      <c r="OOU32" s="625"/>
      <c r="OOV32" s="625"/>
      <c r="OOW32" s="625"/>
      <c r="OOX32" s="625"/>
      <c r="OOY32" s="625"/>
      <c r="OOZ32" s="625"/>
      <c r="OPA32" s="625"/>
      <c r="OPB32" s="625"/>
      <c r="OPC32" s="625"/>
      <c r="OPD32" s="625"/>
      <c r="OPE32" s="625"/>
      <c r="OPF32" s="625"/>
      <c r="OPG32" s="625"/>
      <c r="OPH32" s="625"/>
      <c r="OPI32" s="625"/>
      <c r="OPJ32" s="625"/>
      <c r="OPK32" s="625"/>
      <c r="OPL32" s="625"/>
      <c r="OPM32" s="625"/>
      <c r="OPN32" s="625"/>
      <c r="OPO32" s="625"/>
      <c r="OPP32" s="625"/>
      <c r="OPQ32" s="625"/>
      <c r="OPR32" s="625"/>
      <c r="OPS32" s="625"/>
      <c r="OPT32" s="625"/>
      <c r="OPU32" s="625"/>
      <c r="OPV32" s="625"/>
      <c r="OPW32" s="625"/>
      <c r="OPX32" s="625"/>
      <c r="OPY32" s="625"/>
      <c r="OPZ32" s="625"/>
      <c r="OQA32" s="625"/>
      <c r="OQB32" s="625"/>
      <c r="OQC32" s="625"/>
      <c r="OQD32" s="625"/>
      <c r="OQE32" s="625"/>
      <c r="OQF32" s="625"/>
      <c r="OQG32" s="625"/>
      <c r="OQH32" s="625"/>
      <c r="OQI32" s="625"/>
      <c r="OQJ32" s="625"/>
      <c r="OQK32" s="625"/>
      <c r="OQL32" s="625"/>
      <c r="OQM32" s="625"/>
      <c r="OQN32" s="625"/>
      <c r="OQO32" s="625"/>
      <c r="OQP32" s="625"/>
      <c r="OQQ32" s="625"/>
      <c r="OQR32" s="625"/>
      <c r="OQS32" s="625"/>
      <c r="OQT32" s="625"/>
      <c r="OQU32" s="625"/>
      <c r="OQV32" s="625"/>
      <c r="OQW32" s="625"/>
      <c r="OQX32" s="625"/>
      <c r="OQY32" s="625"/>
      <c r="OQZ32" s="625"/>
      <c r="ORA32" s="625"/>
      <c r="ORB32" s="625"/>
      <c r="ORC32" s="625"/>
      <c r="ORD32" s="625"/>
      <c r="ORE32" s="625"/>
      <c r="ORF32" s="625"/>
      <c r="ORG32" s="625"/>
      <c r="ORH32" s="625"/>
      <c r="ORI32" s="625"/>
      <c r="ORJ32" s="625"/>
      <c r="ORK32" s="625"/>
      <c r="ORL32" s="625"/>
      <c r="ORM32" s="625"/>
      <c r="ORN32" s="625"/>
      <c r="ORO32" s="625"/>
      <c r="ORP32" s="625"/>
      <c r="ORQ32" s="625"/>
      <c r="ORR32" s="625"/>
      <c r="ORS32" s="625"/>
      <c r="ORT32" s="625"/>
      <c r="ORU32" s="625"/>
      <c r="ORV32" s="625"/>
      <c r="ORW32" s="625"/>
      <c r="ORX32" s="625"/>
      <c r="ORY32" s="625"/>
      <c r="ORZ32" s="625"/>
      <c r="OSA32" s="625"/>
      <c r="OSB32" s="625"/>
      <c r="OSC32" s="625"/>
      <c r="OSD32" s="625"/>
      <c r="OSE32" s="625"/>
      <c r="OSF32" s="625"/>
      <c r="OSG32" s="625"/>
      <c r="OSH32" s="625"/>
      <c r="OSI32" s="625"/>
      <c r="OSJ32" s="625"/>
      <c r="OSK32" s="625"/>
      <c r="OSL32" s="625"/>
      <c r="OSM32" s="625"/>
      <c r="OSN32" s="625"/>
      <c r="OSO32" s="625"/>
      <c r="OSP32" s="625"/>
      <c r="OSQ32" s="625"/>
      <c r="OSR32" s="625"/>
      <c r="OSS32" s="625"/>
      <c r="OST32" s="625"/>
      <c r="OSU32" s="625"/>
      <c r="OSV32" s="625"/>
      <c r="OSW32" s="625"/>
      <c r="OSX32" s="625"/>
      <c r="OSY32" s="625"/>
      <c r="OSZ32" s="625"/>
      <c r="OTA32" s="625"/>
      <c r="OTB32" s="625"/>
      <c r="OTC32" s="625"/>
      <c r="OTD32" s="625"/>
      <c r="OTE32" s="625"/>
      <c r="OTF32" s="625"/>
      <c r="OTG32" s="625"/>
      <c r="OTH32" s="625"/>
      <c r="OTI32" s="625"/>
      <c r="OTJ32" s="625"/>
      <c r="OTK32" s="625"/>
      <c r="OTL32" s="625"/>
      <c r="OTM32" s="625"/>
      <c r="OTN32" s="625"/>
      <c r="OTO32" s="625"/>
      <c r="OTP32" s="625"/>
      <c r="OTQ32" s="625"/>
      <c r="OTR32" s="625"/>
      <c r="OTS32" s="625"/>
      <c r="OTT32" s="625"/>
      <c r="OTU32" s="625"/>
      <c r="OTV32" s="625"/>
      <c r="OTW32" s="625"/>
      <c r="OTX32" s="625"/>
      <c r="OTY32" s="625"/>
      <c r="OTZ32" s="625"/>
      <c r="OUA32" s="625"/>
      <c r="OUB32" s="625"/>
      <c r="OUC32" s="625"/>
      <c r="OUD32" s="625"/>
      <c r="OUE32" s="625"/>
      <c r="OUF32" s="625"/>
      <c r="OUG32" s="625"/>
      <c r="OUH32" s="625"/>
      <c r="OUI32" s="625"/>
      <c r="OUJ32" s="625"/>
      <c r="OUK32" s="625"/>
      <c r="OUL32" s="625"/>
      <c r="OUM32" s="625"/>
      <c r="OUN32" s="625"/>
      <c r="OUO32" s="625"/>
      <c r="OUP32" s="625"/>
      <c r="OUQ32" s="625"/>
      <c r="OUR32" s="625"/>
      <c r="OUS32" s="625"/>
      <c r="OUT32" s="625"/>
      <c r="OUU32" s="625"/>
      <c r="OUV32" s="625"/>
      <c r="OUW32" s="625"/>
      <c r="OUX32" s="625"/>
      <c r="OUY32" s="625"/>
      <c r="OUZ32" s="625"/>
      <c r="OVA32" s="625"/>
      <c r="OVB32" s="625"/>
      <c r="OVC32" s="625"/>
      <c r="OVD32" s="625"/>
      <c r="OVE32" s="625"/>
      <c r="OVF32" s="625"/>
      <c r="OVG32" s="625"/>
      <c r="OVH32" s="625"/>
      <c r="OVI32" s="625"/>
      <c r="OVJ32" s="625"/>
      <c r="OVK32" s="625"/>
      <c r="OVL32" s="625"/>
      <c r="OVM32" s="625"/>
      <c r="OVN32" s="625"/>
      <c r="OVO32" s="625"/>
      <c r="OVP32" s="625"/>
      <c r="OVQ32" s="625"/>
      <c r="OVR32" s="625"/>
      <c r="OVS32" s="625"/>
      <c r="OVT32" s="625"/>
      <c r="OVU32" s="625"/>
      <c r="OVV32" s="625"/>
      <c r="OVW32" s="625"/>
      <c r="OVX32" s="625"/>
      <c r="OVY32" s="625"/>
      <c r="OVZ32" s="625"/>
      <c r="OWA32" s="625"/>
      <c r="OWB32" s="625"/>
      <c r="OWC32" s="625"/>
      <c r="OWD32" s="625"/>
      <c r="OWE32" s="625"/>
      <c r="OWF32" s="625"/>
      <c r="OWG32" s="625"/>
      <c r="OWH32" s="625"/>
      <c r="OWI32" s="625"/>
      <c r="OWJ32" s="625"/>
      <c r="OWK32" s="625"/>
      <c r="OWL32" s="625"/>
      <c r="OWM32" s="625"/>
      <c r="OWN32" s="625"/>
      <c r="OWO32" s="625"/>
      <c r="OWP32" s="625"/>
      <c r="OWQ32" s="625"/>
      <c r="OWR32" s="625"/>
      <c r="OWS32" s="625"/>
      <c r="OWT32" s="625"/>
      <c r="OWU32" s="625"/>
      <c r="OWV32" s="625"/>
      <c r="OWW32" s="625"/>
      <c r="OWX32" s="625"/>
      <c r="OWY32" s="625"/>
      <c r="OWZ32" s="625"/>
      <c r="OXA32" s="625"/>
      <c r="OXB32" s="625"/>
      <c r="OXC32" s="625"/>
      <c r="OXD32" s="625"/>
      <c r="OXE32" s="625"/>
      <c r="OXF32" s="625"/>
      <c r="OXG32" s="625"/>
      <c r="OXH32" s="625"/>
      <c r="OXI32" s="625"/>
      <c r="OXJ32" s="625"/>
      <c r="OXK32" s="625"/>
      <c r="OXL32" s="625"/>
      <c r="OXM32" s="625"/>
      <c r="OXN32" s="625"/>
      <c r="OXO32" s="625"/>
      <c r="OXP32" s="625"/>
      <c r="OXQ32" s="625"/>
      <c r="OXR32" s="625"/>
      <c r="OXS32" s="625"/>
      <c r="OXT32" s="625"/>
      <c r="OXU32" s="625"/>
      <c r="OXV32" s="625"/>
      <c r="OXW32" s="625"/>
      <c r="OXX32" s="625"/>
      <c r="OXY32" s="625"/>
      <c r="OXZ32" s="625"/>
      <c r="OYA32" s="625"/>
      <c r="OYB32" s="625"/>
      <c r="OYC32" s="625"/>
      <c r="OYD32" s="625"/>
      <c r="OYE32" s="625"/>
      <c r="OYF32" s="625"/>
      <c r="OYG32" s="625"/>
      <c r="OYH32" s="625"/>
      <c r="OYI32" s="625"/>
      <c r="OYJ32" s="625"/>
      <c r="OYK32" s="625"/>
      <c r="OYL32" s="625"/>
      <c r="OYM32" s="625"/>
      <c r="OYN32" s="625"/>
      <c r="OYO32" s="625"/>
      <c r="OYP32" s="625"/>
      <c r="OYQ32" s="625"/>
      <c r="OYR32" s="625"/>
      <c r="OYS32" s="625"/>
      <c r="OYT32" s="625"/>
      <c r="OYU32" s="625"/>
      <c r="OYV32" s="625"/>
      <c r="OYW32" s="625"/>
      <c r="OYX32" s="625"/>
      <c r="OYY32" s="625"/>
      <c r="OYZ32" s="625"/>
      <c r="OZA32" s="625"/>
      <c r="OZB32" s="625"/>
      <c r="OZC32" s="625"/>
      <c r="OZD32" s="625"/>
      <c r="OZE32" s="625"/>
      <c r="OZF32" s="625"/>
      <c r="OZG32" s="625"/>
      <c r="OZH32" s="625"/>
      <c r="OZI32" s="625"/>
      <c r="OZJ32" s="625"/>
      <c r="OZK32" s="625"/>
      <c r="OZL32" s="625"/>
      <c r="OZM32" s="625"/>
      <c r="OZN32" s="625"/>
      <c r="OZO32" s="625"/>
      <c r="OZP32" s="625"/>
      <c r="OZQ32" s="625"/>
      <c r="OZR32" s="625"/>
      <c r="OZS32" s="625"/>
      <c r="OZT32" s="625"/>
      <c r="OZU32" s="625"/>
      <c r="OZV32" s="625"/>
      <c r="OZW32" s="625"/>
      <c r="OZX32" s="625"/>
      <c r="OZY32" s="625"/>
      <c r="OZZ32" s="625"/>
      <c r="PAA32" s="625"/>
      <c r="PAB32" s="625"/>
      <c r="PAC32" s="625"/>
      <c r="PAD32" s="625"/>
      <c r="PAE32" s="625"/>
      <c r="PAF32" s="625"/>
      <c r="PAG32" s="625"/>
      <c r="PAH32" s="625"/>
      <c r="PAI32" s="625"/>
      <c r="PAJ32" s="625"/>
      <c r="PAK32" s="625"/>
      <c r="PAL32" s="625"/>
      <c r="PAM32" s="625"/>
      <c r="PAN32" s="625"/>
      <c r="PAO32" s="625"/>
      <c r="PAP32" s="625"/>
      <c r="PAQ32" s="625"/>
      <c r="PAR32" s="625"/>
      <c r="PAS32" s="625"/>
      <c r="PAT32" s="625"/>
      <c r="PAU32" s="625"/>
      <c r="PAV32" s="625"/>
      <c r="PAW32" s="625"/>
      <c r="PAX32" s="625"/>
      <c r="PAY32" s="625"/>
      <c r="PAZ32" s="625"/>
      <c r="PBA32" s="625"/>
      <c r="PBB32" s="625"/>
      <c r="PBC32" s="625"/>
      <c r="PBD32" s="625"/>
      <c r="PBE32" s="625"/>
      <c r="PBF32" s="625"/>
      <c r="PBG32" s="625"/>
      <c r="PBH32" s="625"/>
      <c r="PBI32" s="625"/>
      <c r="PBJ32" s="625"/>
      <c r="PBK32" s="625"/>
      <c r="PBL32" s="625"/>
      <c r="PBM32" s="625"/>
      <c r="PBN32" s="625"/>
      <c r="PBO32" s="625"/>
      <c r="PBP32" s="625"/>
      <c r="PBQ32" s="625"/>
      <c r="PBR32" s="625"/>
      <c r="PBS32" s="625"/>
      <c r="PBT32" s="625"/>
      <c r="PBU32" s="625"/>
      <c r="PBV32" s="625"/>
      <c r="PBW32" s="625"/>
      <c r="PBX32" s="625"/>
      <c r="PBY32" s="625"/>
      <c r="PBZ32" s="625"/>
      <c r="PCA32" s="625"/>
      <c r="PCB32" s="625"/>
      <c r="PCC32" s="625"/>
      <c r="PCD32" s="625"/>
      <c r="PCE32" s="625"/>
      <c r="PCF32" s="625"/>
      <c r="PCG32" s="625"/>
      <c r="PCH32" s="625"/>
      <c r="PCI32" s="625"/>
      <c r="PCJ32" s="625"/>
      <c r="PCK32" s="625"/>
      <c r="PCL32" s="625"/>
      <c r="PCM32" s="625"/>
      <c r="PCN32" s="625"/>
      <c r="PCO32" s="625"/>
      <c r="PCP32" s="625"/>
      <c r="PCQ32" s="625"/>
      <c r="PCR32" s="625"/>
      <c r="PCS32" s="625"/>
      <c r="PCT32" s="625"/>
      <c r="PCU32" s="625"/>
      <c r="PCV32" s="625"/>
      <c r="PCW32" s="625"/>
      <c r="PCX32" s="625"/>
      <c r="PCY32" s="625"/>
      <c r="PCZ32" s="625"/>
      <c r="PDA32" s="625"/>
      <c r="PDB32" s="625"/>
      <c r="PDC32" s="625"/>
      <c r="PDD32" s="625"/>
      <c r="PDE32" s="625"/>
      <c r="PDF32" s="625"/>
      <c r="PDG32" s="625"/>
      <c r="PDH32" s="625"/>
      <c r="PDI32" s="625"/>
      <c r="PDJ32" s="625"/>
      <c r="PDK32" s="625"/>
      <c r="PDL32" s="625"/>
      <c r="PDM32" s="625"/>
      <c r="PDN32" s="625"/>
      <c r="PDO32" s="625"/>
      <c r="PDP32" s="625"/>
      <c r="PDQ32" s="625"/>
      <c r="PDR32" s="625"/>
      <c r="PDS32" s="625"/>
      <c r="PDT32" s="625"/>
      <c r="PDU32" s="625"/>
      <c r="PDV32" s="625"/>
      <c r="PDW32" s="625"/>
      <c r="PDX32" s="625"/>
      <c r="PDY32" s="625"/>
      <c r="PDZ32" s="625"/>
      <c r="PEA32" s="625"/>
      <c r="PEB32" s="625"/>
      <c r="PEC32" s="625"/>
      <c r="PED32" s="625"/>
      <c r="PEE32" s="625"/>
      <c r="PEF32" s="625"/>
      <c r="PEG32" s="625"/>
      <c r="PEH32" s="625"/>
      <c r="PEI32" s="625"/>
      <c r="PEJ32" s="625"/>
      <c r="PEK32" s="625"/>
      <c r="PEL32" s="625"/>
      <c r="PEM32" s="625"/>
      <c r="PEN32" s="625"/>
      <c r="PEO32" s="625"/>
      <c r="PEP32" s="625"/>
      <c r="PEQ32" s="625"/>
      <c r="PER32" s="625"/>
      <c r="PES32" s="625"/>
      <c r="PET32" s="625"/>
      <c r="PEU32" s="625"/>
      <c r="PEV32" s="625"/>
      <c r="PEW32" s="625"/>
      <c r="PEX32" s="625"/>
      <c r="PEY32" s="625"/>
      <c r="PEZ32" s="625"/>
      <c r="PFA32" s="625"/>
      <c r="PFB32" s="625"/>
      <c r="PFC32" s="625"/>
      <c r="PFD32" s="625"/>
      <c r="PFE32" s="625"/>
      <c r="PFF32" s="625"/>
      <c r="PFG32" s="625"/>
      <c r="PFH32" s="625"/>
      <c r="PFI32" s="625"/>
      <c r="PFJ32" s="625"/>
      <c r="PFK32" s="625"/>
      <c r="PFL32" s="625"/>
      <c r="PFM32" s="625"/>
      <c r="PFN32" s="625"/>
      <c r="PFO32" s="625"/>
      <c r="PFP32" s="625"/>
      <c r="PFQ32" s="625"/>
      <c r="PFR32" s="625"/>
      <c r="PFS32" s="625"/>
      <c r="PFT32" s="625"/>
      <c r="PFU32" s="625"/>
      <c r="PFV32" s="625"/>
      <c r="PFW32" s="625"/>
      <c r="PFX32" s="625"/>
      <c r="PFY32" s="625"/>
      <c r="PFZ32" s="625"/>
      <c r="PGA32" s="625"/>
      <c r="PGB32" s="625"/>
      <c r="PGC32" s="625"/>
      <c r="PGD32" s="625"/>
      <c r="PGE32" s="625"/>
      <c r="PGF32" s="625"/>
      <c r="PGG32" s="625"/>
      <c r="PGH32" s="625"/>
      <c r="PGI32" s="625"/>
      <c r="PGJ32" s="625"/>
      <c r="PGK32" s="625"/>
      <c r="PGL32" s="625"/>
      <c r="PGM32" s="625"/>
      <c r="PGN32" s="625"/>
      <c r="PGO32" s="625"/>
      <c r="PGP32" s="625"/>
      <c r="PGQ32" s="625"/>
      <c r="PGR32" s="625"/>
      <c r="PGS32" s="625"/>
      <c r="PGT32" s="625"/>
      <c r="PGU32" s="625"/>
      <c r="PGV32" s="625"/>
      <c r="PGW32" s="625"/>
      <c r="PGX32" s="625"/>
      <c r="PGY32" s="625"/>
      <c r="PGZ32" s="625"/>
      <c r="PHA32" s="625"/>
      <c r="PHB32" s="625"/>
      <c r="PHC32" s="625"/>
      <c r="PHD32" s="625"/>
      <c r="PHE32" s="625"/>
      <c r="PHF32" s="625"/>
      <c r="PHG32" s="625"/>
      <c r="PHH32" s="625"/>
      <c r="PHI32" s="625"/>
      <c r="PHJ32" s="625"/>
      <c r="PHK32" s="625"/>
      <c r="PHL32" s="625"/>
      <c r="PHM32" s="625"/>
      <c r="PHN32" s="625"/>
      <c r="PHO32" s="625"/>
      <c r="PHP32" s="625"/>
      <c r="PHQ32" s="625"/>
      <c r="PHR32" s="625"/>
      <c r="PHS32" s="625"/>
      <c r="PHT32" s="625"/>
      <c r="PHU32" s="625"/>
      <c r="PHV32" s="625"/>
      <c r="PHW32" s="625"/>
      <c r="PHX32" s="625"/>
      <c r="PHY32" s="625"/>
      <c r="PHZ32" s="625"/>
      <c r="PIA32" s="625"/>
      <c r="PIB32" s="625"/>
      <c r="PIC32" s="625"/>
      <c r="PID32" s="625"/>
      <c r="PIE32" s="625"/>
      <c r="PIF32" s="625"/>
      <c r="PIG32" s="625"/>
      <c r="PIH32" s="625"/>
      <c r="PII32" s="625"/>
      <c r="PIJ32" s="625"/>
      <c r="PIK32" s="625"/>
      <c r="PIL32" s="625"/>
      <c r="PIM32" s="625"/>
      <c r="PIN32" s="625"/>
      <c r="PIO32" s="625"/>
      <c r="PIP32" s="625"/>
      <c r="PIQ32" s="625"/>
      <c r="PIR32" s="625"/>
      <c r="PIS32" s="625"/>
      <c r="PIT32" s="625"/>
      <c r="PIU32" s="625"/>
      <c r="PIV32" s="625"/>
      <c r="PIW32" s="625"/>
      <c r="PIX32" s="625"/>
      <c r="PIY32" s="625"/>
      <c r="PIZ32" s="625"/>
      <c r="PJA32" s="625"/>
      <c r="PJB32" s="625"/>
      <c r="PJC32" s="625"/>
      <c r="PJD32" s="625"/>
      <c r="PJE32" s="625"/>
      <c r="PJF32" s="625"/>
      <c r="PJG32" s="625"/>
      <c r="PJH32" s="625"/>
      <c r="PJI32" s="625"/>
      <c r="PJJ32" s="625"/>
      <c r="PJK32" s="625"/>
      <c r="PJL32" s="625"/>
      <c r="PJM32" s="625"/>
      <c r="PJN32" s="625"/>
      <c r="PJO32" s="625"/>
      <c r="PJP32" s="625"/>
      <c r="PJQ32" s="625"/>
      <c r="PJR32" s="625"/>
      <c r="PJS32" s="625"/>
      <c r="PJT32" s="625"/>
      <c r="PJU32" s="625"/>
      <c r="PJV32" s="625"/>
      <c r="PJW32" s="625"/>
      <c r="PJX32" s="625"/>
      <c r="PJY32" s="625"/>
      <c r="PJZ32" s="625"/>
      <c r="PKA32" s="625"/>
      <c r="PKB32" s="625"/>
      <c r="PKC32" s="625"/>
      <c r="PKD32" s="625"/>
      <c r="PKE32" s="625"/>
      <c r="PKF32" s="625"/>
      <c r="PKG32" s="625"/>
      <c r="PKH32" s="625"/>
      <c r="PKI32" s="625"/>
      <c r="PKJ32" s="625"/>
      <c r="PKK32" s="625"/>
      <c r="PKL32" s="625"/>
      <c r="PKM32" s="625"/>
      <c r="PKN32" s="625"/>
      <c r="PKO32" s="625"/>
      <c r="PKP32" s="625"/>
      <c r="PKQ32" s="625"/>
      <c r="PKR32" s="625"/>
      <c r="PKS32" s="625"/>
      <c r="PKT32" s="625"/>
      <c r="PKU32" s="625"/>
      <c r="PKV32" s="625"/>
      <c r="PKW32" s="625"/>
      <c r="PKX32" s="625"/>
      <c r="PKY32" s="625"/>
      <c r="PKZ32" s="625"/>
      <c r="PLA32" s="625"/>
      <c r="PLB32" s="625"/>
      <c r="PLC32" s="625"/>
      <c r="PLD32" s="625"/>
      <c r="PLE32" s="625"/>
      <c r="PLF32" s="625"/>
      <c r="PLG32" s="625"/>
      <c r="PLH32" s="625"/>
      <c r="PLI32" s="625"/>
      <c r="PLJ32" s="625"/>
      <c r="PLK32" s="625"/>
      <c r="PLL32" s="625"/>
      <c r="PLM32" s="625"/>
      <c r="PLN32" s="625"/>
      <c r="PLO32" s="625"/>
      <c r="PLP32" s="625"/>
      <c r="PLQ32" s="625"/>
      <c r="PLR32" s="625"/>
      <c r="PLS32" s="625"/>
      <c r="PLT32" s="625"/>
      <c r="PLU32" s="625"/>
      <c r="PLV32" s="625"/>
      <c r="PLW32" s="625"/>
      <c r="PLX32" s="625"/>
      <c r="PLY32" s="625"/>
      <c r="PLZ32" s="625"/>
      <c r="PMA32" s="625"/>
      <c r="PMB32" s="625"/>
      <c r="PMC32" s="625"/>
      <c r="PMD32" s="625"/>
      <c r="PME32" s="625"/>
      <c r="PMF32" s="625"/>
      <c r="PMG32" s="625"/>
      <c r="PMH32" s="625"/>
      <c r="PMI32" s="625"/>
      <c r="PMJ32" s="625"/>
      <c r="PMK32" s="625"/>
      <c r="PML32" s="625"/>
      <c r="PMM32" s="625"/>
      <c r="PMN32" s="625"/>
      <c r="PMO32" s="625"/>
      <c r="PMP32" s="625"/>
      <c r="PMQ32" s="625"/>
      <c r="PMR32" s="625"/>
      <c r="PMS32" s="625"/>
      <c r="PMT32" s="625"/>
      <c r="PMU32" s="625"/>
      <c r="PMV32" s="625"/>
      <c r="PMW32" s="625"/>
      <c r="PMX32" s="625"/>
      <c r="PMY32" s="625"/>
      <c r="PMZ32" s="625"/>
      <c r="PNA32" s="625"/>
      <c r="PNB32" s="625"/>
      <c r="PNC32" s="625"/>
      <c r="PND32" s="625"/>
      <c r="PNE32" s="625"/>
      <c r="PNF32" s="625"/>
      <c r="PNG32" s="625"/>
      <c r="PNH32" s="625"/>
      <c r="PNI32" s="625"/>
      <c r="PNJ32" s="625"/>
      <c r="PNK32" s="625"/>
      <c r="PNL32" s="625"/>
      <c r="PNM32" s="625"/>
      <c r="PNN32" s="625"/>
      <c r="PNO32" s="625"/>
      <c r="PNP32" s="625"/>
      <c r="PNQ32" s="625"/>
      <c r="PNR32" s="625"/>
      <c r="PNS32" s="625"/>
      <c r="PNT32" s="625"/>
      <c r="PNU32" s="625"/>
      <c r="PNV32" s="625"/>
      <c r="PNW32" s="625"/>
      <c r="PNX32" s="625"/>
      <c r="PNY32" s="625"/>
      <c r="PNZ32" s="625"/>
      <c r="POA32" s="625"/>
      <c r="POB32" s="625"/>
      <c r="POC32" s="625"/>
      <c r="POD32" s="625"/>
      <c r="POE32" s="625"/>
      <c r="POF32" s="625"/>
      <c r="POG32" s="625"/>
      <c r="POH32" s="625"/>
      <c r="POI32" s="625"/>
      <c r="POJ32" s="625"/>
      <c r="POK32" s="625"/>
      <c r="POL32" s="625"/>
      <c r="POM32" s="625"/>
      <c r="PON32" s="625"/>
      <c r="POO32" s="625"/>
      <c r="POP32" s="625"/>
      <c r="POQ32" s="625"/>
      <c r="POR32" s="625"/>
      <c r="POS32" s="625"/>
      <c r="POT32" s="625"/>
      <c r="POU32" s="625"/>
      <c r="POV32" s="625"/>
      <c r="POW32" s="625"/>
      <c r="POX32" s="625"/>
      <c r="POY32" s="625"/>
      <c r="POZ32" s="625"/>
      <c r="PPA32" s="625"/>
      <c r="PPB32" s="625"/>
      <c r="PPC32" s="625"/>
      <c r="PPD32" s="625"/>
      <c r="PPE32" s="625"/>
      <c r="PPF32" s="625"/>
      <c r="PPG32" s="625"/>
      <c r="PPH32" s="625"/>
      <c r="PPI32" s="625"/>
      <c r="PPJ32" s="625"/>
      <c r="PPK32" s="625"/>
      <c r="PPL32" s="625"/>
      <c r="PPM32" s="625"/>
      <c r="PPN32" s="625"/>
      <c r="PPO32" s="625"/>
      <c r="PPP32" s="625"/>
      <c r="PPQ32" s="625"/>
      <c r="PPR32" s="625"/>
      <c r="PPS32" s="625"/>
      <c r="PPT32" s="625"/>
      <c r="PPU32" s="625"/>
      <c r="PPV32" s="625"/>
      <c r="PPW32" s="625"/>
      <c r="PPX32" s="625"/>
      <c r="PPY32" s="625"/>
      <c r="PPZ32" s="625"/>
      <c r="PQA32" s="625"/>
      <c r="PQB32" s="625"/>
      <c r="PQC32" s="625"/>
      <c r="PQD32" s="625"/>
      <c r="PQE32" s="625"/>
      <c r="PQF32" s="625"/>
      <c r="PQG32" s="625"/>
      <c r="PQH32" s="625"/>
      <c r="PQI32" s="625"/>
      <c r="PQJ32" s="625"/>
      <c r="PQK32" s="625"/>
      <c r="PQL32" s="625"/>
      <c r="PQM32" s="625"/>
      <c r="PQN32" s="625"/>
      <c r="PQO32" s="625"/>
      <c r="PQP32" s="625"/>
      <c r="PQQ32" s="625"/>
      <c r="PQR32" s="625"/>
      <c r="PQS32" s="625"/>
      <c r="PQT32" s="625"/>
      <c r="PQU32" s="625"/>
      <c r="PQV32" s="625"/>
      <c r="PQW32" s="625"/>
      <c r="PQX32" s="625"/>
      <c r="PQY32" s="625"/>
      <c r="PQZ32" s="625"/>
      <c r="PRA32" s="625"/>
      <c r="PRB32" s="625"/>
      <c r="PRC32" s="625"/>
      <c r="PRD32" s="625"/>
      <c r="PRE32" s="625"/>
      <c r="PRF32" s="625"/>
      <c r="PRG32" s="625"/>
      <c r="PRH32" s="625"/>
      <c r="PRI32" s="625"/>
      <c r="PRJ32" s="625"/>
      <c r="PRK32" s="625"/>
      <c r="PRL32" s="625"/>
      <c r="PRM32" s="625"/>
      <c r="PRN32" s="625"/>
      <c r="PRO32" s="625"/>
      <c r="PRP32" s="625"/>
      <c r="PRQ32" s="625"/>
      <c r="PRR32" s="625"/>
      <c r="PRS32" s="625"/>
      <c r="PRT32" s="625"/>
      <c r="PRU32" s="625"/>
      <c r="PRV32" s="625"/>
      <c r="PRW32" s="625"/>
      <c r="PRX32" s="625"/>
      <c r="PRY32" s="625"/>
      <c r="PRZ32" s="625"/>
      <c r="PSA32" s="625"/>
      <c r="PSB32" s="625"/>
      <c r="PSC32" s="625"/>
      <c r="PSD32" s="625"/>
      <c r="PSE32" s="625"/>
      <c r="PSF32" s="625"/>
      <c r="PSG32" s="625"/>
      <c r="PSH32" s="625"/>
      <c r="PSI32" s="625"/>
      <c r="PSJ32" s="625"/>
      <c r="PSK32" s="625"/>
      <c r="PSL32" s="625"/>
      <c r="PSM32" s="625"/>
      <c r="PSN32" s="625"/>
      <c r="PSO32" s="625"/>
      <c r="PSP32" s="625"/>
      <c r="PSQ32" s="625"/>
      <c r="PSR32" s="625"/>
      <c r="PSS32" s="625"/>
      <c r="PST32" s="625"/>
      <c r="PSU32" s="625"/>
      <c r="PSV32" s="625"/>
      <c r="PSW32" s="625"/>
      <c r="PSX32" s="625"/>
      <c r="PSY32" s="625"/>
      <c r="PSZ32" s="625"/>
      <c r="PTA32" s="625"/>
      <c r="PTB32" s="625"/>
      <c r="PTC32" s="625"/>
      <c r="PTD32" s="625"/>
      <c r="PTE32" s="625"/>
      <c r="PTF32" s="625"/>
      <c r="PTG32" s="625"/>
      <c r="PTH32" s="625"/>
      <c r="PTI32" s="625"/>
      <c r="PTJ32" s="625"/>
      <c r="PTK32" s="625"/>
      <c r="PTL32" s="625"/>
      <c r="PTM32" s="625"/>
      <c r="PTN32" s="625"/>
      <c r="PTO32" s="625"/>
      <c r="PTP32" s="625"/>
      <c r="PTQ32" s="625"/>
      <c r="PTR32" s="625"/>
      <c r="PTS32" s="625"/>
      <c r="PTT32" s="625"/>
      <c r="PTU32" s="625"/>
      <c r="PTV32" s="625"/>
      <c r="PTW32" s="625"/>
      <c r="PTX32" s="625"/>
      <c r="PTY32" s="625"/>
      <c r="PTZ32" s="625"/>
      <c r="PUA32" s="625"/>
      <c r="PUB32" s="625"/>
      <c r="PUC32" s="625"/>
      <c r="PUD32" s="625"/>
      <c r="PUE32" s="625"/>
      <c r="PUF32" s="625"/>
      <c r="PUG32" s="625"/>
      <c r="PUH32" s="625"/>
      <c r="PUI32" s="625"/>
      <c r="PUJ32" s="625"/>
      <c r="PUK32" s="625"/>
      <c r="PUL32" s="625"/>
      <c r="PUM32" s="625"/>
      <c r="PUN32" s="625"/>
      <c r="PUO32" s="625"/>
      <c r="PUP32" s="625"/>
      <c r="PUQ32" s="625"/>
      <c r="PUR32" s="625"/>
      <c r="PUS32" s="625"/>
      <c r="PUT32" s="625"/>
      <c r="PUU32" s="625"/>
      <c r="PUV32" s="625"/>
      <c r="PUW32" s="625"/>
      <c r="PUX32" s="625"/>
      <c r="PUY32" s="625"/>
      <c r="PUZ32" s="625"/>
      <c r="PVA32" s="625"/>
      <c r="PVB32" s="625"/>
      <c r="PVC32" s="625"/>
      <c r="PVD32" s="625"/>
      <c r="PVE32" s="625"/>
      <c r="PVF32" s="625"/>
      <c r="PVG32" s="625"/>
      <c r="PVH32" s="625"/>
      <c r="PVI32" s="625"/>
      <c r="PVJ32" s="625"/>
      <c r="PVK32" s="625"/>
      <c r="PVL32" s="625"/>
      <c r="PVM32" s="625"/>
      <c r="PVN32" s="625"/>
      <c r="PVO32" s="625"/>
      <c r="PVP32" s="625"/>
      <c r="PVQ32" s="625"/>
      <c r="PVR32" s="625"/>
      <c r="PVS32" s="625"/>
      <c r="PVT32" s="625"/>
      <c r="PVU32" s="625"/>
      <c r="PVV32" s="625"/>
      <c r="PVW32" s="625"/>
      <c r="PVX32" s="625"/>
      <c r="PVY32" s="625"/>
      <c r="PVZ32" s="625"/>
      <c r="PWA32" s="625"/>
      <c r="PWB32" s="625"/>
      <c r="PWC32" s="625"/>
      <c r="PWD32" s="625"/>
      <c r="PWE32" s="625"/>
      <c r="PWF32" s="625"/>
      <c r="PWG32" s="625"/>
      <c r="PWH32" s="625"/>
      <c r="PWI32" s="625"/>
      <c r="PWJ32" s="625"/>
      <c r="PWK32" s="625"/>
      <c r="PWL32" s="625"/>
      <c r="PWM32" s="625"/>
      <c r="PWN32" s="625"/>
      <c r="PWO32" s="625"/>
      <c r="PWP32" s="625"/>
      <c r="PWQ32" s="625"/>
      <c r="PWR32" s="625"/>
      <c r="PWS32" s="625"/>
      <c r="PWT32" s="625"/>
      <c r="PWU32" s="625"/>
      <c r="PWV32" s="625"/>
      <c r="PWW32" s="625"/>
      <c r="PWX32" s="625"/>
      <c r="PWY32" s="625"/>
      <c r="PWZ32" s="625"/>
      <c r="PXA32" s="625"/>
      <c r="PXB32" s="625"/>
      <c r="PXC32" s="625"/>
      <c r="PXD32" s="625"/>
      <c r="PXE32" s="625"/>
      <c r="PXF32" s="625"/>
      <c r="PXG32" s="625"/>
      <c r="PXH32" s="625"/>
      <c r="PXI32" s="625"/>
      <c r="PXJ32" s="625"/>
      <c r="PXK32" s="625"/>
      <c r="PXL32" s="625"/>
      <c r="PXM32" s="625"/>
      <c r="PXN32" s="625"/>
      <c r="PXO32" s="625"/>
      <c r="PXP32" s="625"/>
      <c r="PXQ32" s="625"/>
      <c r="PXR32" s="625"/>
      <c r="PXS32" s="625"/>
      <c r="PXT32" s="625"/>
      <c r="PXU32" s="625"/>
      <c r="PXV32" s="625"/>
      <c r="PXW32" s="625"/>
      <c r="PXX32" s="625"/>
      <c r="PXY32" s="625"/>
      <c r="PXZ32" s="625"/>
      <c r="PYA32" s="625"/>
      <c r="PYB32" s="625"/>
      <c r="PYC32" s="625"/>
      <c r="PYD32" s="625"/>
      <c r="PYE32" s="625"/>
      <c r="PYF32" s="625"/>
      <c r="PYG32" s="625"/>
      <c r="PYH32" s="625"/>
      <c r="PYI32" s="625"/>
      <c r="PYJ32" s="625"/>
      <c r="PYK32" s="625"/>
      <c r="PYL32" s="625"/>
      <c r="PYM32" s="625"/>
      <c r="PYN32" s="625"/>
      <c r="PYO32" s="625"/>
      <c r="PYP32" s="625"/>
      <c r="PYQ32" s="625"/>
      <c r="PYR32" s="625"/>
      <c r="PYS32" s="625"/>
      <c r="PYT32" s="625"/>
      <c r="PYU32" s="625"/>
      <c r="PYV32" s="625"/>
      <c r="PYW32" s="625"/>
      <c r="PYX32" s="625"/>
      <c r="PYY32" s="625"/>
      <c r="PYZ32" s="625"/>
      <c r="PZA32" s="625"/>
      <c r="PZB32" s="625"/>
      <c r="PZC32" s="625"/>
      <c r="PZD32" s="625"/>
      <c r="PZE32" s="625"/>
      <c r="PZF32" s="625"/>
      <c r="PZG32" s="625"/>
      <c r="PZH32" s="625"/>
      <c r="PZI32" s="625"/>
      <c r="PZJ32" s="625"/>
      <c r="PZK32" s="625"/>
      <c r="PZL32" s="625"/>
      <c r="PZM32" s="625"/>
      <c r="PZN32" s="625"/>
      <c r="PZO32" s="625"/>
      <c r="PZP32" s="625"/>
      <c r="PZQ32" s="625"/>
      <c r="PZR32" s="625"/>
      <c r="PZS32" s="625"/>
      <c r="PZT32" s="625"/>
      <c r="PZU32" s="625"/>
      <c r="PZV32" s="625"/>
      <c r="PZW32" s="625"/>
      <c r="PZX32" s="625"/>
      <c r="PZY32" s="625"/>
      <c r="PZZ32" s="625"/>
      <c r="QAA32" s="625"/>
      <c r="QAB32" s="625"/>
      <c r="QAC32" s="625"/>
      <c r="QAD32" s="625"/>
      <c r="QAE32" s="625"/>
      <c r="QAF32" s="625"/>
      <c r="QAG32" s="625"/>
      <c r="QAH32" s="625"/>
      <c r="QAI32" s="625"/>
      <c r="QAJ32" s="625"/>
      <c r="QAK32" s="625"/>
      <c r="QAL32" s="625"/>
      <c r="QAM32" s="625"/>
      <c r="QAN32" s="625"/>
      <c r="QAO32" s="625"/>
      <c r="QAP32" s="625"/>
      <c r="QAQ32" s="625"/>
      <c r="QAR32" s="625"/>
      <c r="QAS32" s="625"/>
      <c r="QAT32" s="625"/>
      <c r="QAU32" s="625"/>
      <c r="QAV32" s="625"/>
      <c r="QAW32" s="625"/>
      <c r="QAX32" s="625"/>
      <c r="QAY32" s="625"/>
      <c r="QAZ32" s="625"/>
      <c r="QBA32" s="625"/>
      <c r="QBB32" s="625"/>
      <c r="QBC32" s="625"/>
      <c r="QBD32" s="625"/>
      <c r="QBE32" s="625"/>
      <c r="QBF32" s="625"/>
      <c r="QBG32" s="625"/>
      <c r="QBH32" s="625"/>
      <c r="QBI32" s="625"/>
      <c r="QBJ32" s="625"/>
      <c r="QBK32" s="625"/>
      <c r="QBL32" s="625"/>
      <c r="QBM32" s="625"/>
      <c r="QBN32" s="625"/>
      <c r="QBO32" s="625"/>
      <c r="QBP32" s="625"/>
      <c r="QBQ32" s="625"/>
      <c r="QBR32" s="625"/>
      <c r="QBS32" s="625"/>
      <c r="QBT32" s="625"/>
      <c r="QBU32" s="625"/>
      <c r="QBV32" s="625"/>
      <c r="QBW32" s="625"/>
      <c r="QBX32" s="625"/>
      <c r="QBY32" s="625"/>
      <c r="QBZ32" s="625"/>
      <c r="QCA32" s="625"/>
      <c r="QCB32" s="625"/>
      <c r="QCC32" s="625"/>
      <c r="QCD32" s="625"/>
      <c r="QCE32" s="625"/>
      <c r="QCF32" s="625"/>
      <c r="QCG32" s="625"/>
      <c r="QCH32" s="625"/>
      <c r="QCI32" s="625"/>
      <c r="QCJ32" s="625"/>
      <c r="QCK32" s="625"/>
      <c r="QCL32" s="625"/>
      <c r="QCM32" s="625"/>
      <c r="QCN32" s="625"/>
      <c r="QCO32" s="625"/>
      <c r="QCP32" s="625"/>
      <c r="QCQ32" s="625"/>
      <c r="QCR32" s="625"/>
      <c r="QCS32" s="625"/>
      <c r="QCT32" s="625"/>
      <c r="QCU32" s="625"/>
      <c r="QCV32" s="625"/>
      <c r="QCW32" s="625"/>
      <c r="QCX32" s="625"/>
      <c r="QCY32" s="625"/>
      <c r="QCZ32" s="625"/>
      <c r="QDA32" s="625"/>
      <c r="QDB32" s="625"/>
      <c r="QDC32" s="625"/>
      <c r="QDD32" s="625"/>
      <c r="QDE32" s="625"/>
      <c r="QDF32" s="625"/>
      <c r="QDG32" s="625"/>
      <c r="QDH32" s="625"/>
      <c r="QDI32" s="625"/>
      <c r="QDJ32" s="625"/>
      <c r="QDK32" s="625"/>
      <c r="QDL32" s="625"/>
      <c r="QDM32" s="625"/>
      <c r="QDN32" s="625"/>
      <c r="QDO32" s="625"/>
      <c r="QDP32" s="625"/>
      <c r="QDQ32" s="625"/>
      <c r="QDR32" s="625"/>
      <c r="QDS32" s="625"/>
      <c r="QDT32" s="625"/>
      <c r="QDU32" s="625"/>
      <c r="QDV32" s="625"/>
      <c r="QDW32" s="625"/>
      <c r="QDX32" s="625"/>
      <c r="QDY32" s="625"/>
      <c r="QDZ32" s="625"/>
      <c r="QEA32" s="625"/>
      <c r="QEB32" s="625"/>
      <c r="QEC32" s="625"/>
      <c r="QED32" s="625"/>
      <c r="QEE32" s="625"/>
      <c r="QEF32" s="625"/>
      <c r="QEG32" s="625"/>
      <c r="QEH32" s="625"/>
      <c r="QEI32" s="625"/>
      <c r="QEJ32" s="625"/>
      <c r="QEK32" s="625"/>
      <c r="QEL32" s="625"/>
      <c r="QEM32" s="625"/>
      <c r="QEN32" s="625"/>
      <c r="QEO32" s="625"/>
      <c r="QEP32" s="625"/>
      <c r="QEQ32" s="625"/>
      <c r="QER32" s="625"/>
      <c r="QES32" s="625"/>
      <c r="QET32" s="625"/>
      <c r="QEU32" s="625"/>
      <c r="QEV32" s="625"/>
      <c r="QEW32" s="625"/>
      <c r="QEX32" s="625"/>
      <c r="QEY32" s="625"/>
      <c r="QEZ32" s="625"/>
      <c r="QFA32" s="625"/>
      <c r="QFB32" s="625"/>
      <c r="QFC32" s="625"/>
      <c r="QFD32" s="625"/>
      <c r="QFE32" s="625"/>
      <c r="QFF32" s="625"/>
      <c r="QFG32" s="625"/>
      <c r="QFH32" s="625"/>
      <c r="QFI32" s="625"/>
      <c r="QFJ32" s="625"/>
      <c r="QFK32" s="625"/>
      <c r="QFL32" s="625"/>
      <c r="QFM32" s="625"/>
      <c r="QFN32" s="625"/>
      <c r="QFO32" s="625"/>
      <c r="QFP32" s="625"/>
      <c r="QFQ32" s="625"/>
      <c r="QFR32" s="625"/>
      <c r="QFS32" s="625"/>
      <c r="QFT32" s="625"/>
      <c r="QFU32" s="625"/>
      <c r="QFV32" s="625"/>
      <c r="QFW32" s="625"/>
      <c r="QFX32" s="625"/>
      <c r="QFY32" s="625"/>
      <c r="QFZ32" s="625"/>
      <c r="QGA32" s="625"/>
      <c r="QGB32" s="625"/>
      <c r="QGC32" s="625"/>
      <c r="QGD32" s="625"/>
      <c r="QGE32" s="625"/>
      <c r="QGF32" s="625"/>
      <c r="QGG32" s="625"/>
      <c r="QGH32" s="625"/>
      <c r="QGI32" s="625"/>
      <c r="QGJ32" s="625"/>
      <c r="QGK32" s="625"/>
      <c r="QGL32" s="625"/>
      <c r="QGM32" s="625"/>
      <c r="QGN32" s="625"/>
      <c r="QGO32" s="625"/>
      <c r="QGP32" s="625"/>
      <c r="QGQ32" s="625"/>
      <c r="QGR32" s="625"/>
      <c r="QGS32" s="625"/>
      <c r="QGT32" s="625"/>
      <c r="QGU32" s="625"/>
      <c r="QGV32" s="625"/>
      <c r="QGW32" s="625"/>
      <c r="QGX32" s="625"/>
      <c r="QGY32" s="625"/>
      <c r="QGZ32" s="625"/>
      <c r="QHA32" s="625"/>
      <c r="QHB32" s="625"/>
      <c r="QHC32" s="625"/>
      <c r="QHD32" s="625"/>
      <c r="QHE32" s="625"/>
      <c r="QHF32" s="625"/>
      <c r="QHG32" s="625"/>
      <c r="QHH32" s="625"/>
      <c r="QHI32" s="625"/>
      <c r="QHJ32" s="625"/>
      <c r="QHK32" s="625"/>
      <c r="QHL32" s="625"/>
      <c r="QHM32" s="625"/>
      <c r="QHN32" s="625"/>
      <c r="QHO32" s="625"/>
      <c r="QHP32" s="625"/>
      <c r="QHQ32" s="625"/>
      <c r="QHR32" s="625"/>
      <c r="QHS32" s="625"/>
      <c r="QHT32" s="625"/>
      <c r="QHU32" s="625"/>
      <c r="QHV32" s="625"/>
      <c r="QHW32" s="625"/>
      <c r="QHX32" s="625"/>
      <c r="QHY32" s="625"/>
      <c r="QHZ32" s="625"/>
      <c r="QIA32" s="625"/>
      <c r="QIB32" s="625"/>
      <c r="QIC32" s="625"/>
      <c r="QID32" s="625"/>
      <c r="QIE32" s="625"/>
      <c r="QIF32" s="625"/>
      <c r="QIG32" s="625"/>
      <c r="QIH32" s="625"/>
      <c r="QII32" s="625"/>
      <c r="QIJ32" s="625"/>
      <c r="QIK32" s="625"/>
      <c r="QIL32" s="625"/>
      <c r="QIM32" s="625"/>
      <c r="QIN32" s="625"/>
      <c r="QIO32" s="625"/>
      <c r="QIP32" s="625"/>
      <c r="QIQ32" s="625"/>
      <c r="QIR32" s="625"/>
      <c r="QIS32" s="625"/>
      <c r="QIT32" s="625"/>
      <c r="QIU32" s="625"/>
      <c r="QIV32" s="625"/>
      <c r="QIW32" s="625"/>
      <c r="QIX32" s="625"/>
      <c r="QIY32" s="625"/>
      <c r="QIZ32" s="625"/>
      <c r="QJA32" s="625"/>
      <c r="QJB32" s="625"/>
      <c r="QJC32" s="625"/>
      <c r="QJD32" s="625"/>
      <c r="QJE32" s="625"/>
      <c r="QJF32" s="625"/>
      <c r="QJG32" s="625"/>
      <c r="QJH32" s="625"/>
      <c r="QJI32" s="625"/>
      <c r="QJJ32" s="625"/>
      <c r="QJK32" s="625"/>
      <c r="QJL32" s="625"/>
      <c r="QJM32" s="625"/>
      <c r="QJN32" s="625"/>
      <c r="QJO32" s="625"/>
      <c r="QJP32" s="625"/>
      <c r="QJQ32" s="625"/>
      <c r="QJR32" s="625"/>
      <c r="QJS32" s="625"/>
      <c r="QJT32" s="625"/>
      <c r="QJU32" s="625"/>
      <c r="QJV32" s="625"/>
      <c r="QJW32" s="625"/>
      <c r="QJX32" s="625"/>
      <c r="QJY32" s="625"/>
      <c r="QJZ32" s="625"/>
      <c r="QKA32" s="625"/>
      <c r="QKB32" s="625"/>
      <c r="QKC32" s="625"/>
      <c r="QKD32" s="625"/>
      <c r="QKE32" s="625"/>
      <c r="QKF32" s="625"/>
      <c r="QKG32" s="625"/>
      <c r="QKH32" s="625"/>
      <c r="QKI32" s="625"/>
      <c r="QKJ32" s="625"/>
      <c r="QKK32" s="625"/>
      <c r="QKL32" s="625"/>
      <c r="QKM32" s="625"/>
      <c r="QKN32" s="625"/>
      <c r="QKO32" s="625"/>
      <c r="QKP32" s="625"/>
      <c r="QKQ32" s="625"/>
      <c r="QKR32" s="625"/>
      <c r="QKS32" s="625"/>
      <c r="QKT32" s="625"/>
      <c r="QKU32" s="625"/>
      <c r="QKV32" s="625"/>
      <c r="QKW32" s="625"/>
      <c r="QKX32" s="625"/>
      <c r="QKY32" s="625"/>
      <c r="QKZ32" s="625"/>
      <c r="QLA32" s="625"/>
      <c r="QLB32" s="625"/>
      <c r="QLC32" s="625"/>
      <c r="QLD32" s="625"/>
      <c r="QLE32" s="625"/>
      <c r="QLF32" s="625"/>
      <c r="QLG32" s="625"/>
      <c r="QLH32" s="625"/>
      <c r="QLI32" s="625"/>
      <c r="QLJ32" s="625"/>
      <c r="QLK32" s="625"/>
      <c r="QLL32" s="625"/>
      <c r="QLM32" s="625"/>
      <c r="QLN32" s="625"/>
      <c r="QLO32" s="625"/>
      <c r="QLP32" s="625"/>
      <c r="QLQ32" s="625"/>
      <c r="QLR32" s="625"/>
      <c r="QLS32" s="625"/>
      <c r="QLT32" s="625"/>
      <c r="QLU32" s="625"/>
      <c r="QLV32" s="625"/>
      <c r="QLW32" s="625"/>
      <c r="QLX32" s="625"/>
      <c r="QLY32" s="625"/>
      <c r="QLZ32" s="625"/>
      <c r="QMA32" s="625"/>
      <c r="QMB32" s="625"/>
      <c r="QMC32" s="625"/>
      <c r="QMD32" s="625"/>
      <c r="QME32" s="625"/>
      <c r="QMF32" s="625"/>
      <c r="QMG32" s="625"/>
      <c r="QMH32" s="625"/>
      <c r="QMI32" s="625"/>
      <c r="QMJ32" s="625"/>
      <c r="QMK32" s="625"/>
      <c r="QML32" s="625"/>
      <c r="QMM32" s="625"/>
      <c r="QMN32" s="625"/>
      <c r="QMO32" s="625"/>
      <c r="QMP32" s="625"/>
      <c r="QMQ32" s="625"/>
      <c r="QMR32" s="625"/>
      <c r="QMS32" s="625"/>
      <c r="QMT32" s="625"/>
      <c r="QMU32" s="625"/>
      <c r="QMV32" s="625"/>
      <c r="QMW32" s="625"/>
      <c r="QMX32" s="625"/>
      <c r="QMY32" s="625"/>
      <c r="QMZ32" s="625"/>
      <c r="QNA32" s="625"/>
      <c r="QNB32" s="625"/>
      <c r="QNC32" s="625"/>
      <c r="QND32" s="625"/>
      <c r="QNE32" s="625"/>
      <c r="QNF32" s="625"/>
      <c r="QNG32" s="625"/>
      <c r="QNH32" s="625"/>
      <c r="QNI32" s="625"/>
      <c r="QNJ32" s="625"/>
      <c r="QNK32" s="625"/>
      <c r="QNL32" s="625"/>
      <c r="QNM32" s="625"/>
      <c r="QNN32" s="625"/>
      <c r="QNO32" s="625"/>
      <c r="QNP32" s="625"/>
      <c r="QNQ32" s="625"/>
      <c r="QNR32" s="625"/>
      <c r="QNS32" s="625"/>
      <c r="QNT32" s="625"/>
      <c r="QNU32" s="625"/>
      <c r="QNV32" s="625"/>
      <c r="QNW32" s="625"/>
      <c r="QNX32" s="625"/>
      <c r="QNY32" s="625"/>
      <c r="QNZ32" s="625"/>
      <c r="QOA32" s="625"/>
      <c r="QOB32" s="625"/>
      <c r="QOC32" s="625"/>
      <c r="QOD32" s="625"/>
      <c r="QOE32" s="625"/>
      <c r="QOF32" s="625"/>
      <c r="QOG32" s="625"/>
      <c r="QOH32" s="625"/>
      <c r="QOI32" s="625"/>
      <c r="QOJ32" s="625"/>
      <c r="QOK32" s="625"/>
      <c r="QOL32" s="625"/>
      <c r="QOM32" s="625"/>
      <c r="QON32" s="625"/>
      <c r="QOO32" s="625"/>
      <c r="QOP32" s="625"/>
      <c r="QOQ32" s="625"/>
      <c r="QOR32" s="625"/>
      <c r="QOS32" s="625"/>
      <c r="QOT32" s="625"/>
      <c r="QOU32" s="625"/>
      <c r="QOV32" s="625"/>
      <c r="QOW32" s="625"/>
      <c r="QOX32" s="625"/>
      <c r="QOY32" s="625"/>
      <c r="QOZ32" s="625"/>
      <c r="QPA32" s="625"/>
      <c r="QPB32" s="625"/>
      <c r="QPC32" s="625"/>
      <c r="QPD32" s="625"/>
      <c r="QPE32" s="625"/>
      <c r="QPF32" s="625"/>
      <c r="QPG32" s="625"/>
      <c r="QPH32" s="625"/>
      <c r="QPI32" s="625"/>
      <c r="QPJ32" s="625"/>
      <c r="QPK32" s="625"/>
      <c r="QPL32" s="625"/>
      <c r="QPM32" s="625"/>
      <c r="QPN32" s="625"/>
      <c r="QPO32" s="625"/>
      <c r="QPP32" s="625"/>
      <c r="QPQ32" s="625"/>
      <c r="QPR32" s="625"/>
      <c r="QPS32" s="625"/>
      <c r="QPT32" s="625"/>
      <c r="QPU32" s="625"/>
      <c r="QPV32" s="625"/>
      <c r="QPW32" s="625"/>
      <c r="QPX32" s="625"/>
      <c r="QPY32" s="625"/>
      <c r="QPZ32" s="625"/>
      <c r="QQA32" s="625"/>
      <c r="QQB32" s="625"/>
      <c r="QQC32" s="625"/>
      <c r="QQD32" s="625"/>
      <c r="QQE32" s="625"/>
      <c r="QQF32" s="625"/>
      <c r="QQG32" s="625"/>
      <c r="QQH32" s="625"/>
      <c r="QQI32" s="625"/>
      <c r="QQJ32" s="625"/>
      <c r="QQK32" s="625"/>
      <c r="QQL32" s="625"/>
      <c r="QQM32" s="625"/>
      <c r="QQN32" s="625"/>
      <c r="QQO32" s="625"/>
      <c r="QQP32" s="625"/>
      <c r="QQQ32" s="625"/>
      <c r="QQR32" s="625"/>
      <c r="QQS32" s="625"/>
      <c r="QQT32" s="625"/>
      <c r="QQU32" s="625"/>
      <c r="QQV32" s="625"/>
      <c r="QQW32" s="625"/>
      <c r="QQX32" s="625"/>
      <c r="QQY32" s="625"/>
      <c r="QQZ32" s="625"/>
      <c r="QRA32" s="625"/>
      <c r="QRB32" s="625"/>
      <c r="QRC32" s="625"/>
      <c r="QRD32" s="625"/>
      <c r="QRE32" s="625"/>
      <c r="QRF32" s="625"/>
      <c r="QRG32" s="625"/>
      <c r="QRH32" s="625"/>
      <c r="QRI32" s="625"/>
      <c r="QRJ32" s="625"/>
      <c r="QRK32" s="625"/>
      <c r="QRL32" s="625"/>
      <c r="QRM32" s="625"/>
      <c r="QRN32" s="625"/>
      <c r="QRO32" s="625"/>
      <c r="QRP32" s="625"/>
      <c r="QRQ32" s="625"/>
      <c r="QRR32" s="625"/>
      <c r="QRS32" s="625"/>
      <c r="QRT32" s="625"/>
      <c r="QRU32" s="625"/>
      <c r="QRV32" s="625"/>
      <c r="QRW32" s="625"/>
      <c r="QRX32" s="625"/>
      <c r="QRY32" s="625"/>
      <c r="QRZ32" s="625"/>
      <c r="QSA32" s="625"/>
      <c r="QSB32" s="625"/>
      <c r="QSC32" s="625"/>
      <c r="QSD32" s="625"/>
      <c r="QSE32" s="625"/>
      <c r="QSF32" s="625"/>
      <c r="QSG32" s="625"/>
      <c r="QSH32" s="625"/>
      <c r="QSI32" s="625"/>
      <c r="QSJ32" s="625"/>
      <c r="QSK32" s="625"/>
      <c r="QSL32" s="625"/>
      <c r="QSM32" s="625"/>
      <c r="QSN32" s="625"/>
      <c r="QSO32" s="625"/>
      <c r="QSP32" s="625"/>
      <c r="QSQ32" s="625"/>
      <c r="QSR32" s="625"/>
      <c r="QSS32" s="625"/>
      <c r="QST32" s="625"/>
      <c r="QSU32" s="625"/>
      <c r="QSV32" s="625"/>
      <c r="QSW32" s="625"/>
      <c r="QSX32" s="625"/>
      <c r="QSY32" s="625"/>
      <c r="QSZ32" s="625"/>
      <c r="QTA32" s="625"/>
      <c r="QTB32" s="625"/>
      <c r="QTC32" s="625"/>
      <c r="QTD32" s="625"/>
      <c r="QTE32" s="625"/>
      <c r="QTF32" s="625"/>
      <c r="QTG32" s="625"/>
      <c r="QTH32" s="625"/>
      <c r="QTI32" s="625"/>
      <c r="QTJ32" s="625"/>
      <c r="QTK32" s="625"/>
      <c r="QTL32" s="625"/>
      <c r="QTM32" s="625"/>
      <c r="QTN32" s="625"/>
      <c r="QTO32" s="625"/>
      <c r="QTP32" s="625"/>
      <c r="QTQ32" s="625"/>
      <c r="QTR32" s="625"/>
      <c r="QTS32" s="625"/>
      <c r="QTT32" s="625"/>
      <c r="QTU32" s="625"/>
      <c r="QTV32" s="625"/>
      <c r="QTW32" s="625"/>
      <c r="QTX32" s="625"/>
      <c r="QTY32" s="625"/>
      <c r="QTZ32" s="625"/>
      <c r="QUA32" s="625"/>
      <c r="QUB32" s="625"/>
      <c r="QUC32" s="625"/>
      <c r="QUD32" s="625"/>
      <c r="QUE32" s="625"/>
      <c r="QUF32" s="625"/>
      <c r="QUG32" s="625"/>
      <c r="QUH32" s="625"/>
      <c r="QUI32" s="625"/>
      <c r="QUJ32" s="625"/>
      <c r="QUK32" s="625"/>
      <c r="QUL32" s="625"/>
      <c r="QUM32" s="625"/>
      <c r="QUN32" s="625"/>
      <c r="QUO32" s="625"/>
      <c r="QUP32" s="625"/>
      <c r="QUQ32" s="625"/>
      <c r="QUR32" s="625"/>
      <c r="QUS32" s="625"/>
      <c r="QUT32" s="625"/>
      <c r="QUU32" s="625"/>
      <c r="QUV32" s="625"/>
      <c r="QUW32" s="625"/>
      <c r="QUX32" s="625"/>
      <c r="QUY32" s="625"/>
      <c r="QUZ32" s="625"/>
      <c r="QVA32" s="625"/>
      <c r="QVB32" s="625"/>
      <c r="QVC32" s="625"/>
      <c r="QVD32" s="625"/>
      <c r="QVE32" s="625"/>
      <c r="QVF32" s="625"/>
      <c r="QVG32" s="625"/>
      <c r="QVH32" s="625"/>
      <c r="QVI32" s="625"/>
      <c r="QVJ32" s="625"/>
      <c r="QVK32" s="625"/>
      <c r="QVL32" s="625"/>
      <c r="QVM32" s="625"/>
      <c r="QVN32" s="625"/>
      <c r="QVO32" s="625"/>
      <c r="QVP32" s="625"/>
      <c r="QVQ32" s="625"/>
      <c r="QVR32" s="625"/>
      <c r="QVS32" s="625"/>
      <c r="QVT32" s="625"/>
      <c r="QVU32" s="625"/>
      <c r="QVV32" s="625"/>
      <c r="QVW32" s="625"/>
      <c r="QVX32" s="625"/>
      <c r="QVY32" s="625"/>
      <c r="QVZ32" s="625"/>
      <c r="QWA32" s="625"/>
      <c r="QWB32" s="625"/>
      <c r="QWC32" s="625"/>
      <c r="QWD32" s="625"/>
      <c r="QWE32" s="625"/>
      <c r="QWF32" s="625"/>
      <c r="QWG32" s="625"/>
      <c r="QWH32" s="625"/>
      <c r="QWI32" s="625"/>
      <c r="QWJ32" s="625"/>
      <c r="QWK32" s="625"/>
      <c r="QWL32" s="625"/>
      <c r="QWM32" s="625"/>
      <c r="QWN32" s="625"/>
      <c r="QWO32" s="625"/>
      <c r="QWP32" s="625"/>
      <c r="QWQ32" s="625"/>
      <c r="QWR32" s="625"/>
      <c r="QWS32" s="625"/>
      <c r="QWT32" s="625"/>
      <c r="QWU32" s="625"/>
      <c r="QWV32" s="625"/>
      <c r="QWW32" s="625"/>
      <c r="QWX32" s="625"/>
      <c r="QWY32" s="625"/>
      <c r="QWZ32" s="625"/>
      <c r="QXA32" s="625"/>
      <c r="QXB32" s="625"/>
      <c r="QXC32" s="625"/>
      <c r="QXD32" s="625"/>
      <c r="QXE32" s="625"/>
      <c r="QXF32" s="625"/>
      <c r="QXG32" s="625"/>
      <c r="QXH32" s="625"/>
      <c r="QXI32" s="625"/>
      <c r="QXJ32" s="625"/>
      <c r="QXK32" s="625"/>
      <c r="QXL32" s="625"/>
      <c r="QXM32" s="625"/>
      <c r="QXN32" s="625"/>
      <c r="QXO32" s="625"/>
      <c r="QXP32" s="625"/>
      <c r="QXQ32" s="625"/>
      <c r="QXR32" s="625"/>
      <c r="QXS32" s="625"/>
      <c r="QXT32" s="625"/>
      <c r="QXU32" s="625"/>
      <c r="QXV32" s="625"/>
      <c r="QXW32" s="625"/>
      <c r="QXX32" s="625"/>
      <c r="QXY32" s="625"/>
      <c r="QXZ32" s="625"/>
      <c r="QYA32" s="625"/>
      <c r="QYB32" s="625"/>
      <c r="QYC32" s="625"/>
      <c r="QYD32" s="625"/>
      <c r="QYE32" s="625"/>
      <c r="QYF32" s="625"/>
      <c r="QYG32" s="625"/>
      <c r="QYH32" s="625"/>
      <c r="QYI32" s="625"/>
      <c r="QYJ32" s="625"/>
      <c r="QYK32" s="625"/>
      <c r="QYL32" s="625"/>
      <c r="QYM32" s="625"/>
      <c r="QYN32" s="625"/>
      <c r="QYO32" s="625"/>
      <c r="QYP32" s="625"/>
      <c r="QYQ32" s="625"/>
      <c r="QYR32" s="625"/>
      <c r="QYS32" s="625"/>
      <c r="QYT32" s="625"/>
      <c r="QYU32" s="625"/>
      <c r="QYV32" s="625"/>
      <c r="QYW32" s="625"/>
      <c r="QYX32" s="625"/>
      <c r="QYY32" s="625"/>
      <c r="QYZ32" s="625"/>
      <c r="QZA32" s="625"/>
      <c r="QZB32" s="625"/>
      <c r="QZC32" s="625"/>
      <c r="QZD32" s="625"/>
      <c r="QZE32" s="625"/>
      <c r="QZF32" s="625"/>
      <c r="QZG32" s="625"/>
      <c r="QZH32" s="625"/>
      <c r="QZI32" s="625"/>
      <c r="QZJ32" s="625"/>
      <c r="QZK32" s="625"/>
      <c r="QZL32" s="625"/>
      <c r="QZM32" s="625"/>
      <c r="QZN32" s="625"/>
      <c r="QZO32" s="625"/>
      <c r="QZP32" s="625"/>
      <c r="QZQ32" s="625"/>
      <c r="QZR32" s="625"/>
      <c r="QZS32" s="625"/>
      <c r="QZT32" s="625"/>
      <c r="QZU32" s="625"/>
      <c r="QZV32" s="625"/>
      <c r="QZW32" s="625"/>
      <c r="QZX32" s="625"/>
      <c r="QZY32" s="625"/>
      <c r="QZZ32" s="625"/>
      <c r="RAA32" s="625"/>
      <c r="RAB32" s="625"/>
      <c r="RAC32" s="625"/>
      <c r="RAD32" s="625"/>
      <c r="RAE32" s="625"/>
      <c r="RAF32" s="625"/>
      <c r="RAG32" s="625"/>
      <c r="RAH32" s="625"/>
      <c r="RAI32" s="625"/>
      <c r="RAJ32" s="625"/>
      <c r="RAK32" s="625"/>
      <c r="RAL32" s="625"/>
      <c r="RAM32" s="625"/>
      <c r="RAN32" s="625"/>
      <c r="RAO32" s="625"/>
      <c r="RAP32" s="625"/>
      <c r="RAQ32" s="625"/>
      <c r="RAR32" s="625"/>
      <c r="RAS32" s="625"/>
      <c r="RAT32" s="625"/>
      <c r="RAU32" s="625"/>
      <c r="RAV32" s="625"/>
      <c r="RAW32" s="625"/>
      <c r="RAX32" s="625"/>
      <c r="RAY32" s="625"/>
      <c r="RAZ32" s="625"/>
      <c r="RBA32" s="625"/>
      <c r="RBB32" s="625"/>
      <c r="RBC32" s="625"/>
      <c r="RBD32" s="625"/>
      <c r="RBE32" s="625"/>
      <c r="RBF32" s="625"/>
      <c r="RBG32" s="625"/>
      <c r="RBH32" s="625"/>
      <c r="RBI32" s="625"/>
      <c r="RBJ32" s="625"/>
      <c r="RBK32" s="625"/>
      <c r="RBL32" s="625"/>
      <c r="RBM32" s="625"/>
      <c r="RBN32" s="625"/>
      <c r="RBO32" s="625"/>
      <c r="RBP32" s="625"/>
      <c r="RBQ32" s="625"/>
      <c r="RBR32" s="625"/>
      <c r="RBS32" s="625"/>
      <c r="RBT32" s="625"/>
      <c r="RBU32" s="625"/>
      <c r="RBV32" s="625"/>
      <c r="RBW32" s="625"/>
      <c r="RBX32" s="625"/>
      <c r="RBY32" s="625"/>
      <c r="RBZ32" s="625"/>
      <c r="RCA32" s="625"/>
      <c r="RCB32" s="625"/>
      <c r="RCC32" s="625"/>
      <c r="RCD32" s="625"/>
      <c r="RCE32" s="625"/>
      <c r="RCF32" s="625"/>
      <c r="RCG32" s="625"/>
      <c r="RCH32" s="625"/>
      <c r="RCI32" s="625"/>
      <c r="RCJ32" s="625"/>
      <c r="RCK32" s="625"/>
      <c r="RCL32" s="625"/>
      <c r="RCM32" s="625"/>
      <c r="RCN32" s="625"/>
      <c r="RCO32" s="625"/>
      <c r="RCP32" s="625"/>
      <c r="RCQ32" s="625"/>
      <c r="RCR32" s="625"/>
      <c r="RCS32" s="625"/>
      <c r="RCT32" s="625"/>
      <c r="RCU32" s="625"/>
      <c r="RCV32" s="625"/>
      <c r="RCW32" s="625"/>
      <c r="RCX32" s="625"/>
      <c r="RCY32" s="625"/>
      <c r="RCZ32" s="625"/>
      <c r="RDA32" s="625"/>
      <c r="RDB32" s="625"/>
      <c r="RDC32" s="625"/>
      <c r="RDD32" s="625"/>
      <c r="RDE32" s="625"/>
      <c r="RDF32" s="625"/>
      <c r="RDG32" s="625"/>
      <c r="RDH32" s="625"/>
      <c r="RDI32" s="625"/>
      <c r="RDJ32" s="625"/>
      <c r="RDK32" s="625"/>
      <c r="RDL32" s="625"/>
      <c r="RDM32" s="625"/>
      <c r="RDN32" s="625"/>
      <c r="RDO32" s="625"/>
      <c r="RDP32" s="625"/>
      <c r="RDQ32" s="625"/>
      <c r="RDR32" s="625"/>
      <c r="RDS32" s="625"/>
      <c r="RDT32" s="625"/>
      <c r="RDU32" s="625"/>
      <c r="RDV32" s="625"/>
      <c r="RDW32" s="625"/>
      <c r="RDX32" s="625"/>
      <c r="RDY32" s="625"/>
      <c r="RDZ32" s="625"/>
      <c r="REA32" s="625"/>
      <c r="REB32" s="625"/>
      <c r="REC32" s="625"/>
      <c r="RED32" s="625"/>
      <c r="REE32" s="625"/>
      <c r="REF32" s="625"/>
      <c r="REG32" s="625"/>
      <c r="REH32" s="625"/>
      <c r="REI32" s="625"/>
      <c r="REJ32" s="625"/>
      <c r="REK32" s="625"/>
      <c r="REL32" s="625"/>
      <c r="REM32" s="625"/>
      <c r="REN32" s="625"/>
      <c r="REO32" s="625"/>
      <c r="REP32" s="625"/>
      <c r="REQ32" s="625"/>
      <c r="RER32" s="625"/>
      <c r="RES32" s="625"/>
      <c r="RET32" s="625"/>
      <c r="REU32" s="625"/>
      <c r="REV32" s="625"/>
      <c r="REW32" s="625"/>
      <c r="REX32" s="625"/>
      <c r="REY32" s="625"/>
      <c r="REZ32" s="625"/>
      <c r="RFA32" s="625"/>
      <c r="RFB32" s="625"/>
      <c r="RFC32" s="625"/>
      <c r="RFD32" s="625"/>
      <c r="RFE32" s="625"/>
      <c r="RFF32" s="625"/>
      <c r="RFG32" s="625"/>
      <c r="RFH32" s="625"/>
      <c r="RFI32" s="625"/>
      <c r="RFJ32" s="625"/>
      <c r="RFK32" s="625"/>
      <c r="RFL32" s="625"/>
      <c r="RFM32" s="625"/>
      <c r="RFN32" s="625"/>
      <c r="RFO32" s="625"/>
      <c r="RFP32" s="625"/>
      <c r="RFQ32" s="625"/>
      <c r="RFR32" s="625"/>
      <c r="RFS32" s="625"/>
      <c r="RFT32" s="625"/>
      <c r="RFU32" s="625"/>
      <c r="RFV32" s="625"/>
      <c r="RFW32" s="625"/>
      <c r="RFX32" s="625"/>
      <c r="RFY32" s="625"/>
      <c r="RFZ32" s="625"/>
      <c r="RGA32" s="625"/>
      <c r="RGB32" s="625"/>
      <c r="RGC32" s="625"/>
      <c r="RGD32" s="625"/>
      <c r="RGE32" s="625"/>
      <c r="RGF32" s="625"/>
      <c r="RGG32" s="625"/>
      <c r="RGH32" s="625"/>
      <c r="RGI32" s="625"/>
      <c r="RGJ32" s="625"/>
      <c r="RGK32" s="625"/>
      <c r="RGL32" s="625"/>
      <c r="RGM32" s="625"/>
      <c r="RGN32" s="625"/>
      <c r="RGO32" s="625"/>
      <c r="RGP32" s="625"/>
      <c r="RGQ32" s="625"/>
      <c r="RGR32" s="625"/>
      <c r="RGS32" s="625"/>
      <c r="RGT32" s="625"/>
      <c r="RGU32" s="625"/>
      <c r="RGV32" s="625"/>
      <c r="RGW32" s="625"/>
      <c r="RGX32" s="625"/>
      <c r="RGY32" s="625"/>
      <c r="RGZ32" s="625"/>
      <c r="RHA32" s="625"/>
      <c r="RHB32" s="625"/>
      <c r="RHC32" s="625"/>
      <c r="RHD32" s="625"/>
      <c r="RHE32" s="625"/>
      <c r="RHF32" s="625"/>
      <c r="RHG32" s="625"/>
      <c r="RHH32" s="625"/>
      <c r="RHI32" s="625"/>
      <c r="RHJ32" s="625"/>
      <c r="RHK32" s="625"/>
      <c r="RHL32" s="625"/>
      <c r="RHM32" s="625"/>
      <c r="RHN32" s="625"/>
      <c r="RHO32" s="625"/>
      <c r="RHP32" s="625"/>
      <c r="RHQ32" s="625"/>
      <c r="RHR32" s="625"/>
      <c r="RHS32" s="625"/>
      <c r="RHT32" s="625"/>
      <c r="RHU32" s="625"/>
      <c r="RHV32" s="625"/>
      <c r="RHW32" s="625"/>
      <c r="RHX32" s="625"/>
      <c r="RHY32" s="625"/>
      <c r="RHZ32" s="625"/>
      <c r="RIA32" s="625"/>
      <c r="RIB32" s="625"/>
      <c r="RIC32" s="625"/>
      <c r="RID32" s="625"/>
      <c r="RIE32" s="625"/>
      <c r="RIF32" s="625"/>
      <c r="RIG32" s="625"/>
      <c r="RIH32" s="625"/>
      <c r="RII32" s="625"/>
      <c r="RIJ32" s="625"/>
      <c r="RIK32" s="625"/>
      <c r="RIL32" s="625"/>
      <c r="RIM32" s="625"/>
      <c r="RIN32" s="625"/>
      <c r="RIO32" s="625"/>
      <c r="RIP32" s="625"/>
      <c r="RIQ32" s="625"/>
      <c r="RIR32" s="625"/>
      <c r="RIS32" s="625"/>
      <c r="RIT32" s="625"/>
      <c r="RIU32" s="625"/>
      <c r="RIV32" s="625"/>
      <c r="RIW32" s="625"/>
      <c r="RIX32" s="625"/>
      <c r="RIY32" s="625"/>
      <c r="RIZ32" s="625"/>
      <c r="RJA32" s="625"/>
      <c r="RJB32" s="625"/>
      <c r="RJC32" s="625"/>
      <c r="RJD32" s="625"/>
      <c r="RJE32" s="625"/>
      <c r="RJF32" s="625"/>
      <c r="RJG32" s="625"/>
      <c r="RJH32" s="625"/>
      <c r="RJI32" s="625"/>
      <c r="RJJ32" s="625"/>
      <c r="RJK32" s="625"/>
      <c r="RJL32" s="625"/>
      <c r="RJM32" s="625"/>
      <c r="RJN32" s="625"/>
      <c r="RJO32" s="625"/>
      <c r="RJP32" s="625"/>
      <c r="RJQ32" s="625"/>
      <c r="RJR32" s="625"/>
      <c r="RJS32" s="625"/>
      <c r="RJT32" s="625"/>
      <c r="RJU32" s="625"/>
      <c r="RJV32" s="625"/>
      <c r="RJW32" s="625"/>
      <c r="RJX32" s="625"/>
      <c r="RJY32" s="625"/>
      <c r="RJZ32" s="625"/>
      <c r="RKA32" s="625"/>
      <c r="RKB32" s="625"/>
      <c r="RKC32" s="625"/>
      <c r="RKD32" s="625"/>
      <c r="RKE32" s="625"/>
      <c r="RKF32" s="625"/>
      <c r="RKG32" s="625"/>
      <c r="RKH32" s="625"/>
      <c r="RKI32" s="625"/>
      <c r="RKJ32" s="625"/>
      <c r="RKK32" s="625"/>
      <c r="RKL32" s="625"/>
      <c r="RKM32" s="625"/>
      <c r="RKN32" s="625"/>
      <c r="RKO32" s="625"/>
      <c r="RKP32" s="625"/>
      <c r="RKQ32" s="625"/>
      <c r="RKR32" s="625"/>
      <c r="RKS32" s="625"/>
      <c r="RKT32" s="625"/>
      <c r="RKU32" s="625"/>
      <c r="RKV32" s="625"/>
      <c r="RKW32" s="625"/>
      <c r="RKX32" s="625"/>
      <c r="RKY32" s="625"/>
      <c r="RKZ32" s="625"/>
      <c r="RLA32" s="625"/>
      <c r="RLB32" s="625"/>
      <c r="RLC32" s="625"/>
      <c r="RLD32" s="625"/>
      <c r="RLE32" s="625"/>
      <c r="RLF32" s="625"/>
      <c r="RLG32" s="625"/>
      <c r="RLH32" s="625"/>
      <c r="RLI32" s="625"/>
      <c r="RLJ32" s="625"/>
      <c r="RLK32" s="625"/>
      <c r="RLL32" s="625"/>
      <c r="RLM32" s="625"/>
      <c r="RLN32" s="625"/>
      <c r="RLO32" s="625"/>
      <c r="RLP32" s="625"/>
      <c r="RLQ32" s="625"/>
      <c r="RLR32" s="625"/>
      <c r="RLS32" s="625"/>
      <c r="RLT32" s="625"/>
      <c r="RLU32" s="625"/>
      <c r="RLV32" s="625"/>
      <c r="RLW32" s="625"/>
      <c r="RLX32" s="625"/>
      <c r="RLY32" s="625"/>
      <c r="RLZ32" s="625"/>
      <c r="RMA32" s="625"/>
      <c r="RMB32" s="625"/>
      <c r="RMC32" s="625"/>
      <c r="RMD32" s="625"/>
      <c r="RME32" s="625"/>
      <c r="RMF32" s="625"/>
      <c r="RMG32" s="625"/>
      <c r="RMH32" s="625"/>
      <c r="RMI32" s="625"/>
      <c r="RMJ32" s="625"/>
      <c r="RMK32" s="625"/>
      <c r="RML32" s="625"/>
      <c r="RMM32" s="625"/>
      <c r="RMN32" s="625"/>
      <c r="RMO32" s="625"/>
      <c r="RMP32" s="625"/>
      <c r="RMQ32" s="625"/>
      <c r="RMR32" s="625"/>
      <c r="RMS32" s="625"/>
      <c r="RMT32" s="625"/>
      <c r="RMU32" s="625"/>
      <c r="RMV32" s="625"/>
      <c r="RMW32" s="625"/>
      <c r="RMX32" s="625"/>
      <c r="RMY32" s="625"/>
      <c r="RMZ32" s="625"/>
      <c r="RNA32" s="625"/>
      <c r="RNB32" s="625"/>
      <c r="RNC32" s="625"/>
      <c r="RND32" s="625"/>
      <c r="RNE32" s="625"/>
      <c r="RNF32" s="625"/>
      <c r="RNG32" s="625"/>
      <c r="RNH32" s="625"/>
      <c r="RNI32" s="625"/>
      <c r="RNJ32" s="625"/>
      <c r="RNK32" s="625"/>
      <c r="RNL32" s="625"/>
      <c r="RNM32" s="625"/>
      <c r="RNN32" s="625"/>
      <c r="RNO32" s="625"/>
      <c r="RNP32" s="625"/>
      <c r="RNQ32" s="625"/>
      <c r="RNR32" s="625"/>
      <c r="RNS32" s="625"/>
      <c r="RNT32" s="625"/>
      <c r="RNU32" s="625"/>
      <c r="RNV32" s="625"/>
      <c r="RNW32" s="625"/>
      <c r="RNX32" s="625"/>
      <c r="RNY32" s="625"/>
      <c r="RNZ32" s="625"/>
      <c r="ROA32" s="625"/>
      <c r="ROB32" s="625"/>
      <c r="ROC32" s="625"/>
      <c r="ROD32" s="625"/>
      <c r="ROE32" s="625"/>
      <c r="ROF32" s="625"/>
      <c r="ROG32" s="625"/>
      <c r="ROH32" s="625"/>
      <c r="ROI32" s="625"/>
      <c r="ROJ32" s="625"/>
      <c r="ROK32" s="625"/>
      <c r="ROL32" s="625"/>
      <c r="ROM32" s="625"/>
      <c r="RON32" s="625"/>
      <c r="ROO32" s="625"/>
      <c r="ROP32" s="625"/>
      <c r="ROQ32" s="625"/>
      <c r="ROR32" s="625"/>
      <c r="ROS32" s="625"/>
      <c r="ROT32" s="625"/>
      <c r="ROU32" s="625"/>
      <c r="ROV32" s="625"/>
      <c r="ROW32" s="625"/>
      <c r="ROX32" s="625"/>
      <c r="ROY32" s="625"/>
      <c r="ROZ32" s="625"/>
      <c r="RPA32" s="625"/>
      <c r="RPB32" s="625"/>
      <c r="RPC32" s="625"/>
      <c r="RPD32" s="625"/>
      <c r="RPE32" s="625"/>
      <c r="RPF32" s="625"/>
      <c r="RPG32" s="625"/>
      <c r="RPH32" s="625"/>
      <c r="RPI32" s="625"/>
      <c r="RPJ32" s="625"/>
      <c r="RPK32" s="625"/>
      <c r="RPL32" s="625"/>
      <c r="RPM32" s="625"/>
      <c r="RPN32" s="625"/>
      <c r="RPO32" s="625"/>
      <c r="RPP32" s="625"/>
      <c r="RPQ32" s="625"/>
      <c r="RPR32" s="625"/>
      <c r="RPS32" s="625"/>
      <c r="RPT32" s="625"/>
      <c r="RPU32" s="625"/>
      <c r="RPV32" s="625"/>
      <c r="RPW32" s="625"/>
      <c r="RPX32" s="625"/>
      <c r="RPY32" s="625"/>
      <c r="RPZ32" s="625"/>
      <c r="RQA32" s="625"/>
      <c r="RQB32" s="625"/>
      <c r="RQC32" s="625"/>
      <c r="RQD32" s="625"/>
      <c r="RQE32" s="625"/>
      <c r="RQF32" s="625"/>
      <c r="RQG32" s="625"/>
      <c r="RQH32" s="625"/>
      <c r="RQI32" s="625"/>
      <c r="RQJ32" s="625"/>
      <c r="RQK32" s="625"/>
      <c r="RQL32" s="625"/>
      <c r="RQM32" s="625"/>
      <c r="RQN32" s="625"/>
      <c r="RQO32" s="625"/>
      <c r="RQP32" s="625"/>
      <c r="RQQ32" s="625"/>
      <c r="RQR32" s="625"/>
      <c r="RQS32" s="625"/>
      <c r="RQT32" s="625"/>
      <c r="RQU32" s="625"/>
      <c r="RQV32" s="625"/>
      <c r="RQW32" s="625"/>
      <c r="RQX32" s="625"/>
      <c r="RQY32" s="625"/>
      <c r="RQZ32" s="625"/>
      <c r="RRA32" s="625"/>
      <c r="RRB32" s="625"/>
      <c r="RRC32" s="625"/>
      <c r="RRD32" s="625"/>
      <c r="RRE32" s="625"/>
      <c r="RRF32" s="625"/>
      <c r="RRG32" s="625"/>
      <c r="RRH32" s="625"/>
      <c r="RRI32" s="625"/>
      <c r="RRJ32" s="625"/>
      <c r="RRK32" s="625"/>
      <c r="RRL32" s="625"/>
      <c r="RRM32" s="625"/>
      <c r="RRN32" s="625"/>
      <c r="RRO32" s="625"/>
      <c r="RRP32" s="625"/>
      <c r="RRQ32" s="625"/>
      <c r="RRR32" s="625"/>
      <c r="RRS32" s="625"/>
      <c r="RRT32" s="625"/>
      <c r="RRU32" s="625"/>
      <c r="RRV32" s="625"/>
      <c r="RRW32" s="625"/>
      <c r="RRX32" s="625"/>
      <c r="RRY32" s="625"/>
      <c r="RRZ32" s="625"/>
      <c r="RSA32" s="625"/>
      <c r="RSB32" s="625"/>
      <c r="RSC32" s="625"/>
      <c r="RSD32" s="625"/>
      <c r="RSE32" s="625"/>
      <c r="RSF32" s="625"/>
      <c r="RSG32" s="625"/>
      <c r="RSH32" s="625"/>
      <c r="RSI32" s="625"/>
      <c r="RSJ32" s="625"/>
      <c r="RSK32" s="625"/>
      <c r="RSL32" s="625"/>
      <c r="RSM32" s="625"/>
      <c r="RSN32" s="625"/>
      <c r="RSO32" s="625"/>
      <c r="RSP32" s="625"/>
      <c r="RSQ32" s="625"/>
      <c r="RSR32" s="625"/>
      <c r="RSS32" s="625"/>
      <c r="RST32" s="625"/>
      <c r="RSU32" s="625"/>
      <c r="RSV32" s="625"/>
      <c r="RSW32" s="625"/>
      <c r="RSX32" s="625"/>
      <c r="RSY32" s="625"/>
      <c r="RSZ32" s="625"/>
      <c r="RTA32" s="625"/>
      <c r="RTB32" s="625"/>
      <c r="RTC32" s="625"/>
      <c r="RTD32" s="625"/>
      <c r="RTE32" s="625"/>
      <c r="RTF32" s="625"/>
      <c r="RTG32" s="625"/>
      <c r="RTH32" s="625"/>
      <c r="RTI32" s="625"/>
      <c r="RTJ32" s="625"/>
      <c r="RTK32" s="625"/>
      <c r="RTL32" s="625"/>
      <c r="RTM32" s="625"/>
      <c r="RTN32" s="625"/>
      <c r="RTO32" s="625"/>
      <c r="RTP32" s="625"/>
      <c r="RTQ32" s="625"/>
      <c r="RTR32" s="625"/>
      <c r="RTS32" s="625"/>
      <c r="RTT32" s="625"/>
      <c r="RTU32" s="625"/>
      <c r="RTV32" s="625"/>
      <c r="RTW32" s="625"/>
      <c r="RTX32" s="625"/>
      <c r="RTY32" s="625"/>
      <c r="RTZ32" s="625"/>
      <c r="RUA32" s="625"/>
      <c r="RUB32" s="625"/>
      <c r="RUC32" s="625"/>
      <c r="RUD32" s="625"/>
      <c r="RUE32" s="625"/>
      <c r="RUF32" s="625"/>
      <c r="RUG32" s="625"/>
      <c r="RUH32" s="625"/>
      <c r="RUI32" s="625"/>
      <c r="RUJ32" s="625"/>
      <c r="RUK32" s="625"/>
      <c r="RUL32" s="625"/>
      <c r="RUM32" s="625"/>
      <c r="RUN32" s="625"/>
      <c r="RUO32" s="625"/>
      <c r="RUP32" s="625"/>
      <c r="RUQ32" s="625"/>
      <c r="RUR32" s="625"/>
      <c r="RUS32" s="625"/>
      <c r="RUT32" s="625"/>
      <c r="RUU32" s="625"/>
      <c r="RUV32" s="625"/>
      <c r="RUW32" s="625"/>
      <c r="RUX32" s="625"/>
      <c r="RUY32" s="625"/>
      <c r="RUZ32" s="625"/>
      <c r="RVA32" s="625"/>
      <c r="RVB32" s="625"/>
      <c r="RVC32" s="625"/>
      <c r="RVD32" s="625"/>
      <c r="RVE32" s="625"/>
      <c r="RVF32" s="625"/>
      <c r="RVG32" s="625"/>
      <c r="RVH32" s="625"/>
      <c r="RVI32" s="625"/>
      <c r="RVJ32" s="625"/>
      <c r="RVK32" s="625"/>
      <c r="RVL32" s="625"/>
      <c r="RVM32" s="625"/>
      <c r="RVN32" s="625"/>
      <c r="RVO32" s="625"/>
      <c r="RVP32" s="625"/>
      <c r="RVQ32" s="625"/>
      <c r="RVR32" s="625"/>
      <c r="RVS32" s="625"/>
      <c r="RVT32" s="625"/>
      <c r="RVU32" s="625"/>
      <c r="RVV32" s="625"/>
      <c r="RVW32" s="625"/>
      <c r="RVX32" s="625"/>
      <c r="RVY32" s="625"/>
      <c r="RVZ32" s="625"/>
      <c r="RWA32" s="625"/>
      <c r="RWB32" s="625"/>
      <c r="RWC32" s="625"/>
      <c r="RWD32" s="625"/>
      <c r="RWE32" s="625"/>
      <c r="RWF32" s="625"/>
      <c r="RWG32" s="625"/>
      <c r="RWH32" s="625"/>
      <c r="RWI32" s="625"/>
      <c r="RWJ32" s="625"/>
      <c r="RWK32" s="625"/>
      <c r="RWL32" s="625"/>
      <c r="RWM32" s="625"/>
      <c r="RWN32" s="625"/>
      <c r="RWO32" s="625"/>
      <c r="RWP32" s="625"/>
      <c r="RWQ32" s="625"/>
      <c r="RWR32" s="625"/>
      <c r="RWS32" s="625"/>
      <c r="RWT32" s="625"/>
      <c r="RWU32" s="625"/>
      <c r="RWV32" s="625"/>
      <c r="RWW32" s="625"/>
      <c r="RWX32" s="625"/>
      <c r="RWY32" s="625"/>
      <c r="RWZ32" s="625"/>
      <c r="RXA32" s="625"/>
      <c r="RXB32" s="625"/>
      <c r="RXC32" s="625"/>
      <c r="RXD32" s="625"/>
      <c r="RXE32" s="625"/>
      <c r="RXF32" s="625"/>
      <c r="RXG32" s="625"/>
      <c r="RXH32" s="625"/>
      <c r="RXI32" s="625"/>
      <c r="RXJ32" s="625"/>
      <c r="RXK32" s="625"/>
      <c r="RXL32" s="625"/>
      <c r="RXM32" s="625"/>
      <c r="RXN32" s="625"/>
      <c r="RXO32" s="625"/>
      <c r="RXP32" s="625"/>
      <c r="RXQ32" s="625"/>
      <c r="RXR32" s="625"/>
      <c r="RXS32" s="625"/>
      <c r="RXT32" s="625"/>
      <c r="RXU32" s="625"/>
      <c r="RXV32" s="625"/>
      <c r="RXW32" s="625"/>
      <c r="RXX32" s="625"/>
      <c r="RXY32" s="625"/>
      <c r="RXZ32" s="625"/>
      <c r="RYA32" s="625"/>
      <c r="RYB32" s="625"/>
      <c r="RYC32" s="625"/>
      <c r="RYD32" s="625"/>
      <c r="RYE32" s="625"/>
      <c r="RYF32" s="625"/>
      <c r="RYG32" s="625"/>
      <c r="RYH32" s="625"/>
      <c r="RYI32" s="625"/>
      <c r="RYJ32" s="625"/>
      <c r="RYK32" s="625"/>
      <c r="RYL32" s="625"/>
      <c r="RYM32" s="625"/>
      <c r="RYN32" s="625"/>
      <c r="RYO32" s="625"/>
      <c r="RYP32" s="625"/>
      <c r="RYQ32" s="625"/>
      <c r="RYR32" s="625"/>
      <c r="RYS32" s="625"/>
      <c r="RYT32" s="625"/>
      <c r="RYU32" s="625"/>
      <c r="RYV32" s="625"/>
      <c r="RYW32" s="625"/>
      <c r="RYX32" s="625"/>
      <c r="RYY32" s="625"/>
      <c r="RYZ32" s="625"/>
      <c r="RZA32" s="625"/>
      <c r="RZB32" s="625"/>
      <c r="RZC32" s="625"/>
      <c r="RZD32" s="625"/>
      <c r="RZE32" s="625"/>
      <c r="RZF32" s="625"/>
      <c r="RZG32" s="625"/>
      <c r="RZH32" s="625"/>
      <c r="RZI32" s="625"/>
      <c r="RZJ32" s="625"/>
      <c r="RZK32" s="625"/>
      <c r="RZL32" s="625"/>
      <c r="RZM32" s="625"/>
      <c r="RZN32" s="625"/>
      <c r="RZO32" s="625"/>
      <c r="RZP32" s="625"/>
      <c r="RZQ32" s="625"/>
      <c r="RZR32" s="625"/>
      <c r="RZS32" s="625"/>
      <c r="RZT32" s="625"/>
      <c r="RZU32" s="625"/>
      <c r="RZV32" s="625"/>
      <c r="RZW32" s="625"/>
      <c r="RZX32" s="625"/>
      <c r="RZY32" s="625"/>
      <c r="RZZ32" s="625"/>
      <c r="SAA32" s="625"/>
      <c r="SAB32" s="625"/>
      <c r="SAC32" s="625"/>
      <c r="SAD32" s="625"/>
      <c r="SAE32" s="625"/>
      <c r="SAF32" s="625"/>
      <c r="SAG32" s="625"/>
      <c r="SAH32" s="625"/>
      <c r="SAI32" s="625"/>
      <c r="SAJ32" s="625"/>
      <c r="SAK32" s="625"/>
      <c r="SAL32" s="625"/>
      <c r="SAM32" s="625"/>
      <c r="SAN32" s="625"/>
      <c r="SAO32" s="625"/>
      <c r="SAP32" s="625"/>
      <c r="SAQ32" s="625"/>
      <c r="SAR32" s="625"/>
      <c r="SAS32" s="625"/>
      <c r="SAT32" s="625"/>
      <c r="SAU32" s="625"/>
      <c r="SAV32" s="625"/>
      <c r="SAW32" s="625"/>
      <c r="SAX32" s="625"/>
      <c r="SAY32" s="625"/>
      <c r="SAZ32" s="625"/>
      <c r="SBA32" s="625"/>
      <c r="SBB32" s="625"/>
      <c r="SBC32" s="625"/>
      <c r="SBD32" s="625"/>
      <c r="SBE32" s="625"/>
      <c r="SBF32" s="625"/>
      <c r="SBG32" s="625"/>
      <c r="SBH32" s="625"/>
      <c r="SBI32" s="625"/>
      <c r="SBJ32" s="625"/>
      <c r="SBK32" s="625"/>
      <c r="SBL32" s="625"/>
      <c r="SBM32" s="625"/>
      <c r="SBN32" s="625"/>
      <c r="SBO32" s="625"/>
      <c r="SBP32" s="625"/>
      <c r="SBQ32" s="625"/>
      <c r="SBR32" s="625"/>
      <c r="SBS32" s="625"/>
      <c r="SBT32" s="625"/>
      <c r="SBU32" s="625"/>
      <c r="SBV32" s="625"/>
      <c r="SBW32" s="625"/>
      <c r="SBX32" s="625"/>
      <c r="SBY32" s="625"/>
      <c r="SBZ32" s="625"/>
      <c r="SCA32" s="625"/>
      <c r="SCB32" s="625"/>
      <c r="SCC32" s="625"/>
      <c r="SCD32" s="625"/>
      <c r="SCE32" s="625"/>
      <c r="SCF32" s="625"/>
      <c r="SCG32" s="625"/>
      <c r="SCH32" s="625"/>
      <c r="SCI32" s="625"/>
      <c r="SCJ32" s="625"/>
      <c r="SCK32" s="625"/>
      <c r="SCL32" s="625"/>
      <c r="SCM32" s="625"/>
      <c r="SCN32" s="625"/>
      <c r="SCO32" s="625"/>
      <c r="SCP32" s="625"/>
      <c r="SCQ32" s="625"/>
      <c r="SCR32" s="625"/>
      <c r="SCS32" s="625"/>
      <c r="SCT32" s="625"/>
      <c r="SCU32" s="625"/>
      <c r="SCV32" s="625"/>
      <c r="SCW32" s="625"/>
      <c r="SCX32" s="625"/>
      <c r="SCY32" s="625"/>
      <c r="SCZ32" s="625"/>
      <c r="SDA32" s="625"/>
      <c r="SDB32" s="625"/>
      <c r="SDC32" s="625"/>
      <c r="SDD32" s="625"/>
      <c r="SDE32" s="625"/>
      <c r="SDF32" s="625"/>
      <c r="SDG32" s="625"/>
      <c r="SDH32" s="625"/>
      <c r="SDI32" s="625"/>
      <c r="SDJ32" s="625"/>
      <c r="SDK32" s="625"/>
      <c r="SDL32" s="625"/>
      <c r="SDM32" s="625"/>
      <c r="SDN32" s="625"/>
      <c r="SDO32" s="625"/>
      <c r="SDP32" s="625"/>
      <c r="SDQ32" s="625"/>
      <c r="SDR32" s="625"/>
      <c r="SDS32" s="625"/>
      <c r="SDT32" s="625"/>
      <c r="SDU32" s="625"/>
      <c r="SDV32" s="625"/>
      <c r="SDW32" s="625"/>
      <c r="SDX32" s="625"/>
      <c r="SDY32" s="625"/>
      <c r="SDZ32" s="625"/>
      <c r="SEA32" s="625"/>
      <c r="SEB32" s="625"/>
      <c r="SEC32" s="625"/>
      <c r="SED32" s="625"/>
      <c r="SEE32" s="625"/>
      <c r="SEF32" s="625"/>
      <c r="SEG32" s="625"/>
      <c r="SEH32" s="625"/>
      <c r="SEI32" s="625"/>
      <c r="SEJ32" s="625"/>
      <c r="SEK32" s="625"/>
      <c r="SEL32" s="625"/>
      <c r="SEM32" s="625"/>
      <c r="SEN32" s="625"/>
      <c r="SEO32" s="625"/>
      <c r="SEP32" s="625"/>
      <c r="SEQ32" s="625"/>
      <c r="SER32" s="625"/>
      <c r="SES32" s="625"/>
      <c r="SET32" s="625"/>
      <c r="SEU32" s="625"/>
      <c r="SEV32" s="625"/>
      <c r="SEW32" s="625"/>
      <c r="SEX32" s="625"/>
      <c r="SEY32" s="625"/>
      <c r="SEZ32" s="625"/>
      <c r="SFA32" s="625"/>
      <c r="SFB32" s="625"/>
      <c r="SFC32" s="625"/>
      <c r="SFD32" s="625"/>
      <c r="SFE32" s="625"/>
      <c r="SFF32" s="625"/>
      <c r="SFG32" s="625"/>
      <c r="SFH32" s="625"/>
      <c r="SFI32" s="625"/>
      <c r="SFJ32" s="625"/>
      <c r="SFK32" s="625"/>
      <c r="SFL32" s="625"/>
      <c r="SFM32" s="625"/>
      <c r="SFN32" s="625"/>
      <c r="SFO32" s="625"/>
      <c r="SFP32" s="625"/>
      <c r="SFQ32" s="625"/>
      <c r="SFR32" s="625"/>
      <c r="SFS32" s="625"/>
      <c r="SFT32" s="625"/>
      <c r="SFU32" s="625"/>
      <c r="SFV32" s="625"/>
      <c r="SFW32" s="625"/>
      <c r="SFX32" s="625"/>
      <c r="SFY32" s="625"/>
      <c r="SFZ32" s="625"/>
      <c r="SGA32" s="625"/>
      <c r="SGB32" s="625"/>
      <c r="SGC32" s="625"/>
      <c r="SGD32" s="625"/>
      <c r="SGE32" s="625"/>
      <c r="SGF32" s="625"/>
      <c r="SGG32" s="625"/>
      <c r="SGH32" s="625"/>
      <c r="SGI32" s="625"/>
      <c r="SGJ32" s="625"/>
      <c r="SGK32" s="625"/>
      <c r="SGL32" s="625"/>
      <c r="SGM32" s="625"/>
      <c r="SGN32" s="625"/>
      <c r="SGO32" s="625"/>
      <c r="SGP32" s="625"/>
      <c r="SGQ32" s="625"/>
      <c r="SGR32" s="625"/>
      <c r="SGS32" s="625"/>
      <c r="SGT32" s="625"/>
      <c r="SGU32" s="625"/>
      <c r="SGV32" s="625"/>
      <c r="SGW32" s="625"/>
      <c r="SGX32" s="625"/>
      <c r="SGY32" s="625"/>
      <c r="SGZ32" s="625"/>
      <c r="SHA32" s="625"/>
      <c r="SHB32" s="625"/>
      <c r="SHC32" s="625"/>
      <c r="SHD32" s="625"/>
      <c r="SHE32" s="625"/>
      <c r="SHF32" s="625"/>
      <c r="SHG32" s="625"/>
      <c r="SHH32" s="625"/>
      <c r="SHI32" s="625"/>
      <c r="SHJ32" s="625"/>
      <c r="SHK32" s="625"/>
      <c r="SHL32" s="625"/>
      <c r="SHM32" s="625"/>
      <c r="SHN32" s="625"/>
      <c r="SHO32" s="625"/>
      <c r="SHP32" s="625"/>
      <c r="SHQ32" s="625"/>
      <c r="SHR32" s="625"/>
      <c r="SHS32" s="625"/>
      <c r="SHT32" s="625"/>
      <c r="SHU32" s="625"/>
      <c r="SHV32" s="625"/>
      <c r="SHW32" s="625"/>
      <c r="SHX32" s="625"/>
      <c r="SHY32" s="625"/>
      <c r="SHZ32" s="625"/>
      <c r="SIA32" s="625"/>
      <c r="SIB32" s="625"/>
      <c r="SIC32" s="625"/>
      <c r="SID32" s="625"/>
      <c r="SIE32" s="625"/>
      <c r="SIF32" s="625"/>
      <c r="SIG32" s="625"/>
      <c r="SIH32" s="625"/>
      <c r="SII32" s="625"/>
      <c r="SIJ32" s="625"/>
      <c r="SIK32" s="625"/>
      <c r="SIL32" s="625"/>
      <c r="SIM32" s="625"/>
      <c r="SIN32" s="625"/>
      <c r="SIO32" s="625"/>
      <c r="SIP32" s="625"/>
      <c r="SIQ32" s="625"/>
      <c r="SIR32" s="625"/>
      <c r="SIS32" s="625"/>
      <c r="SIT32" s="625"/>
      <c r="SIU32" s="625"/>
      <c r="SIV32" s="625"/>
      <c r="SIW32" s="625"/>
      <c r="SIX32" s="625"/>
      <c r="SIY32" s="625"/>
      <c r="SIZ32" s="625"/>
      <c r="SJA32" s="625"/>
      <c r="SJB32" s="625"/>
      <c r="SJC32" s="625"/>
      <c r="SJD32" s="625"/>
      <c r="SJE32" s="625"/>
      <c r="SJF32" s="625"/>
      <c r="SJG32" s="625"/>
      <c r="SJH32" s="625"/>
      <c r="SJI32" s="625"/>
      <c r="SJJ32" s="625"/>
      <c r="SJK32" s="625"/>
      <c r="SJL32" s="625"/>
      <c r="SJM32" s="625"/>
      <c r="SJN32" s="625"/>
      <c r="SJO32" s="625"/>
      <c r="SJP32" s="625"/>
      <c r="SJQ32" s="625"/>
      <c r="SJR32" s="625"/>
      <c r="SJS32" s="625"/>
      <c r="SJT32" s="625"/>
      <c r="SJU32" s="625"/>
      <c r="SJV32" s="625"/>
      <c r="SJW32" s="625"/>
      <c r="SJX32" s="625"/>
      <c r="SJY32" s="625"/>
      <c r="SJZ32" s="625"/>
      <c r="SKA32" s="625"/>
      <c r="SKB32" s="625"/>
      <c r="SKC32" s="625"/>
      <c r="SKD32" s="625"/>
      <c r="SKE32" s="625"/>
      <c r="SKF32" s="625"/>
      <c r="SKG32" s="625"/>
      <c r="SKH32" s="625"/>
      <c r="SKI32" s="625"/>
      <c r="SKJ32" s="625"/>
      <c r="SKK32" s="625"/>
      <c r="SKL32" s="625"/>
      <c r="SKM32" s="625"/>
      <c r="SKN32" s="625"/>
      <c r="SKO32" s="625"/>
      <c r="SKP32" s="625"/>
      <c r="SKQ32" s="625"/>
      <c r="SKR32" s="625"/>
      <c r="SKS32" s="625"/>
      <c r="SKT32" s="625"/>
      <c r="SKU32" s="625"/>
      <c r="SKV32" s="625"/>
      <c r="SKW32" s="625"/>
      <c r="SKX32" s="625"/>
      <c r="SKY32" s="625"/>
      <c r="SKZ32" s="625"/>
      <c r="SLA32" s="625"/>
      <c r="SLB32" s="625"/>
      <c r="SLC32" s="625"/>
      <c r="SLD32" s="625"/>
      <c r="SLE32" s="625"/>
      <c r="SLF32" s="625"/>
      <c r="SLG32" s="625"/>
      <c r="SLH32" s="625"/>
      <c r="SLI32" s="625"/>
      <c r="SLJ32" s="625"/>
      <c r="SLK32" s="625"/>
      <c r="SLL32" s="625"/>
      <c r="SLM32" s="625"/>
      <c r="SLN32" s="625"/>
      <c r="SLO32" s="625"/>
      <c r="SLP32" s="625"/>
      <c r="SLQ32" s="625"/>
      <c r="SLR32" s="625"/>
      <c r="SLS32" s="625"/>
      <c r="SLT32" s="625"/>
      <c r="SLU32" s="625"/>
      <c r="SLV32" s="625"/>
      <c r="SLW32" s="625"/>
      <c r="SLX32" s="625"/>
      <c r="SLY32" s="625"/>
      <c r="SLZ32" s="625"/>
      <c r="SMA32" s="625"/>
      <c r="SMB32" s="625"/>
      <c r="SMC32" s="625"/>
      <c r="SMD32" s="625"/>
      <c r="SME32" s="625"/>
      <c r="SMF32" s="625"/>
      <c r="SMG32" s="625"/>
      <c r="SMH32" s="625"/>
      <c r="SMI32" s="625"/>
      <c r="SMJ32" s="625"/>
      <c r="SMK32" s="625"/>
      <c r="SML32" s="625"/>
      <c r="SMM32" s="625"/>
      <c r="SMN32" s="625"/>
      <c r="SMO32" s="625"/>
      <c r="SMP32" s="625"/>
      <c r="SMQ32" s="625"/>
      <c r="SMR32" s="625"/>
      <c r="SMS32" s="625"/>
      <c r="SMT32" s="625"/>
      <c r="SMU32" s="625"/>
      <c r="SMV32" s="625"/>
      <c r="SMW32" s="625"/>
      <c r="SMX32" s="625"/>
      <c r="SMY32" s="625"/>
      <c r="SMZ32" s="625"/>
      <c r="SNA32" s="625"/>
      <c r="SNB32" s="625"/>
      <c r="SNC32" s="625"/>
      <c r="SND32" s="625"/>
      <c r="SNE32" s="625"/>
      <c r="SNF32" s="625"/>
      <c r="SNG32" s="625"/>
      <c r="SNH32" s="625"/>
      <c r="SNI32" s="625"/>
      <c r="SNJ32" s="625"/>
      <c r="SNK32" s="625"/>
      <c r="SNL32" s="625"/>
      <c r="SNM32" s="625"/>
      <c r="SNN32" s="625"/>
      <c r="SNO32" s="625"/>
      <c r="SNP32" s="625"/>
      <c r="SNQ32" s="625"/>
      <c r="SNR32" s="625"/>
      <c r="SNS32" s="625"/>
      <c r="SNT32" s="625"/>
      <c r="SNU32" s="625"/>
      <c r="SNV32" s="625"/>
      <c r="SNW32" s="625"/>
      <c r="SNX32" s="625"/>
      <c r="SNY32" s="625"/>
      <c r="SNZ32" s="625"/>
      <c r="SOA32" s="625"/>
      <c r="SOB32" s="625"/>
      <c r="SOC32" s="625"/>
      <c r="SOD32" s="625"/>
      <c r="SOE32" s="625"/>
      <c r="SOF32" s="625"/>
      <c r="SOG32" s="625"/>
      <c r="SOH32" s="625"/>
      <c r="SOI32" s="625"/>
      <c r="SOJ32" s="625"/>
      <c r="SOK32" s="625"/>
      <c r="SOL32" s="625"/>
      <c r="SOM32" s="625"/>
      <c r="SON32" s="625"/>
      <c r="SOO32" s="625"/>
      <c r="SOP32" s="625"/>
      <c r="SOQ32" s="625"/>
      <c r="SOR32" s="625"/>
      <c r="SOS32" s="625"/>
      <c r="SOT32" s="625"/>
      <c r="SOU32" s="625"/>
      <c r="SOV32" s="625"/>
      <c r="SOW32" s="625"/>
      <c r="SOX32" s="625"/>
      <c r="SOY32" s="625"/>
      <c r="SOZ32" s="625"/>
      <c r="SPA32" s="625"/>
      <c r="SPB32" s="625"/>
      <c r="SPC32" s="625"/>
      <c r="SPD32" s="625"/>
      <c r="SPE32" s="625"/>
      <c r="SPF32" s="625"/>
      <c r="SPG32" s="625"/>
      <c r="SPH32" s="625"/>
      <c r="SPI32" s="625"/>
      <c r="SPJ32" s="625"/>
      <c r="SPK32" s="625"/>
      <c r="SPL32" s="625"/>
      <c r="SPM32" s="625"/>
      <c r="SPN32" s="625"/>
      <c r="SPO32" s="625"/>
      <c r="SPP32" s="625"/>
      <c r="SPQ32" s="625"/>
      <c r="SPR32" s="625"/>
      <c r="SPS32" s="625"/>
      <c r="SPT32" s="625"/>
      <c r="SPU32" s="625"/>
      <c r="SPV32" s="625"/>
      <c r="SPW32" s="625"/>
      <c r="SPX32" s="625"/>
      <c r="SPY32" s="625"/>
      <c r="SPZ32" s="625"/>
      <c r="SQA32" s="625"/>
      <c r="SQB32" s="625"/>
      <c r="SQC32" s="625"/>
      <c r="SQD32" s="625"/>
      <c r="SQE32" s="625"/>
      <c r="SQF32" s="625"/>
      <c r="SQG32" s="625"/>
      <c r="SQH32" s="625"/>
      <c r="SQI32" s="625"/>
      <c r="SQJ32" s="625"/>
      <c r="SQK32" s="625"/>
      <c r="SQL32" s="625"/>
      <c r="SQM32" s="625"/>
      <c r="SQN32" s="625"/>
      <c r="SQO32" s="625"/>
      <c r="SQP32" s="625"/>
      <c r="SQQ32" s="625"/>
      <c r="SQR32" s="625"/>
      <c r="SQS32" s="625"/>
      <c r="SQT32" s="625"/>
      <c r="SQU32" s="625"/>
      <c r="SQV32" s="625"/>
      <c r="SQW32" s="625"/>
      <c r="SQX32" s="625"/>
      <c r="SQY32" s="625"/>
      <c r="SQZ32" s="625"/>
      <c r="SRA32" s="625"/>
      <c r="SRB32" s="625"/>
      <c r="SRC32" s="625"/>
      <c r="SRD32" s="625"/>
      <c r="SRE32" s="625"/>
      <c r="SRF32" s="625"/>
      <c r="SRG32" s="625"/>
      <c r="SRH32" s="625"/>
      <c r="SRI32" s="625"/>
      <c r="SRJ32" s="625"/>
      <c r="SRK32" s="625"/>
      <c r="SRL32" s="625"/>
      <c r="SRM32" s="625"/>
      <c r="SRN32" s="625"/>
      <c r="SRO32" s="625"/>
      <c r="SRP32" s="625"/>
      <c r="SRQ32" s="625"/>
      <c r="SRR32" s="625"/>
      <c r="SRS32" s="625"/>
      <c r="SRT32" s="625"/>
      <c r="SRU32" s="625"/>
      <c r="SRV32" s="625"/>
      <c r="SRW32" s="625"/>
      <c r="SRX32" s="625"/>
      <c r="SRY32" s="625"/>
      <c r="SRZ32" s="625"/>
      <c r="SSA32" s="625"/>
      <c r="SSB32" s="625"/>
      <c r="SSC32" s="625"/>
      <c r="SSD32" s="625"/>
      <c r="SSE32" s="625"/>
      <c r="SSF32" s="625"/>
      <c r="SSG32" s="625"/>
      <c r="SSH32" s="625"/>
      <c r="SSI32" s="625"/>
      <c r="SSJ32" s="625"/>
      <c r="SSK32" s="625"/>
      <c r="SSL32" s="625"/>
      <c r="SSM32" s="625"/>
      <c r="SSN32" s="625"/>
      <c r="SSO32" s="625"/>
      <c r="SSP32" s="625"/>
      <c r="SSQ32" s="625"/>
      <c r="SSR32" s="625"/>
      <c r="SSS32" s="625"/>
      <c r="SST32" s="625"/>
      <c r="SSU32" s="625"/>
      <c r="SSV32" s="625"/>
      <c r="SSW32" s="625"/>
      <c r="SSX32" s="625"/>
      <c r="SSY32" s="625"/>
      <c r="SSZ32" s="625"/>
      <c r="STA32" s="625"/>
      <c r="STB32" s="625"/>
      <c r="STC32" s="625"/>
      <c r="STD32" s="625"/>
      <c r="STE32" s="625"/>
      <c r="STF32" s="625"/>
      <c r="STG32" s="625"/>
      <c r="STH32" s="625"/>
      <c r="STI32" s="625"/>
      <c r="STJ32" s="625"/>
      <c r="STK32" s="625"/>
      <c r="STL32" s="625"/>
      <c r="STM32" s="625"/>
      <c r="STN32" s="625"/>
      <c r="STO32" s="625"/>
      <c r="STP32" s="625"/>
      <c r="STQ32" s="625"/>
      <c r="STR32" s="625"/>
      <c r="STS32" s="625"/>
      <c r="STT32" s="625"/>
      <c r="STU32" s="625"/>
      <c r="STV32" s="625"/>
      <c r="STW32" s="625"/>
      <c r="STX32" s="625"/>
      <c r="STY32" s="625"/>
      <c r="STZ32" s="625"/>
      <c r="SUA32" s="625"/>
      <c r="SUB32" s="625"/>
      <c r="SUC32" s="625"/>
      <c r="SUD32" s="625"/>
      <c r="SUE32" s="625"/>
      <c r="SUF32" s="625"/>
      <c r="SUG32" s="625"/>
      <c r="SUH32" s="625"/>
      <c r="SUI32" s="625"/>
      <c r="SUJ32" s="625"/>
      <c r="SUK32" s="625"/>
      <c r="SUL32" s="625"/>
      <c r="SUM32" s="625"/>
      <c r="SUN32" s="625"/>
      <c r="SUO32" s="625"/>
      <c r="SUP32" s="625"/>
      <c r="SUQ32" s="625"/>
      <c r="SUR32" s="625"/>
      <c r="SUS32" s="625"/>
      <c r="SUT32" s="625"/>
      <c r="SUU32" s="625"/>
      <c r="SUV32" s="625"/>
      <c r="SUW32" s="625"/>
      <c r="SUX32" s="625"/>
      <c r="SUY32" s="625"/>
      <c r="SUZ32" s="625"/>
      <c r="SVA32" s="625"/>
      <c r="SVB32" s="625"/>
      <c r="SVC32" s="625"/>
      <c r="SVD32" s="625"/>
      <c r="SVE32" s="625"/>
      <c r="SVF32" s="625"/>
      <c r="SVG32" s="625"/>
      <c r="SVH32" s="625"/>
      <c r="SVI32" s="625"/>
      <c r="SVJ32" s="625"/>
      <c r="SVK32" s="625"/>
      <c r="SVL32" s="625"/>
      <c r="SVM32" s="625"/>
      <c r="SVN32" s="625"/>
      <c r="SVO32" s="625"/>
      <c r="SVP32" s="625"/>
      <c r="SVQ32" s="625"/>
      <c r="SVR32" s="625"/>
      <c r="SVS32" s="625"/>
      <c r="SVT32" s="625"/>
      <c r="SVU32" s="625"/>
      <c r="SVV32" s="625"/>
      <c r="SVW32" s="625"/>
      <c r="SVX32" s="625"/>
      <c r="SVY32" s="625"/>
      <c r="SVZ32" s="625"/>
      <c r="SWA32" s="625"/>
      <c r="SWB32" s="625"/>
      <c r="SWC32" s="625"/>
      <c r="SWD32" s="625"/>
      <c r="SWE32" s="625"/>
      <c r="SWF32" s="625"/>
      <c r="SWG32" s="625"/>
      <c r="SWH32" s="625"/>
      <c r="SWI32" s="625"/>
      <c r="SWJ32" s="625"/>
      <c r="SWK32" s="625"/>
      <c r="SWL32" s="625"/>
      <c r="SWM32" s="625"/>
      <c r="SWN32" s="625"/>
      <c r="SWO32" s="625"/>
      <c r="SWP32" s="625"/>
      <c r="SWQ32" s="625"/>
      <c r="SWR32" s="625"/>
      <c r="SWS32" s="625"/>
      <c r="SWT32" s="625"/>
      <c r="SWU32" s="625"/>
      <c r="SWV32" s="625"/>
      <c r="SWW32" s="625"/>
      <c r="SWX32" s="625"/>
      <c r="SWY32" s="625"/>
      <c r="SWZ32" s="625"/>
      <c r="SXA32" s="625"/>
      <c r="SXB32" s="625"/>
      <c r="SXC32" s="625"/>
      <c r="SXD32" s="625"/>
      <c r="SXE32" s="625"/>
      <c r="SXF32" s="625"/>
      <c r="SXG32" s="625"/>
      <c r="SXH32" s="625"/>
      <c r="SXI32" s="625"/>
      <c r="SXJ32" s="625"/>
      <c r="SXK32" s="625"/>
      <c r="SXL32" s="625"/>
      <c r="SXM32" s="625"/>
      <c r="SXN32" s="625"/>
      <c r="SXO32" s="625"/>
      <c r="SXP32" s="625"/>
      <c r="SXQ32" s="625"/>
      <c r="SXR32" s="625"/>
      <c r="SXS32" s="625"/>
      <c r="SXT32" s="625"/>
      <c r="SXU32" s="625"/>
      <c r="SXV32" s="625"/>
      <c r="SXW32" s="625"/>
      <c r="SXX32" s="625"/>
      <c r="SXY32" s="625"/>
      <c r="SXZ32" s="625"/>
      <c r="SYA32" s="625"/>
      <c r="SYB32" s="625"/>
      <c r="SYC32" s="625"/>
      <c r="SYD32" s="625"/>
      <c r="SYE32" s="625"/>
      <c r="SYF32" s="625"/>
      <c r="SYG32" s="625"/>
      <c r="SYH32" s="625"/>
      <c r="SYI32" s="625"/>
      <c r="SYJ32" s="625"/>
      <c r="SYK32" s="625"/>
      <c r="SYL32" s="625"/>
      <c r="SYM32" s="625"/>
      <c r="SYN32" s="625"/>
      <c r="SYO32" s="625"/>
      <c r="SYP32" s="625"/>
      <c r="SYQ32" s="625"/>
      <c r="SYR32" s="625"/>
      <c r="SYS32" s="625"/>
      <c r="SYT32" s="625"/>
      <c r="SYU32" s="625"/>
      <c r="SYV32" s="625"/>
      <c r="SYW32" s="625"/>
      <c r="SYX32" s="625"/>
      <c r="SYY32" s="625"/>
      <c r="SYZ32" s="625"/>
      <c r="SZA32" s="625"/>
      <c r="SZB32" s="625"/>
      <c r="SZC32" s="625"/>
      <c r="SZD32" s="625"/>
      <c r="SZE32" s="625"/>
      <c r="SZF32" s="625"/>
      <c r="SZG32" s="625"/>
      <c r="SZH32" s="625"/>
      <c r="SZI32" s="625"/>
      <c r="SZJ32" s="625"/>
      <c r="SZK32" s="625"/>
      <c r="SZL32" s="625"/>
      <c r="SZM32" s="625"/>
      <c r="SZN32" s="625"/>
      <c r="SZO32" s="625"/>
      <c r="SZP32" s="625"/>
      <c r="SZQ32" s="625"/>
      <c r="SZR32" s="625"/>
      <c r="SZS32" s="625"/>
      <c r="SZT32" s="625"/>
      <c r="SZU32" s="625"/>
      <c r="SZV32" s="625"/>
      <c r="SZW32" s="625"/>
      <c r="SZX32" s="625"/>
      <c r="SZY32" s="625"/>
      <c r="SZZ32" s="625"/>
      <c r="TAA32" s="625"/>
      <c r="TAB32" s="625"/>
      <c r="TAC32" s="625"/>
      <c r="TAD32" s="625"/>
      <c r="TAE32" s="625"/>
      <c r="TAF32" s="625"/>
      <c r="TAG32" s="625"/>
      <c r="TAH32" s="625"/>
      <c r="TAI32" s="625"/>
      <c r="TAJ32" s="625"/>
      <c r="TAK32" s="625"/>
      <c r="TAL32" s="625"/>
      <c r="TAM32" s="625"/>
      <c r="TAN32" s="625"/>
      <c r="TAO32" s="625"/>
      <c r="TAP32" s="625"/>
      <c r="TAQ32" s="625"/>
      <c r="TAR32" s="625"/>
      <c r="TAS32" s="625"/>
      <c r="TAT32" s="625"/>
      <c r="TAU32" s="625"/>
      <c r="TAV32" s="625"/>
      <c r="TAW32" s="625"/>
      <c r="TAX32" s="625"/>
      <c r="TAY32" s="625"/>
      <c r="TAZ32" s="625"/>
      <c r="TBA32" s="625"/>
      <c r="TBB32" s="625"/>
      <c r="TBC32" s="625"/>
      <c r="TBD32" s="625"/>
      <c r="TBE32" s="625"/>
      <c r="TBF32" s="625"/>
      <c r="TBG32" s="625"/>
      <c r="TBH32" s="625"/>
      <c r="TBI32" s="625"/>
      <c r="TBJ32" s="625"/>
      <c r="TBK32" s="625"/>
      <c r="TBL32" s="625"/>
      <c r="TBM32" s="625"/>
      <c r="TBN32" s="625"/>
      <c r="TBO32" s="625"/>
      <c r="TBP32" s="625"/>
      <c r="TBQ32" s="625"/>
      <c r="TBR32" s="625"/>
      <c r="TBS32" s="625"/>
      <c r="TBT32" s="625"/>
      <c r="TBU32" s="625"/>
      <c r="TBV32" s="625"/>
      <c r="TBW32" s="625"/>
      <c r="TBX32" s="625"/>
      <c r="TBY32" s="625"/>
      <c r="TBZ32" s="625"/>
      <c r="TCA32" s="625"/>
      <c r="TCB32" s="625"/>
      <c r="TCC32" s="625"/>
      <c r="TCD32" s="625"/>
      <c r="TCE32" s="625"/>
      <c r="TCF32" s="625"/>
      <c r="TCG32" s="625"/>
      <c r="TCH32" s="625"/>
      <c r="TCI32" s="625"/>
      <c r="TCJ32" s="625"/>
      <c r="TCK32" s="625"/>
      <c r="TCL32" s="625"/>
      <c r="TCM32" s="625"/>
      <c r="TCN32" s="625"/>
      <c r="TCO32" s="625"/>
      <c r="TCP32" s="625"/>
      <c r="TCQ32" s="625"/>
      <c r="TCR32" s="625"/>
      <c r="TCS32" s="625"/>
      <c r="TCT32" s="625"/>
      <c r="TCU32" s="625"/>
      <c r="TCV32" s="625"/>
      <c r="TCW32" s="625"/>
      <c r="TCX32" s="625"/>
      <c r="TCY32" s="625"/>
      <c r="TCZ32" s="625"/>
      <c r="TDA32" s="625"/>
      <c r="TDB32" s="625"/>
      <c r="TDC32" s="625"/>
      <c r="TDD32" s="625"/>
      <c r="TDE32" s="625"/>
      <c r="TDF32" s="625"/>
      <c r="TDG32" s="625"/>
      <c r="TDH32" s="625"/>
      <c r="TDI32" s="625"/>
      <c r="TDJ32" s="625"/>
      <c r="TDK32" s="625"/>
      <c r="TDL32" s="625"/>
      <c r="TDM32" s="625"/>
      <c r="TDN32" s="625"/>
      <c r="TDO32" s="625"/>
      <c r="TDP32" s="625"/>
      <c r="TDQ32" s="625"/>
      <c r="TDR32" s="625"/>
      <c r="TDS32" s="625"/>
      <c r="TDT32" s="625"/>
      <c r="TDU32" s="625"/>
      <c r="TDV32" s="625"/>
      <c r="TDW32" s="625"/>
      <c r="TDX32" s="625"/>
      <c r="TDY32" s="625"/>
      <c r="TDZ32" s="625"/>
      <c r="TEA32" s="625"/>
      <c r="TEB32" s="625"/>
      <c r="TEC32" s="625"/>
      <c r="TED32" s="625"/>
      <c r="TEE32" s="625"/>
      <c r="TEF32" s="625"/>
      <c r="TEG32" s="625"/>
      <c r="TEH32" s="625"/>
      <c r="TEI32" s="625"/>
      <c r="TEJ32" s="625"/>
      <c r="TEK32" s="625"/>
      <c r="TEL32" s="625"/>
      <c r="TEM32" s="625"/>
      <c r="TEN32" s="625"/>
      <c r="TEO32" s="625"/>
      <c r="TEP32" s="625"/>
      <c r="TEQ32" s="625"/>
      <c r="TER32" s="625"/>
      <c r="TES32" s="625"/>
      <c r="TET32" s="625"/>
      <c r="TEU32" s="625"/>
      <c r="TEV32" s="625"/>
      <c r="TEW32" s="625"/>
      <c r="TEX32" s="625"/>
      <c r="TEY32" s="625"/>
      <c r="TEZ32" s="625"/>
      <c r="TFA32" s="625"/>
      <c r="TFB32" s="625"/>
      <c r="TFC32" s="625"/>
      <c r="TFD32" s="625"/>
      <c r="TFE32" s="625"/>
      <c r="TFF32" s="625"/>
      <c r="TFG32" s="625"/>
      <c r="TFH32" s="625"/>
      <c r="TFI32" s="625"/>
      <c r="TFJ32" s="625"/>
      <c r="TFK32" s="625"/>
      <c r="TFL32" s="625"/>
      <c r="TFM32" s="625"/>
      <c r="TFN32" s="625"/>
      <c r="TFO32" s="625"/>
      <c r="TFP32" s="625"/>
      <c r="TFQ32" s="625"/>
      <c r="TFR32" s="625"/>
      <c r="TFS32" s="625"/>
      <c r="TFT32" s="625"/>
      <c r="TFU32" s="625"/>
      <c r="TFV32" s="625"/>
      <c r="TFW32" s="625"/>
      <c r="TFX32" s="625"/>
      <c r="TFY32" s="625"/>
      <c r="TFZ32" s="625"/>
      <c r="TGA32" s="625"/>
      <c r="TGB32" s="625"/>
      <c r="TGC32" s="625"/>
      <c r="TGD32" s="625"/>
      <c r="TGE32" s="625"/>
      <c r="TGF32" s="625"/>
      <c r="TGG32" s="625"/>
      <c r="TGH32" s="625"/>
      <c r="TGI32" s="625"/>
      <c r="TGJ32" s="625"/>
      <c r="TGK32" s="625"/>
      <c r="TGL32" s="625"/>
      <c r="TGM32" s="625"/>
      <c r="TGN32" s="625"/>
      <c r="TGO32" s="625"/>
      <c r="TGP32" s="625"/>
      <c r="TGQ32" s="625"/>
      <c r="TGR32" s="625"/>
      <c r="TGS32" s="625"/>
      <c r="TGT32" s="625"/>
      <c r="TGU32" s="625"/>
      <c r="TGV32" s="625"/>
      <c r="TGW32" s="625"/>
      <c r="TGX32" s="625"/>
      <c r="TGY32" s="625"/>
      <c r="TGZ32" s="625"/>
      <c r="THA32" s="625"/>
      <c r="THB32" s="625"/>
      <c r="THC32" s="625"/>
      <c r="THD32" s="625"/>
      <c r="THE32" s="625"/>
      <c r="THF32" s="625"/>
      <c r="THG32" s="625"/>
      <c r="THH32" s="625"/>
      <c r="THI32" s="625"/>
      <c r="THJ32" s="625"/>
      <c r="THK32" s="625"/>
      <c r="THL32" s="625"/>
      <c r="THM32" s="625"/>
      <c r="THN32" s="625"/>
      <c r="THO32" s="625"/>
      <c r="THP32" s="625"/>
      <c r="THQ32" s="625"/>
      <c r="THR32" s="625"/>
      <c r="THS32" s="625"/>
      <c r="THT32" s="625"/>
      <c r="THU32" s="625"/>
      <c r="THV32" s="625"/>
      <c r="THW32" s="625"/>
      <c r="THX32" s="625"/>
      <c r="THY32" s="625"/>
      <c r="THZ32" s="625"/>
      <c r="TIA32" s="625"/>
      <c r="TIB32" s="625"/>
      <c r="TIC32" s="625"/>
      <c r="TID32" s="625"/>
      <c r="TIE32" s="625"/>
      <c r="TIF32" s="625"/>
      <c r="TIG32" s="625"/>
      <c r="TIH32" s="625"/>
      <c r="TII32" s="625"/>
      <c r="TIJ32" s="625"/>
      <c r="TIK32" s="625"/>
      <c r="TIL32" s="625"/>
      <c r="TIM32" s="625"/>
      <c r="TIN32" s="625"/>
      <c r="TIO32" s="625"/>
      <c r="TIP32" s="625"/>
      <c r="TIQ32" s="625"/>
      <c r="TIR32" s="625"/>
      <c r="TIS32" s="625"/>
      <c r="TIT32" s="625"/>
      <c r="TIU32" s="625"/>
      <c r="TIV32" s="625"/>
      <c r="TIW32" s="625"/>
      <c r="TIX32" s="625"/>
      <c r="TIY32" s="625"/>
      <c r="TIZ32" s="625"/>
      <c r="TJA32" s="625"/>
      <c r="TJB32" s="625"/>
      <c r="TJC32" s="625"/>
      <c r="TJD32" s="625"/>
      <c r="TJE32" s="625"/>
      <c r="TJF32" s="625"/>
      <c r="TJG32" s="625"/>
      <c r="TJH32" s="625"/>
      <c r="TJI32" s="625"/>
      <c r="TJJ32" s="625"/>
      <c r="TJK32" s="625"/>
      <c r="TJL32" s="625"/>
      <c r="TJM32" s="625"/>
      <c r="TJN32" s="625"/>
      <c r="TJO32" s="625"/>
      <c r="TJP32" s="625"/>
      <c r="TJQ32" s="625"/>
      <c r="TJR32" s="625"/>
      <c r="TJS32" s="625"/>
      <c r="TJT32" s="625"/>
      <c r="TJU32" s="625"/>
      <c r="TJV32" s="625"/>
      <c r="TJW32" s="625"/>
      <c r="TJX32" s="625"/>
      <c r="TJY32" s="625"/>
      <c r="TJZ32" s="625"/>
      <c r="TKA32" s="625"/>
      <c r="TKB32" s="625"/>
      <c r="TKC32" s="625"/>
      <c r="TKD32" s="625"/>
      <c r="TKE32" s="625"/>
      <c r="TKF32" s="625"/>
      <c r="TKG32" s="625"/>
      <c r="TKH32" s="625"/>
      <c r="TKI32" s="625"/>
      <c r="TKJ32" s="625"/>
      <c r="TKK32" s="625"/>
      <c r="TKL32" s="625"/>
      <c r="TKM32" s="625"/>
      <c r="TKN32" s="625"/>
      <c r="TKO32" s="625"/>
      <c r="TKP32" s="625"/>
      <c r="TKQ32" s="625"/>
      <c r="TKR32" s="625"/>
      <c r="TKS32" s="625"/>
      <c r="TKT32" s="625"/>
      <c r="TKU32" s="625"/>
      <c r="TKV32" s="625"/>
      <c r="TKW32" s="625"/>
      <c r="TKX32" s="625"/>
      <c r="TKY32" s="625"/>
      <c r="TKZ32" s="625"/>
      <c r="TLA32" s="625"/>
      <c r="TLB32" s="625"/>
      <c r="TLC32" s="625"/>
      <c r="TLD32" s="625"/>
      <c r="TLE32" s="625"/>
      <c r="TLF32" s="625"/>
      <c r="TLG32" s="625"/>
      <c r="TLH32" s="625"/>
      <c r="TLI32" s="625"/>
      <c r="TLJ32" s="625"/>
      <c r="TLK32" s="625"/>
      <c r="TLL32" s="625"/>
      <c r="TLM32" s="625"/>
      <c r="TLN32" s="625"/>
      <c r="TLO32" s="625"/>
      <c r="TLP32" s="625"/>
      <c r="TLQ32" s="625"/>
      <c r="TLR32" s="625"/>
      <c r="TLS32" s="625"/>
      <c r="TLT32" s="625"/>
      <c r="TLU32" s="625"/>
      <c r="TLV32" s="625"/>
      <c r="TLW32" s="625"/>
      <c r="TLX32" s="625"/>
      <c r="TLY32" s="625"/>
      <c r="TLZ32" s="625"/>
      <c r="TMA32" s="625"/>
      <c r="TMB32" s="625"/>
      <c r="TMC32" s="625"/>
      <c r="TMD32" s="625"/>
      <c r="TME32" s="625"/>
      <c r="TMF32" s="625"/>
      <c r="TMG32" s="625"/>
      <c r="TMH32" s="625"/>
      <c r="TMI32" s="625"/>
      <c r="TMJ32" s="625"/>
      <c r="TMK32" s="625"/>
      <c r="TML32" s="625"/>
      <c r="TMM32" s="625"/>
      <c r="TMN32" s="625"/>
      <c r="TMO32" s="625"/>
      <c r="TMP32" s="625"/>
      <c r="TMQ32" s="625"/>
      <c r="TMR32" s="625"/>
      <c r="TMS32" s="625"/>
      <c r="TMT32" s="625"/>
      <c r="TMU32" s="625"/>
      <c r="TMV32" s="625"/>
      <c r="TMW32" s="625"/>
      <c r="TMX32" s="625"/>
      <c r="TMY32" s="625"/>
      <c r="TMZ32" s="625"/>
      <c r="TNA32" s="625"/>
      <c r="TNB32" s="625"/>
      <c r="TNC32" s="625"/>
      <c r="TND32" s="625"/>
      <c r="TNE32" s="625"/>
      <c r="TNF32" s="625"/>
      <c r="TNG32" s="625"/>
      <c r="TNH32" s="625"/>
      <c r="TNI32" s="625"/>
      <c r="TNJ32" s="625"/>
      <c r="TNK32" s="625"/>
      <c r="TNL32" s="625"/>
      <c r="TNM32" s="625"/>
      <c r="TNN32" s="625"/>
      <c r="TNO32" s="625"/>
      <c r="TNP32" s="625"/>
      <c r="TNQ32" s="625"/>
      <c r="TNR32" s="625"/>
      <c r="TNS32" s="625"/>
      <c r="TNT32" s="625"/>
      <c r="TNU32" s="625"/>
      <c r="TNV32" s="625"/>
      <c r="TNW32" s="625"/>
      <c r="TNX32" s="625"/>
      <c r="TNY32" s="625"/>
      <c r="TNZ32" s="625"/>
      <c r="TOA32" s="625"/>
      <c r="TOB32" s="625"/>
      <c r="TOC32" s="625"/>
      <c r="TOD32" s="625"/>
      <c r="TOE32" s="625"/>
      <c r="TOF32" s="625"/>
      <c r="TOG32" s="625"/>
      <c r="TOH32" s="625"/>
      <c r="TOI32" s="625"/>
      <c r="TOJ32" s="625"/>
      <c r="TOK32" s="625"/>
      <c r="TOL32" s="625"/>
      <c r="TOM32" s="625"/>
      <c r="TON32" s="625"/>
      <c r="TOO32" s="625"/>
      <c r="TOP32" s="625"/>
      <c r="TOQ32" s="625"/>
      <c r="TOR32" s="625"/>
      <c r="TOS32" s="625"/>
      <c r="TOT32" s="625"/>
      <c r="TOU32" s="625"/>
      <c r="TOV32" s="625"/>
      <c r="TOW32" s="625"/>
      <c r="TOX32" s="625"/>
      <c r="TOY32" s="625"/>
      <c r="TOZ32" s="625"/>
      <c r="TPA32" s="625"/>
      <c r="TPB32" s="625"/>
      <c r="TPC32" s="625"/>
      <c r="TPD32" s="625"/>
      <c r="TPE32" s="625"/>
      <c r="TPF32" s="625"/>
      <c r="TPG32" s="625"/>
      <c r="TPH32" s="625"/>
      <c r="TPI32" s="625"/>
      <c r="TPJ32" s="625"/>
      <c r="TPK32" s="625"/>
      <c r="TPL32" s="625"/>
      <c r="TPM32" s="625"/>
      <c r="TPN32" s="625"/>
      <c r="TPO32" s="625"/>
      <c r="TPP32" s="625"/>
      <c r="TPQ32" s="625"/>
      <c r="TPR32" s="625"/>
      <c r="TPS32" s="625"/>
      <c r="TPT32" s="625"/>
      <c r="TPU32" s="625"/>
      <c r="TPV32" s="625"/>
      <c r="TPW32" s="625"/>
      <c r="TPX32" s="625"/>
      <c r="TPY32" s="625"/>
      <c r="TPZ32" s="625"/>
      <c r="TQA32" s="625"/>
      <c r="TQB32" s="625"/>
      <c r="TQC32" s="625"/>
      <c r="TQD32" s="625"/>
      <c r="TQE32" s="625"/>
      <c r="TQF32" s="625"/>
      <c r="TQG32" s="625"/>
      <c r="TQH32" s="625"/>
      <c r="TQI32" s="625"/>
      <c r="TQJ32" s="625"/>
      <c r="TQK32" s="625"/>
      <c r="TQL32" s="625"/>
      <c r="TQM32" s="625"/>
      <c r="TQN32" s="625"/>
      <c r="TQO32" s="625"/>
      <c r="TQP32" s="625"/>
      <c r="TQQ32" s="625"/>
      <c r="TQR32" s="625"/>
      <c r="TQS32" s="625"/>
      <c r="TQT32" s="625"/>
      <c r="TQU32" s="625"/>
      <c r="TQV32" s="625"/>
      <c r="TQW32" s="625"/>
      <c r="TQX32" s="625"/>
      <c r="TQY32" s="625"/>
      <c r="TQZ32" s="625"/>
      <c r="TRA32" s="625"/>
      <c r="TRB32" s="625"/>
      <c r="TRC32" s="625"/>
      <c r="TRD32" s="625"/>
      <c r="TRE32" s="625"/>
      <c r="TRF32" s="625"/>
      <c r="TRG32" s="625"/>
      <c r="TRH32" s="625"/>
      <c r="TRI32" s="625"/>
      <c r="TRJ32" s="625"/>
      <c r="TRK32" s="625"/>
      <c r="TRL32" s="625"/>
      <c r="TRM32" s="625"/>
      <c r="TRN32" s="625"/>
      <c r="TRO32" s="625"/>
      <c r="TRP32" s="625"/>
      <c r="TRQ32" s="625"/>
      <c r="TRR32" s="625"/>
      <c r="TRS32" s="625"/>
      <c r="TRT32" s="625"/>
      <c r="TRU32" s="625"/>
      <c r="TRV32" s="625"/>
      <c r="TRW32" s="625"/>
      <c r="TRX32" s="625"/>
      <c r="TRY32" s="625"/>
      <c r="TRZ32" s="625"/>
      <c r="TSA32" s="625"/>
      <c r="TSB32" s="625"/>
      <c r="TSC32" s="625"/>
      <c r="TSD32" s="625"/>
      <c r="TSE32" s="625"/>
      <c r="TSF32" s="625"/>
      <c r="TSG32" s="625"/>
      <c r="TSH32" s="625"/>
      <c r="TSI32" s="625"/>
      <c r="TSJ32" s="625"/>
      <c r="TSK32" s="625"/>
      <c r="TSL32" s="625"/>
      <c r="TSM32" s="625"/>
      <c r="TSN32" s="625"/>
      <c r="TSO32" s="625"/>
      <c r="TSP32" s="625"/>
      <c r="TSQ32" s="625"/>
      <c r="TSR32" s="625"/>
      <c r="TSS32" s="625"/>
      <c r="TST32" s="625"/>
      <c r="TSU32" s="625"/>
      <c r="TSV32" s="625"/>
      <c r="TSW32" s="625"/>
      <c r="TSX32" s="625"/>
      <c r="TSY32" s="625"/>
      <c r="TSZ32" s="625"/>
      <c r="TTA32" s="625"/>
      <c r="TTB32" s="625"/>
      <c r="TTC32" s="625"/>
      <c r="TTD32" s="625"/>
      <c r="TTE32" s="625"/>
      <c r="TTF32" s="625"/>
      <c r="TTG32" s="625"/>
      <c r="TTH32" s="625"/>
      <c r="TTI32" s="625"/>
      <c r="TTJ32" s="625"/>
      <c r="TTK32" s="625"/>
      <c r="TTL32" s="625"/>
      <c r="TTM32" s="625"/>
      <c r="TTN32" s="625"/>
      <c r="TTO32" s="625"/>
      <c r="TTP32" s="625"/>
      <c r="TTQ32" s="625"/>
      <c r="TTR32" s="625"/>
      <c r="TTS32" s="625"/>
      <c r="TTT32" s="625"/>
      <c r="TTU32" s="625"/>
      <c r="TTV32" s="625"/>
      <c r="TTW32" s="625"/>
      <c r="TTX32" s="625"/>
      <c r="TTY32" s="625"/>
      <c r="TTZ32" s="625"/>
      <c r="TUA32" s="625"/>
      <c r="TUB32" s="625"/>
      <c r="TUC32" s="625"/>
      <c r="TUD32" s="625"/>
      <c r="TUE32" s="625"/>
      <c r="TUF32" s="625"/>
      <c r="TUG32" s="625"/>
      <c r="TUH32" s="625"/>
      <c r="TUI32" s="625"/>
      <c r="TUJ32" s="625"/>
      <c r="TUK32" s="625"/>
      <c r="TUL32" s="625"/>
      <c r="TUM32" s="625"/>
      <c r="TUN32" s="625"/>
      <c r="TUO32" s="625"/>
      <c r="TUP32" s="625"/>
      <c r="TUQ32" s="625"/>
      <c r="TUR32" s="625"/>
      <c r="TUS32" s="625"/>
      <c r="TUT32" s="625"/>
      <c r="TUU32" s="625"/>
      <c r="TUV32" s="625"/>
      <c r="TUW32" s="625"/>
      <c r="TUX32" s="625"/>
      <c r="TUY32" s="625"/>
      <c r="TUZ32" s="625"/>
      <c r="TVA32" s="625"/>
      <c r="TVB32" s="625"/>
      <c r="TVC32" s="625"/>
      <c r="TVD32" s="625"/>
      <c r="TVE32" s="625"/>
      <c r="TVF32" s="625"/>
      <c r="TVG32" s="625"/>
      <c r="TVH32" s="625"/>
      <c r="TVI32" s="625"/>
      <c r="TVJ32" s="625"/>
      <c r="TVK32" s="625"/>
      <c r="TVL32" s="625"/>
      <c r="TVM32" s="625"/>
      <c r="TVN32" s="625"/>
      <c r="TVO32" s="625"/>
      <c r="TVP32" s="625"/>
      <c r="TVQ32" s="625"/>
      <c r="TVR32" s="625"/>
      <c r="TVS32" s="625"/>
      <c r="TVT32" s="625"/>
      <c r="TVU32" s="625"/>
      <c r="TVV32" s="625"/>
      <c r="TVW32" s="625"/>
      <c r="TVX32" s="625"/>
      <c r="TVY32" s="625"/>
      <c r="TVZ32" s="625"/>
      <c r="TWA32" s="625"/>
      <c r="TWB32" s="625"/>
      <c r="TWC32" s="625"/>
      <c r="TWD32" s="625"/>
      <c r="TWE32" s="625"/>
      <c r="TWF32" s="625"/>
      <c r="TWG32" s="625"/>
      <c r="TWH32" s="625"/>
      <c r="TWI32" s="625"/>
      <c r="TWJ32" s="625"/>
      <c r="TWK32" s="625"/>
      <c r="TWL32" s="625"/>
      <c r="TWM32" s="625"/>
      <c r="TWN32" s="625"/>
      <c r="TWO32" s="625"/>
      <c r="TWP32" s="625"/>
      <c r="TWQ32" s="625"/>
      <c r="TWR32" s="625"/>
      <c r="TWS32" s="625"/>
      <c r="TWT32" s="625"/>
      <c r="TWU32" s="625"/>
      <c r="TWV32" s="625"/>
      <c r="TWW32" s="625"/>
      <c r="TWX32" s="625"/>
      <c r="TWY32" s="625"/>
      <c r="TWZ32" s="625"/>
      <c r="TXA32" s="625"/>
      <c r="TXB32" s="625"/>
      <c r="TXC32" s="625"/>
      <c r="TXD32" s="625"/>
      <c r="TXE32" s="625"/>
      <c r="TXF32" s="625"/>
      <c r="TXG32" s="625"/>
      <c r="TXH32" s="625"/>
      <c r="TXI32" s="625"/>
      <c r="TXJ32" s="625"/>
      <c r="TXK32" s="625"/>
      <c r="TXL32" s="625"/>
      <c r="TXM32" s="625"/>
      <c r="TXN32" s="625"/>
      <c r="TXO32" s="625"/>
      <c r="TXP32" s="625"/>
      <c r="TXQ32" s="625"/>
      <c r="TXR32" s="625"/>
      <c r="TXS32" s="625"/>
      <c r="TXT32" s="625"/>
      <c r="TXU32" s="625"/>
      <c r="TXV32" s="625"/>
      <c r="TXW32" s="625"/>
      <c r="TXX32" s="625"/>
      <c r="TXY32" s="625"/>
      <c r="TXZ32" s="625"/>
      <c r="TYA32" s="625"/>
      <c r="TYB32" s="625"/>
      <c r="TYC32" s="625"/>
      <c r="TYD32" s="625"/>
      <c r="TYE32" s="625"/>
      <c r="TYF32" s="625"/>
      <c r="TYG32" s="625"/>
      <c r="TYH32" s="625"/>
      <c r="TYI32" s="625"/>
      <c r="TYJ32" s="625"/>
      <c r="TYK32" s="625"/>
      <c r="TYL32" s="625"/>
      <c r="TYM32" s="625"/>
      <c r="TYN32" s="625"/>
      <c r="TYO32" s="625"/>
      <c r="TYP32" s="625"/>
      <c r="TYQ32" s="625"/>
      <c r="TYR32" s="625"/>
      <c r="TYS32" s="625"/>
      <c r="TYT32" s="625"/>
      <c r="TYU32" s="625"/>
      <c r="TYV32" s="625"/>
      <c r="TYW32" s="625"/>
      <c r="TYX32" s="625"/>
      <c r="TYY32" s="625"/>
      <c r="TYZ32" s="625"/>
      <c r="TZA32" s="625"/>
      <c r="TZB32" s="625"/>
      <c r="TZC32" s="625"/>
      <c r="TZD32" s="625"/>
      <c r="TZE32" s="625"/>
      <c r="TZF32" s="625"/>
      <c r="TZG32" s="625"/>
      <c r="TZH32" s="625"/>
      <c r="TZI32" s="625"/>
      <c r="TZJ32" s="625"/>
      <c r="TZK32" s="625"/>
      <c r="TZL32" s="625"/>
      <c r="TZM32" s="625"/>
      <c r="TZN32" s="625"/>
      <c r="TZO32" s="625"/>
      <c r="TZP32" s="625"/>
      <c r="TZQ32" s="625"/>
      <c r="TZR32" s="625"/>
      <c r="TZS32" s="625"/>
      <c r="TZT32" s="625"/>
      <c r="TZU32" s="625"/>
      <c r="TZV32" s="625"/>
      <c r="TZW32" s="625"/>
      <c r="TZX32" s="625"/>
      <c r="TZY32" s="625"/>
      <c r="TZZ32" s="625"/>
      <c r="UAA32" s="625"/>
      <c r="UAB32" s="625"/>
      <c r="UAC32" s="625"/>
      <c r="UAD32" s="625"/>
      <c r="UAE32" s="625"/>
      <c r="UAF32" s="625"/>
      <c r="UAG32" s="625"/>
      <c r="UAH32" s="625"/>
      <c r="UAI32" s="625"/>
      <c r="UAJ32" s="625"/>
      <c r="UAK32" s="625"/>
      <c r="UAL32" s="625"/>
      <c r="UAM32" s="625"/>
      <c r="UAN32" s="625"/>
      <c r="UAO32" s="625"/>
      <c r="UAP32" s="625"/>
      <c r="UAQ32" s="625"/>
      <c r="UAR32" s="625"/>
      <c r="UAS32" s="625"/>
      <c r="UAT32" s="625"/>
      <c r="UAU32" s="625"/>
      <c r="UAV32" s="625"/>
      <c r="UAW32" s="625"/>
      <c r="UAX32" s="625"/>
      <c r="UAY32" s="625"/>
      <c r="UAZ32" s="625"/>
      <c r="UBA32" s="625"/>
      <c r="UBB32" s="625"/>
      <c r="UBC32" s="625"/>
      <c r="UBD32" s="625"/>
      <c r="UBE32" s="625"/>
      <c r="UBF32" s="625"/>
      <c r="UBG32" s="625"/>
      <c r="UBH32" s="625"/>
      <c r="UBI32" s="625"/>
      <c r="UBJ32" s="625"/>
      <c r="UBK32" s="625"/>
      <c r="UBL32" s="625"/>
      <c r="UBM32" s="625"/>
      <c r="UBN32" s="625"/>
      <c r="UBO32" s="625"/>
      <c r="UBP32" s="625"/>
      <c r="UBQ32" s="625"/>
      <c r="UBR32" s="625"/>
      <c r="UBS32" s="625"/>
      <c r="UBT32" s="625"/>
      <c r="UBU32" s="625"/>
      <c r="UBV32" s="625"/>
      <c r="UBW32" s="625"/>
      <c r="UBX32" s="625"/>
      <c r="UBY32" s="625"/>
      <c r="UBZ32" s="625"/>
      <c r="UCA32" s="625"/>
      <c r="UCB32" s="625"/>
      <c r="UCC32" s="625"/>
      <c r="UCD32" s="625"/>
      <c r="UCE32" s="625"/>
      <c r="UCF32" s="625"/>
      <c r="UCG32" s="625"/>
      <c r="UCH32" s="625"/>
      <c r="UCI32" s="625"/>
      <c r="UCJ32" s="625"/>
      <c r="UCK32" s="625"/>
      <c r="UCL32" s="625"/>
      <c r="UCM32" s="625"/>
      <c r="UCN32" s="625"/>
      <c r="UCO32" s="625"/>
      <c r="UCP32" s="625"/>
      <c r="UCQ32" s="625"/>
      <c r="UCR32" s="625"/>
      <c r="UCS32" s="625"/>
      <c r="UCT32" s="625"/>
      <c r="UCU32" s="625"/>
      <c r="UCV32" s="625"/>
      <c r="UCW32" s="625"/>
      <c r="UCX32" s="625"/>
      <c r="UCY32" s="625"/>
      <c r="UCZ32" s="625"/>
      <c r="UDA32" s="625"/>
      <c r="UDB32" s="625"/>
      <c r="UDC32" s="625"/>
      <c r="UDD32" s="625"/>
      <c r="UDE32" s="625"/>
      <c r="UDF32" s="625"/>
      <c r="UDG32" s="625"/>
      <c r="UDH32" s="625"/>
      <c r="UDI32" s="625"/>
      <c r="UDJ32" s="625"/>
      <c r="UDK32" s="625"/>
      <c r="UDL32" s="625"/>
      <c r="UDM32" s="625"/>
      <c r="UDN32" s="625"/>
      <c r="UDO32" s="625"/>
      <c r="UDP32" s="625"/>
      <c r="UDQ32" s="625"/>
      <c r="UDR32" s="625"/>
      <c r="UDS32" s="625"/>
      <c r="UDT32" s="625"/>
      <c r="UDU32" s="625"/>
      <c r="UDV32" s="625"/>
      <c r="UDW32" s="625"/>
      <c r="UDX32" s="625"/>
      <c r="UDY32" s="625"/>
      <c r="UDZ32" s="625"/>
      <c r="UEA32" s="625"/>
      <c r="UEB32" s="625"/>
      <c r="UEC32" s="625"/>
      <c r="UED32" s="625"/>
      <c r="UEE32" s="625"/>
      <c r="UEF32" s="625"/>
      <c r="UEG32" s="625"/>
      <c r="UEH32" s="625"/>
      <c r="UEI32" s="625"/>
      <c r="UEJ32" s="625"/>
      <c r="UEK32" s="625"/>
      <c r="UEL32" s="625"/>
      <c r="UEM32" s="625"/>
      <c r="UEN32" s="625"/>
      <c r="UEO32" s="625"/>
      <c r="UEP32" s="625"/>
      <c r="UEQ32" s="625"/>
      <c r="UER32" s="625"/>
      <c r="UES32" s="625"/>
      <c r="UET32" s="625"/>
      <c r="UEU32" s="625"/>
      <c r="UEV32" s="625"/>
      <c r="UEW32" s="625"/>
      <c r="UEX32" s="625"/>
      <c r="UEY32" s="625"/>
      <c r="UEZ32" s="625"/>
      <c r="UFA32" s="625"/>
      <c r="UFB32" s="625"/>
      <c r="UFC32" s="625"/>
      <c r="UFD32" s="625"/>
      <c r="UFE32" s="625"/>
      <c r="UFF32" s="625"/>
      <c r="UFG32" s="625"/>
      <c r="UFH32" s="625"/>
      <c r="UFI32" s="625"/>
      <c r="UFJ32" s="625"/>
      <c r="UFK32" s="625"/>
      <c r="UFL32" s="625"/>
      <c r="UFM32" s="625"/>
      <c r="UFN32" s="625"/>
      <c r="UFO32" s="625"/>
      <c r="UFP32" s="625"/>
      <c r="UFQ32" s="625"/>
      <c r="UFR32" s="625"/>
      <c r="UFS32" s="625"/>
      <c r="UFT32" s="625"/>
      <c r="UFU32" s="625"/>
      <c r="UFV32" s="625"/>
      <c r="UFW32" s="625"/>
      <c r="UFX32" s="625"/>
      <c r="UFY32" s="625"/>
      <c r="UFZ32" s="625"/>
      <c r="UGA32" s="625"/>
      <c r="UGB32" s="625"/>
      <c r="UGC32" s="625"/>
      <c r="UGD32" s="625"/>
      <c r="UGE32" s="625"/>
      <c r="UGF32" s="625"/>
      <c r="UGG32" s="625"/>
      <c r="UGH32" s="625"/>
      <c r="UGI32" s="625"/>
      <c r="UGJ32" s="625"/>
      <c r="UGK32" s="625"/>
      <c r="UGL32" s="625"/>
      <c r="UGM32" s="625"/>
      <c r="UGN32" s="625"/>
      <c r="UGO32" s="625"/>
      <c r="UGP32" s="625"/>
      <c r="UGQ32" s="625"/>
      <c r="UGR32" s="625"/>
      <c r="UGS32" s="625"/>
      <c r="UGT32" s="625"/>
      <c r="UGU32" s="625"/>
      <c r="UGV32" s="625"/>
      <c r="UGW32" s="625"/>
      <c r="UGX32" s="625"/>
      <c r="UGY32" s="625"/>
      <c r="UGZ32" s="625"/>
      <c r="UHA32" s="625"/>
      <c r="UHB32" s="625"/>
      <c r="UHC32" s="625"/>
      <c r="UHD32" s="625"/>
      <c r="UHE32" s="625"/>
      <c r="UHF32" s="625"/>
      <c r="UHG32" s="625"/>
      <c r="UHH32" s="625"/>
      <c r="UHI32" s="625"/>
      <c r="UHJ32" s="625"/>
      <c r="UHK32" s="625"/>
      <c r="UHL32" s="625"/>
      <c r="UHM32" s="625"/>
      <c r="UHN32" s="625"/>
      <c r="UHO32" s="625"/>
      <c r="UHP32" s="625"/>
      <c r="UHQ32" s="625"/>
      <c r="UHR32" s="625"/>
      <c r="UHS32" s="625"/>
      <c r="UHT32" s="625"/>
      <c r="UHU32" s="625"/>
      <c r="UHV32" s="625"/>
      <c r="UHW32" s="625"/>
      <c r="UHX32" s="625"/>
      <c r="UHY32" s="625"/>
      <c r="UHZ32" s="625"/>
      <c r="UIA32" s="625"/>
      <c r="UIB32" s="625"/>
      <c r="UIC32" s="625"/>
      <c r="UID32" s="625"/>
      <c r="UIE32" s="625"/>
      <c r="UIF32" s="625"/>
      <c r="UIG32" s="625"/>
      <c r="UIH32" s="625"/>
      <c r="UII32" s="625"/>
      <c r="UIJ32" s="625"/>
      <c r="UIK32" s="625"/>
      <c r="UIL32" s="625"/>
      <c r="UIM32" s="625"/>
      <c r="UIN32" s="625"/>
      <c r="UIO32" s="625"/>
      <c r="UIP32" s="625"/>
      <c r="UIQ32" s="625"/>
      <c r="UIR32" s="625"/>
      <c r="UIS32" s="625"/>
      <c r="UIT32" s="625"/>
      <c r="UIU32" s="625"/>
      <c r="UIV32" s="625"/>
      <c r="UIW32" s="625"/>
      <c r="UIX32" s="625"/>
      <c r="UIY32" s="625"/>
      <c r="UIZ32" s="625"/>
      <c r="UJA32" s="625"/>
      <c r="UJB32" s="625"/>
      <c r="UJC32" s="625"/>
      <c r="UJD32" s="625"/>
      <c r="UJE32" s="625"/>
      <c r="UJF32" s="625"/>
      <c r="UJG32" s="625"/>
      <c r="UJH32" s="625"/>
      <c r="UJI32" s="625"/>
      <c r="UJJ32" s="625"/>
      <c r="UJK32" s="625"/>
      <c r="UJL32" s="625"/>
      <c r="UJM32" s="625"/>
      <c r="UJN32" s="625"/>
      <c r="UJO32" s="625"/>
      <c r="UJP32" s="625"/>
      <c r="UJQ32" s="625"/>
      <c r="UJR32" s="625"/>
      <c r="UJS32" s="625"/>
      <c r="UJT32" s="625"/>
      <c r="UJU32" s="625"/>
      <c r="UJV32" s="625"/>
      <c r="UJW32" s="625"/>
      <c r="UJX32" s="625"/>
      <c r="UJY32" s="625"/>
      <c r="UJZ32" s="625"/>
      <c r="UKA32" s="625"/>
      <c r="UKB32" s="625"/>
      <c r="UKC32" s="625"/>
      <c r="UKD32" s="625"/>
      <c r="UKE32" s="625"/>
      <c r="UKF32" s="625"/>
      <c r="UKG32" s="625"/>
      <c r="UKH32" s="625"/>
      <c r="UKI32" s="625"/>
      <c r="UKJ32" s="625"/>
      <c r="UKK32" s="625"/>
      <c r="UKL32" s="625"/>
      <c r="UKM32" s="625"/>
      <c r="UKN32" s="625"/>
      <c r="UKO32" s="625"/>
      <c r="UKP32" s="625"/>
      <c r="UKQ32" s="625"/>
      <c r="UKR32" s="625"/>
      <c r="UKS32" s="625"/>
      <c r="UKT32" s="625"/>
      <c r="UKU32" s="625"/>
      <c r="UKV32" s="625"/>
      <c r="UKW32" s="625"/>
      <c r="UKX32" s="625"/>
      <c r="UKY32" s="625"/>
      <c r="UKZ32" s="625"/>
      <c r="ULA32" s="625"/>
      <c r="ULB32" s="625"/>
      <c r="ULC32" s="625"/>
      <c r="ULD32" s="625"/>
      <c r="ULE32" s="625"/>
      <c r="ULF32" s="625"/>
      <c r="ULG32" s="625"/>
      <c r="ULH32" s="625"/>
      <c r="ULI32" s="625"/>
      <c r="ULJ32" s="625"/>
      <c r="ULK32" s="625"/>
      <c r="ULL32" s="625"/>
      <c r="ULM32" s="625"/>
      <c r="ULN32" s="625"/>
      <c r="ULO32" s="625"/>
      <c r="ULP32" s="625"/>
      <c r="ULQ32" s="625"/>
      <c r="ULR32" s="625"/>
      <c r="ULS32" s="625"/>
      <c r="ULT32" s="625"/>
      <c r="ULU32" s="625"/>
      <c r="ULV32" s="625"/>
      <c r="ULW32" s="625"/>
      <c r="ULX32" s="625"/>
      <c r="ULY32" s="625"/>
      <c r="ULZ32" s="625"/>
      <c r="UMA32" s="625"/>
      <c r="UMB32" s="625"/>
      <c r="UMC32" s="625"/>
      <c r="UMD32" s="625"/>
      <c r="UME32" s="625"/>
      <c r="UMF32" s="625"/>
      <c r="UMG32" s="625"/>
      <c r="UMH32" s="625"/>
      <c r="UMI32" s="625"/>
      <c r="UMJ32" s="625"/>
      <c r="UMK32" s="625"/>
      <c r="UML32" s="625"/>
      <c r="UMM32" s="625"/>
      <c r="UMN32" s="625"/>
      <c r="UMO32" s="625"/>
      <c r="UMP32" s="625"/>
      <c r="UMQ32" s="625"/>
      <c r="UMR32" s="625"/>
      <c r="UMS32" s="625"/>
      <c r="UMT32" s="625"/>
      <c r="UMU32" s="625"/>
      <c r="UMV32" s="625"/>
      <c r="UMW32" s="625"/>
      <c r="UMX32" s="625"/>
      <c r="UMY32" s="625"/>
      <c r="UMZ32" s="625"/>
      <c r="UNA32" s="625"/>
      <c r="UNB32" s="625"/>
      <c r="UNC32" s="625"/>
      <c r="UND32" s="625"/>
      <c r="UNE32" s="625"/>
      <c r="UNF32" s="625"/>
      <c r="UNG32" s="625"/>
      <c r="UNH32" s="625"/>
      <c r="UNI32" s="625"/>
      <c r="UNJ32" s="625"/>
      <c r="UNK32" s="625"/>
      <c r="UNL32" s="625"/>
      <c r="UNM32" s="625"/>
      <c r="UNN32" s="625"/>
      <c r="UNO32" s="625"/>
      <c r="UNP32" s="625"/>
      <c r="UNQ32" s="625"/>
      <c r="UNR32" s="625"/>
      <c r="UNS32" s="625"/>
      <c r="UNT32" s="625"/>
      <c r="UNU32" s="625"/>
      <c r="UNV32" s="625"/>
      <c r="UNW32" s="625"/>
      <c r="UNX32" s="625"/>
      <c r="UNY32" s="625"/>
      <c r="UNZ32" s="625"/>
      <c r="UOA32" s="625"/>
      <c r="UOB32" s="625"/>
      <c r="UOC32" s="625"/>
      <c r="UOD32" s="625"/>
      <c r="UOE32" s="625"/>
      <c r="UOF32" s="625"/>
      <c r="UOG32" s="625"/>
      <c r="UOH32" s="625"/>
      <c r="UOI32" s="625"/>
      <c r="UOJ32" s="625"/>
      <c r="UOK32" s="625"/>
      <c r="UOL32" s="625"/>
      <c r="UOM32" s="625"/>
      <c r="UON32" s="625"/>
      <c r="UOO32" s="625"/>
      <c r="UOP32" s="625"/>
      <c r="UOQ32" s="625"/>
      <c r="UOR32" s="625"/>
      <c r="UOS32" s="625"/>
      <c r="UOT32" s="625"/>
      <c r="UOU32" s="625"/>
      <c r="UOV32" s="625"/>
      <c r="UOW32" s="625"/>
      <c r="UOX32" s="625"/>
      <c r="UOY32" s="625"/>
      <c r="UOZ32" s="625"/>
      <c r="UPA32" s="625"/>
      <c r="UPB32" s="625"/>
      <c r="UPC32" s="625"/>
      <c r="UPD32" s="625"/>
      <c r="UPE32" s="625"/>
      <c r="UPF32" s="625"/>
      <c r="UPG32" s="625"/>
      <c r="UPH32" s="625"/>
      <c r="UPI32" s="625"/>
      <c r="UPJ32" s="625"/>
      <c r="UPK32" s="625"/>
      <c r="UPL32" s="625"/>
      <c r="UPM32" s="625"/>
      <c r="UPN32" s="625"/>
      <c r="UPO32" s="625"/>
      <c r="UPP32" s="625"/>
      <c r="UPQ32" s="625"/>
      <c r="UPR32" s="625"/>
      <c r="UPS32" s="625"/>
      <c r="UPT32" s="625"/>
      <c r="UPU32" s="625"/>
      <c r="UPV32" s="625"/>
      <c r="UPW32" s="625"/>
      <c r="UPX32" s="625"/>
      <c r="UPY32" s="625"/>
      <c r="UPZ32" s="625"/>
      <c r="UQA32" s="625"/>
      <c r="UQB32" s="625"/>
      <c r="UQC32" s="625"/>
      <c r="UQD32" s="625"/>
      <c r="UQE32" s="625"/>
      <c r="UQF32" s="625"/>
      <c r="UQG32" s="625"/>
      <c r="UQH32" s="625"/>
      <c r="UQI32" s="625"/>
      <c r="UQJ32" s="625"/>
      <c r="UQK32" s="625"/>
      <c r="UQL32" s="625"/>
      <c r="UQM32" s="625"/>
      <c r="UQN32" s="625"/>
      <c r="UQO32" s="625"/>
      <c r="UQP32" s="625"/>
      <c r="UQQ32" s="625"/>
      <c r="UQR32" s="625"/>
      <c r="UQS32" s="625"/>
      <c r="UQT32" s="625"/>
      <c r="UQU32" s="625"/>
      <c r="UQV32" s="625"/>
      <c r="UQW32" s="625"/>
      <c r="UQX32" s="625"/>
      <c r="UQY32" s="625"/>
      <c r="UQZ32" s="625"/>
      <c r="URA32" s="625"/>
      <c r="URB32" s="625"/>
      <c r="URC32" s="625"/>
      <c r="URD32" s="625"/>
      <c r="URE32" s="625"/>
      <c r="URF32" s="625"/>
      <c r="URG32" s="625"/>
      <c r="URH32" s="625"/>
      <c r="URI32" s="625"/>
      <c r="URJ32" s="625"/>
      <c r="URK32" s="625"/>
      <c r="URL32" s="625"/>
      <c r="URM32" s="625"/>
      <c r="URN32" s="625"/>
      <c r="URO32" s="625"/>
      <c r="URP32" s="625"/>
      <c r="URQ32" s="625"/>
      <c r="URR32" s="625"/>
      <c r="URS32" s="625"/>
      <c r="URT32" s="625"/>
      <c r="URU32" s="625"/>
      <c r="URV32" s="625"/>
      <c r="URW32" s="625"/>
      <c r="URX32" s="625"/>
      <c r="URY32" s="625"/>
      <c r="URZ32" s="625"/>
      <c r="USA32" s="625"/>
      <c r="USB32" s="625"/>
      <c r="USC32" s="625"/>
      <c r="USD32" s="625"/>
      <c r="USE32" s="625"/>
      <c r="USF32" s="625"/>
      <c r="USG32" s="625"/>
      <c r="USH32" s="625"/>
      <c r="USI32" s="625"/>
      <c r="USJ32" s="625"/>
      <c r="USK32" s="625"/>
      <c r="USL32" s="625"/>
      <c r="USM32" s="625"/>
      <c r="USN32" s="625"/>
      <c r="USO32" s="625"/>
      <c r="USP32" s="625"/>
      <c r="USQ32" s="625"/>
      <c r="USR32" s="625"/>
      <c r="USS32" s="625"/>
      <c r="UST32" s="625"/>
      <c r="USU32" s="625"/>
      <c r="USV32" s="625"/>
      <c r="USW32" s="625"/>
      <c r="USX32" s="625"/>
      <c r="USY32" s="625"/>
      <c r="USZ32" s="625"/>
      <c r="UTA32" s="625"/>
      <c r="UTB32" s="625"/>
      <c r="UTC32" s="625"/>
      <c r="UTD32" s="625"/>
      <c r="UTE32" s="625"/>
      <c r="UTF32" s="625"/>
      <c r="UTG32" s="625"/>
      <c r="UTH32" s="625"/>
      <c r="UTI32" s="625"/>
      <c r="UTJ32" s="625"/>
      <c r="UTK32" s="625"/>
      <c r="UTL32" s="625"/>
      <c r="UTM32" s="625"/>
      <c r="UTN32" s="625"/>
      <c r="UTO32" s="625"/>
      <c r="UTP32" s="625"/>
      <c r="UTQ32" s="625"/>
      <c r="UTR32" s="625"/>
      <c r="UTS32" s="625"/>
      <c r="UTT32" s="625"/>
      <c r="UTU32" s="625"/>
      <c r="UTV32" s="625"/>
      <c r="UTW32" s="625"/>
      <c r="UTX32" s="625"/>
      <c r="UTY32" s="625"/>
      <c r="UTZ32" s="625"/>
      <c r="UUA32" s="625"/>
      <c r="UUB32" s="625"/>
      <c r="UUC32" s="625"/>
      <c r="UUD32" s="625"/>
      <c r="UUE32" s="625"/>
      <c r="UUF32" s="625"/>
      <c r="UUG32" s="625"/>
      <c r="UUH32" s="625"/>
      <c r="UUI32" s="625"/>
      <c r="UUJ32" s="625"/>
      <c r="UUK32" s="625"/>
      <c r="UUL32" s="625"/>
      <c r="UUM32" s="625"/>
      <c r="UUN32" s="625"/>
      <c r="UUO32" s="625"/>
      <c r="UUP32" s="625"/>
      <c r="UUQ32" s="625"/>
      <c r="UUR32" s="625"/>
      <c r="UUS32" s="625"/>
      <c r="UUT32" s="625"/>
      <c r="UUU32" s="625"/>
      <c r="UUV32" s="625"/>
      <c r="UUW32" s="625"/>
      <c r="UUX32" s="625"/>
      <c r="UUY32" s="625"/>
      <c r="UUZ32" s="625"/>
      <c r="UVA32" s="625"/>
      <c r="UVB32" s="625"/>
      <c r="UVC32" s="625"/>
      <c r="UVD32" s="625"/>
      <c r="UVE32" s="625"/>
      <c r="UVF32" s="625"/>
      <c r="UVG32" s="625"/>
      <c r="UVH32" s="625"/>
      <c r="UVI32" s="625"/>
      <c r="UVJ32" s="625"/>
      <c r="UVK32" s="625"/>
      <c r="UVL32" s="625"/>
      <c r="UVM32" s="625"/>
      <c r="UVN32" s="625"/>
      <c r="UVO32" s="625"/>
      <c r="UVP32" s="625"/>
      <c r="UVQ32" s="625"/>
      <c r="UVR32" s="625"/>
      <c r="UVS32" s="625"/>
      <c r="UVT32" s="625"/>
      <c r="UVU32" s="625"/>
      <c r="UVV32" s="625"/>
      <c r="UVW32" s="625"/>
      <c r="UVX32" s="625"/>
      <c r="UVY32" s="625"/>
      <c r="UVZ32" s="625"/>
      <c r="UWA32" s="625"/>
      <c r="UWB32" s="625"/>
      <c r="UWC32" s="625"/>
      <c r="UWD32" s="625"/>
      <c r="UWE32" s="625"/>
      <c r="UWF32" s="625"/>
      <c r="UWG32" s="625"/>
      <c r="UWH32" s="625"/>
      <c r="UWI32" s="625"/>
      <c r="UWJ32" s="625"/>
      <c r="UWK32" s="625"/>
      <c r="UWL32" s="625"/>
      <c r="UWM32" s="625"/>
      <c r="UWN32" s="625"/>
      <c r="UWO32" s="625"/>
      <c r="UWP32" s="625"/>
      <c r="UWQ32" s="625"/>
      <c r="UWR32" s="625"/>
      <c r="UWS32" s="625"/>
      <c r="UWT32" s="625"/>
      <c r="UWU32" s="625"/>
      <c r="UWV32" s="625"/>
      <c r="UWW32" s="625"/>
      <c r="UWX32" s="625"/>
      <c r="UWY32" s="625"/>
      <c r="UWZ32" s="625"/>
      <c r="UXA32" s="625"/>
      <c r="UXB32" s="625"/>
      <c r="UXC32" s="625"/>
      <c r="UXD32" s="625"/>
      <c r="UXE32" s="625"/>
      <c r="UXF32" s="625"/>
      <c r="UXG32" s="625"/>
      <c r="UXH32" s="625"/>
      <c r="UXI32" s="625"/>
      <c r="UXJ32" s="625"/>
      <c r="UXK32" s="625"/>
      <c r="UXL32" s="625"/>
      <c r="UXM32" s="625"/>
      <c r="UXN32" s="625"/>
      <c r="UXO32" s="625"/>
      <c r="UXP32" s="625"/>
      <c r="UXQ32" s="625"/>
      <c r="UXR32" s="625"/>
      <c r="UXS32" s="625"/>
      <c r="UXT32" s="625"/>
      <c r="UXU32" s="625"/>
      <c r="UXV32" s="625"/>
      <c r="UXW32" s="625"/>
      <c r="UXX32" s="625"/>
      <c r="UXY32" s="625"/>
      <c r="UXZ32" s="625"/>
      <c r="UYA32" s="625"/>
      <c r="UYB32" s="625"/>
      <c r="UYC32" s="625"/>
      <c r="UYD32" s="625"/>
      <c r="UYE32" s="625"/>
      <c r="UYF32" s="625"/>
      <c r="UYG32" s="625"/>
      <c r="UYH32" s="625"/>
      <c r="UYI32" s="625"/>
      <c r="UYJ32" s="625"/>
      <c r="UYK32" s="625"/>
      <c r="UYL32" s="625"/>
      <c r="UYM32" s="625"/>
      <c r="UYN32" s="625"/>
      <c r="UYO32" s="625"/>
      <c r="UYP32" s="625"/>
      <c r="UYQ32" s="625"/>
      <c r="UYR32" s="625"/>
      <c r="UYS32" s="625"/>
      <c r="UYT32" s="625"/>
      <c r="UYU32" s="625"/>
      <c r="UYV32" s="625"/>
      <c r="UYW32" s="625"/>
      <c r="UYX32" s="625"/>
      <c r="UYY32" s="625"/>
      <c r="UYZ32" s="625"/>
      <c r="UZA32" s="625"/>
      <c r="UZB32" s="625"/>
      <c r="UZC32" s="625"/>
      <c r="UZD32" s="625"/>
      <c r="UZE32" s="625"/>
      <c r="UZF32" s="625"/>
      <c r="UZG32" s="625"/>
      <c r="UZH32" s="625"/>
      <c r="UZI32" s="625"/>
      <c r="UZJ32" s="625"/>
      <c r="UZK32" s="625"/>
      <c r="UZL32" s="625"/>
      <c r="UZM32" s="625"/>
      <c r="UZN32" s="625"/>
      <c r="UZO32" s="625"/>
      <c r="UZP32" s="625"/>
      <c r="UZQ32" s="625"/>
      <c r="UZR32" s="625"/>
      <c r="UZS32" s="625"/>
      <c r="UZT32" s="625"/>
      <c r="UZU32" s="625"/>
      <c r="UZV32" s="625"/>
      <c r="UZW32" s="625"/>
      <c r="UZX32" s="625"/>
      <c r="UZY32" s="625"/>
      <c r="UZZ32" s="625"/>
      <c r="VAA32" s="625"/>
      <c r="VAB32" s="625"/>
      <c r="VAC32" s="625"/>
      <c r="VAD32" s="625"/>
      <c r="VAE32" s="625"/>
      <c r="VAF32" s="625"/>
      <c r="VAG32" s="625"/>
      <c r="VAH32" s="625"/>
      <c r="VAI32" s="625"/>
      <c r="VAJ32" s="625"/>
      <c r="VAK32" s="625"/>
      <c r="VAL32" s="625"/>
      <c r="VAM32" s="625"/>
      <c r="VAN32" s="625"/>
      <c r="VAO32" s="625"/>
      <c r="VAP32" s="625"/>
      <c r="VAQ32" s="625"/>
      <c r="VAR32" s="625"/>
      <c r="VAS32" s="625"/>
      <c r="VAT32" s="625"/>
      <c r="VAU32" s="625"/>
      <c r="VAV32" s="625"/>
      <c r="VAW32" s="625"/>
      <c r="VAX32" s="625"/>
      <c r="VAY32" s="625"/>
      <c r="VAZ32" s="625"/>
      <c r="VBA32" s="625"/>
      <c r="VBB32" s="625"/>
      <c r="VBC32" s="625"/>
      <c r="VBD32" s="625"/>
      <c r="VBE32" s="625"/>
      <c r="VBF32" s="625"/>
      <c r="VBG32" s="625"/>
      <c r="VBH32" s="625"/>
      <c r="VBI32" s="625"/>
      <c r="VBJ32" s="625"/>
      <c r="VBK32" s="625"/>
      <c r="VBL32" s="625"/>
      <c r="VBM32" s="625"/>
      <c r="VBN32" s="625"/>
      <c r="VBO32" s="625"/>
      <c r="VBP32" s="625"/>
      <c r="VBQ32" s="625"/>
      <c r="VBR32" s="625"/>
      <c r="VBS32" s="625"/>
      <c r="VBT32" s="625"/>
      <c r="VBU32" s="625"/>
      <c r="VBV32" s="625"/>
      <c r="VBW32" s="625"/>
      <c r="VBX32" s="625"/>
      <c r="VBY32" s="625"/>
      <c r="VBZ32" s="625"/>
      <c r="VCA32" s="625"/>
      <c r="VCB32" s="625"/>
      <c r="VCC32" s="625"/>
      <c r="VCD32" s="625"/>
      <c r="VCE32" s="625"/>
      <c r="VCF32" s="625"/>
      <c r="VCG32" s="625"/>
      <c r="VCH32" s="625"/>
      <c r="VCI32" s="625"/>
      <c r="VCJ32" s="625"/>
      <c r="VCK32" s="625"/>
      <c r="VCL32" s="625"/>
      <c r="VCM32" s="625"/>
      <c r="VCN32" s="625"/>
      <c r="VCO32" s="625"/>
      <c r="VCP32" s="625"/>
      <c r="VCQ32" s="625"/>
      <c r="VCR32" s="625"/>
      <c r="VCS32" s="625"/>
      <c r="VCT32" s="625"/>
      <c r="VCU32" s="625"/>
      <c r="VCV32" s="625"/>
      <c r="VCW32" s="625"/>
      <c r="VCX32" s="625"/>
      <c r="VCY32" s="625"/>
      <c r="VCZ32" s="625"/>
      <c r="VDA32" s="625"/>
      <c r="VDB32" s="625"/>
      <c r="VDC32" s="625"/>
      <c r="VDD32" s="625"/>
      <c r="VDE32" s="625"/>
      <c r="VDF32" s="625"/>
      <c r="VDG32" s="625"/>
      <c r="VDH32" s="625"/>
      <c r="VDI32" s="625"/>
      <c r="VDJ32" s="625"/>
      <c r="VDK32" s="625"/>
      <c r="VDL32" s="625"/>
      <c r="VDM32" s="625"/>
      <c r="VDN32" s="625"/>
      <c r="VDO32" s="625"/>
      <c r="VDP32" s="625"/>
      <c r="VDQ32" s="625"/>
      <c r="VDR32" s="625"/>
      <c r="VDS32" s="625"/>
      <c r="VDT32" s="625"/>
      <c r="VDU32" s="625"/>
      <c r="VDV32" s="625"/>
      <c r="VDW32" s="625"/>
      <c r="VDX32" s="625"/>
      <c r="VDY32" s="625"/>
      <c r="VDZ32" s="625"/>
      <c r="VEA32" s="625"/>
      <c r="VEB32" s="625"/>
      <c r="VEC32" s="625"/>
      <c r="VED32" s="625"/>
      <c r="VEE32" s="625"/>
      <c r="VEF32" s="625"/>
      <c r="VEG32" s="625"/>
      <c r="VEH32" s="625"/>
      <c r="VEI32" s="625"/>
      <c r="VEJ32" s="625"/>
      <c r="VEK32" s="625"/>
      <c r="VEL32" s="625"/>
      <c r="VEM32" s="625"/>
      <c r="VEN32" s="625"/>
      <c r="VEO32" s="625"/>
      <c r="VEP32" s="625"/>
      <c r="VEQ32" s="625"/>
      <c r="VER32" s="625"/>
      <c r="VES32" s="625"/>
      <c r="VET32" s="625"/>
      <c r="VEU32" s="625"/>
      <c r="VEV32" s="625"/>
      <c r="VEW32" s="625"/>
      <c r="VEX32" s="625"/>
      <c r="VEY32" s="625"/>
      <c r="VEZ32" s="625"/>
      <c r="VFA32" s="625"/>
      <c r="VFB32" s="625"/>
      <c r="VFC32" s="625"/>
      <c r="VFD32" s="625"/>
      <c r="VFE32" s="625"/>
      <c r="VFF32" s="625"/>
      <c r="VFG32" s="625"/>
      <c r="VFH32" s="625"/>
      <c r="VFI32" s="625"/>
      <c r="VFJ32" s="625"/>
      <c r="VFK32" s="625"/>
      <c r="VFL32" s="625"/>
      <c r="VFM32" s="625"/>
      <c r="VFN32" s="625"/>
      <c r="VFO32" s="625"/>
      <c r="VFP32" s="625"/>
      <c r="VFQ32" s="625"/>
      <c r="VFR32" s="625"/>
      <c r="VFS32" s="625"/>
      <c r="VFT32" s="625"/>
      <c r="VFU32" s="625"/>
      <c r="VFV32" s="625"/>
      <c r="VFW32" s="625"/>
      <c r="VFX32" s="625"/>
      <c r="VFY32" s="625"/>
      <c r="VFZ32" s="625"/>
      <c r="VGA32" s="625"/>
      <c r="VGB32" s="625"/>
      <c r="VGC32" s="625"/>
      <c r="VGD32" s="625"/>
      <c r="VGE32" s="625"/>
      <c r="VGF32" s="625"/>
      <c r="VGG32" s="625"/>
      <c r="VGH32" s="625"/>
      <c r="VGI32" s="625"/>
      <c r="VGJ32" s="625"/>
      <c r="VGK32" s="625"/>
      <c r="VGL32" s="625"/>
      <c r="VGM32" s="625"/>
      <c r="VGN32" s="625"/>
      <c r="VGO32" s="625"/>
      <c r="VGP32" s="625"/>
      <c r="VGQ32" s="625"/>
      <c r="VGR32" s="625"/>
      <c r="VGS32" s="625"/>
      <c r="VGT32" s="625"/>
      <c r="VGU32" s="625"/>
      <c r="VGV32" s="625"/>
      <c r="VGW32" s="625"/>
      <c r="VGX32" s="625"/>
      <c r="VGY32" s="625"/>
      <c r="VGZ32" s="625"/>
      <c r="VHA32" s="625"/>
      <c r="VHB32" s="625"/>
      <c r="VHC32" s="625"/>
      <c r="VHD32" s="625"/>
      <c r="VHE32" s="625"/>
      <c r="VHF32" s="625"/>
      <c r="VHG32" s="625"/>
      <c r="VHH32" s="625"/>
      <c r="VHI32" s="625"/>
      <c r="VHJ32" s="625"/>
      <c r="VHK32" s="625"/>
      <c r="VHL32" s="625"/>
      <c r="VHM32" s="625"/>
      <c r="VHN32" s="625"/>
      <c r="VHO32" s="625"/>
      <c r="VHP32" s="625"/>
      <c r="VHQ32" s="625"/>
      <c r="VHR32" s="625"/>
      <c r="VHS32" s="625"/>
      <c r="VHT32" s="625"/>
      <c r="VHU32" s="625"/>
      <c r="VHV32" s="625"/>
      <c r="VHW32" s="625"/>
      <c r="VHX32" s="625"/>
      <c r="VHY32" s="625"/>
      <c r="VHZ32" s="625"/>
      <c r="VIA32" s="625"/>
      <c r="VIB32" s="625"/>
      <c r="VIC32" s="625"/>
      <c r="VID32" s="625"/>
      <c r="VIE32" s="625"/>
      <c r="VIF32" s="625"/>
      <c r="VIG32" s="625"/>
      <c r="VIH32" s="625"/>
      <c r="VII32" s="625"/>
      <c r="VIJ32" s="625"/>
      <c r="VIK32" s="625"/>
      <c r="VIL32" s="625"/>
      <c r="VIM32" s="625"/>
      <c r="VIN32" s="625"/>
      <c r="VIO32" s="625"/>
      <c r="VIP32" s="625"/>
      <c r="VIQ32" s="625"/>
      <c r="VIR32" s="625"/>
      <c r="VIS32" s="625"/>
      <c r="VIT32" s="625"/>
      <c r="VIU32" s="625"/>
      <c r="VIV32" s="625"/>
      <c r="VIW32" s="625"/>
      <c r="VIX32" s="625"/>
      <c r="VIY32" s="625"/>
      <c r="VIZ32" s="625"/>
      <c r="VJA32" s="625"/>
      <c r="VJB32" s="625"/>
      <c r="VJC32" s="625"/>
      <c r="VJD32" s="625"/>
      <c r="VJE32" s="625"/>
      <c r="VJF32" s="625"/>
      <c r="VJG32" s="625"/>
      <c r="VJH32" s="625"/>
      <c r="VJI32" s="625"/>
      <c r="VJJ32" s="625"/>
      <c r="VJK32" s="625"/>
      <c r="VJL32" s="625"/>
      <c r="VJM32" s="625"/>
      <c r="VJN32" s="625"/>
      <c r="VJO32" s="625"/>
      <c r="VJP32" s="625"/>
      <c r="VJQ32" s="625"/>
      <c r="VJR32" s="625"/>
      <c r="VJS32" s="625"/>
      <c r="VJT32" s="625"/>
      <c r="VJU32" s="625"/>
      <c r="VJV32" s="625"/>
      <c r="VJW32" s="625"/>
      <c r="VJX32" s="625"/>
      <c r="VJY32" s="625"/>
      <c r="VJZ32" s="625"/>
      <c r="VKA32" s="625"/>
      <c r="VKB32" s="625"/>
      <c r="VKC32" s="625"/>
      <c r="VKD32" s="625"/>
      <c r="VKE32" s="625"/>
      <c r="VKF32" s="625"/>
      <c r="VKG32" s="625"/>
      <c r="VKH32" s="625"/>
      <c r="VKI32" s="625"/>
      <c r="VKJ32" s="625"/>
      <c r="VKK32" s="625"/>
      <c r="VKL32" s="625"/>
      <c r="VKM32" s="625"/>
      <c r="VKN32" s="625"/>
      <c r="VKO32" s="625"/>
      <c r="VKP32" s="625"/>
      <c r="VKQ32" s="625"/>
      <c r="VKR32" s="625"/>
      <c r="VKS32" s="625"/>
      <c r="VKT32" s="625"/>
      <c r="VKU32" s="625"/>
      <c r="VKV32" s="625"/>
      <c r="VKW32" s="625"/>
      <c r="VKX32" s="625"/>
      <c r="VKY32" s="625"/>
      <c r="VKZ32" s="625"/>
      <c r="VLA32" s="625"/>
      <c r="VLB32" s="625"/>
      <c r="VLC32" s="625"/>
      <c r="VLD32" s="625"/>
      <c r="VLE32" s="625"/>
      <c r="VLF32" s="625"/>
      <c r="VLG32" s="625"/>
      <c r="VLH32" s="625"/>
      <c r="VLI32" s="625"/>
      <c r="VLJ32" s="625"/>
      <c r="VLK32" s="625"/>
      <c r="VLL32" s="625"/>
      <c r="VLM32" s="625"/>
      <c r="VLN32" s="625"/>
      <c r="VLO32" s="625"/>
      <c r="VLP32" s="625"/>
      <c r="VLQ32" s="625"/>
      <c r="VLR32" s="625"/>
      <c r="VLS32" s="625"/>
      <c r="VLT32" s="625"/>
      <c r="VLU32" s="625"/>
      <c r="VLV32" s="625"/>
      <c r="VLW32" s="625"/>
      <c r="VLX32" s="625"/>
      <c r="VLY32" s="625"/>
      <c r="VLZ32" s="625"/>
      <c r="VMA32" s="625"/>
      <c r="VMB32" s="625"/>
      <c r="VMC32" s="625"/>
      <c r="VMD32" s="625"/>
      <c r="VME32" s="625"/>
      <c r="VMF32" s="625"/>
      <c r="VMG32" s="625"/>
      <c r="VMH32" s="625"/>
      <c r="VMI32" s="625"/>
      <c r="VMJ32" s="625"/>
      <c r="VMK32" s="625"/>
      <c r="VML32" s="625"/>
      <c r="VMM32" s="625"/>
      <c r="VMN32" s="625"/>
      <c r="VMO32" s="625"/>
      <c r="VMP32" s="625"/>
      <c r="VMQ32" s="625"/>
      <c r="VMR32" s="625"/>
      <c r="VMS32" s="625"/>
      <c r="VMT32" s="625"/>
      <c r="VMU32" s="625"/>
      <c r="VMV32" s="625"/>
      <c r="VMW32" s="625"/>
      <c r="VMX32" s="625"/>
      <c r="VMY32" s="625"/>
      <c r="VMZ32" s="625"/>
      <c r="VNA32" s="625"/>
      <c r="VNB32" s="625"/>
      <c r="VNC32" s="625"/>
      <c r="VND32" s="625"/>
      <c r="VNE32" s="625"/>
      <c r="VNF32" s="625"/>
      <c r="VNG32" s="625"/>
      <c r="VNH32" s="625"/>
      <c r="VNI32" s="625"/>
      <c r="VNJ32" s="625"/>
      <c r="VNK32" s="625"/>
      <c r="VNL32" s="625"/>
      <c r="VNM32" s="625"/>
      <c r="VNN32" s="625"/>
      <c r="VNO32" s="625"/>
      <c r="VNP32" s="625"/>
      <c r="VNQ32" s="625"/>
      <c r="VNR32" s="625"/>
      <c r="VNS32" s="625"/>
      <c r="VNT32" s="625"/>
      <c r="VNU32" s="625"/>
      <c r="VNV32" s="625"/>
      <c r="VNW32" s="625"/>
      <c r="VNX32" s="625"/>
      <c r="VNY32" s="625"/>
      <c r="VNZ32" s="625"/>
      <c r="VOA32" s="625"/>
      <c r="VOB32" s="625"/>
      <c r="VOC32" s="625"/>
      <c r="VOD32" s="625"/>
      <c r="VOE32" s="625"/>
      <c r="VOF32" s="625"/>
      <c r="VOG32" s="625"/>
      <c r="VOH32" s="625"/>
      <c r="VOI32" s="625"/>
      <c r="VOJ32" s="625"/>
      <c r="VOK32" s="625"/>
      <c r="VOL32" s="625"/>
      <c r="VOM32" s="625"/>
      <c r="VON32" s="625"/>
      <c r="VOO32" s="625"/>
      <c r="VOP32" s="625"/>
      <c r="VOQ32" s="625"/>
      <c r="VOR32" s="625"/>
      <c r="VOS32" s="625"/>
      <c r="VOT32" s="625"/>
      <c r="VOU32" s="625"/>
      <c r="VOV32" s="625"/>
      <c r="VOW32" s="625"/>
      <c r="VOX32" s="625"/>
      <c r="VOY32" s="625"/>
      <c r="VOZ32" s="625"/>
      <c r="VPA32" s="625"/>
      <c r="VPB32" s="625"/>
      <c r="VPC32" s="625"/>
      <c r="VPD32" s="625"/>
      <c r="VPE32" s="625"/>
      <c r="VPF32" s="625"/>
      <c r="VPG32" s="625"/>
      <c r="VPH32" s="625"/>
      <c r="VPI32" s="625"/>
      <c r="VPJ32" s="625"/>
      <c r="VPK32" s="625"/>
      <c r="VPL32" s="625"/>
      <c r="VPM32" s="625"/>
      <c r="VPN32" s="625"/>
      <c r="VPO32" s="625"/>
      <c r="VPP32" s="625"/>
      <c r="VPQ32" s="625"/>
      <c r="VPR32" s="625"/>
      <c r="VPS32" s="625"/>
      <c r="VPT32" s="625"/>
      <c r="VPU32" s="625"/>
      <c r="VPV32" s="625"/>
      <c r="VPW32" s="625"/>
      <c r="VPX32" s="625"/>
      <c r="VPY32" s="625"/>
      <c r="VPZ32" s="625"/>
      <c r="VQA32" s="625"/>
      <c r="VQB32" s="625"/>
      <c r="VQC32" s="625"/>
      <c r="VQD32" s="625"/>
      <c r="VQE32" s="625"/>
      <c r="VQF32" s="625"/>
      <c r="VQG32" s="625"/>
      <c r="VQH32" s="625"/>
      <c r="VQI32" s="625"/>
      <c r="VQJ32" s="625"/>
      <c r="VQK32" s="625"/>
      <c r="VQL32" s="625"/>
      <c r="VQM32" s="625"/>
      <c r="VQN32" s="625"/>
      <c r="VQO32" s="625"/>
      <c r="VQP32" s="625"/>
      <c r="VQQ32" s="625"/>
      <c r="VQR32" s="625"/>
      <c r="VQS32" s="625"/>
      <c r="VQT32" s="625"/>
      <c r="VQU32" s="625"/>
      <c r="VQV32" s="625"/>
      <c r="VQW32" s="625"/>
      <c r="VQX32" s="625"/>
      <c r="VQY32" s="625"/>
      <c r="VQZ32" s="625"/>
      <c r="VRA32" s="625"/>
      <c r="VRB32" s="625"/>
      <c r="VRC32" s="625"/>
      <c r="VRD32" s="625"/>
      <c r="VRE32" s="625"/>
      <c r="VRF32" s="625"/>
      <c r="VRG32" s="625"/>
      <c r="VRH32" s="625"/>
      <c r="VRI32" s="625"/>
      <c r="VRJ32" s="625"/>
      <c r="VRK32" s="625"/>
      <c r="VRL32" s="625"/>
      <c r="VRM32" s="625"/>
      <c r="VRN32" s="625"/>
      <c r="VRO32" s="625"/>
      <c r="VRP32" s="625"/>
      <c r="VRQ32" s="625"/>
      <c r="VRR32" s="625"/>
      <c r="VRS32" s="625"/>
      <c r="VRT32" s="625"/>
      <c r="VRU32" s="625"/>
      <c r="VRV32" s="625"/>
      <c r="VRW32" s="625"/>
      <c r="VRX32" s="625"/>
      <c r="VRY32" s="625"/>
      <c r="VRZ32" s="625"/>
      <c r="VSA32" s="625"/>
      <c r="VSB32" s="625"/>
      <c r="VSC32" s="625"/>
      <c r="VSD32" s="625"/>
      <c r="VSE32" s="625"/>
      <c r="VSF32" s="625"/>
      <c r="VSG32" s="625"/>
      <c r="VSH32" s="625"/>
      <c r="VSI32" s="625"/>
      <c r="VSJ32" s="625"/>
      <c r="VSK32" s="625"/>
      <c r="VSL32" s="625"/>
      <c r="VSM32" s="625"/>
      <c r="VSN32" s="625"/>
      <c r="VSO32" s="625"/>
      <c r="VSP32" s="625"/>
      <c r="VSQ32" s="625"/>
      <c r="VSR32" s="625"/>
      <c r="VSS32" s="625"/>
      <c r="VST32" s="625"/>
      <c r="VSU32" s="625"/>
      <c r="VSV32" s="625"/>
      <c r="VSW32" s="625"/>
      <c r="VSX32" s="625"/>
      <c r="VSY32" s="625"/>
      <c r="VSZ32" s="625"/>
      <c r="VTA32" s="625"/>
      <c r="VTB32" s="625"/>
      <c r="VTC32" s="625"/>
      <c r="VTD32" s="625"/>
      <c r="VTE32" s="625"/>
      <c r="VTF32" s="625"/>
      <c r="VTG32" s="625"/>
      <c r="VTH32" s="625"/>
      <c r="VTI32" s="625"/>
      <c r="VTJ32" s="625"/>
      <c r="VTK32" s="625"/>
      <c r="VTL32" s="625"/>
      <c r="VTM32" s="625"/>
      <c r="VTN32" s="625"/>
      <c r="VTO32" s="625"/>
      <c r="VTP32" s="625"/>
      <c r="VTQ32" s="625"/>
      <c r="VTR32" s="625"/>
      <c r="VTS32" s="625"/>
      <c r="VTT32" s="625"/>
      <c r="VTU32" s="625"/>
      <c r="VTV32" s="625"/>
      <c r="VTW32" s="625"/>
      <c r="VTX32" s="625"/>
      <c r="VTY32" s="625"/>
      <c r="VTZ32" s="625"/>
      <c r="VUA32" s="625"/>
      <c r="VUB32" s="625"/>
      <c r="VUC32" s="625"/>
      <c r="VUD32" s="625"/>
      <c r="VUE32" s="625"/>
      <c r="VUF32" s="625"/>
      <c r="VUG32" s="625"/>
      <c r="VUH32" s="625"/>
      <c r="VUI32" s="625"/>
      <c r="VUJ32" s="625"/>
      <c r="VUK32" s="625"/>
      <c r="VUL32" s="625"/>
      <c r="VUM32" s="625"/>
      <c r="VUN32" s="625"/>
      <c r="VUO32" s="625"/>
      <c r="VUP32" s="625"/>
      <c r="VUQ32" s="625"/>
      <c r="VUR32" s="625"/>
      <c r="VUS32" s="625"/>
      <c r="VUT32" s="625"/>
      <c r="VUU32" s="625"/>
      <c r="VUV32" s="625"/>
      <c r="VUW32" s="625"/>
      <c r="VUX32" s="625"/>
      <c r="VUY32" s="625"/>
      <c r="VUZ32" s="625"/>
      <c r="VVA32" s="625"/>
      <c r="VVB32" s="625"/>
      <c r="VVC32" s="625"/>
      <c r="VVD32" s="625"/>
      <c r="VVE32" s="625"/>
      <c r="VVF32" s="625"/>
      <c r="VVG32" s="625"/>
      <c r="VVH32" s="625"/>
      <c r="VVI32" s="625"/>
      <c r="VVJ32" s="625"/>
      <c r="VVK32" s="625"/>
      <c r="VVL32" s="625"/>
      <c r="VVM32" s="625"/>
      <c r="VVN32" s="625"/>
      <c r="VVO32" s="625"/>
      <c r="VVP32" s="625"/>
      <c r="VVQ32" s="625"/>
      <c r="VVR32" s="625"/>
      <c r="VVS32" s="625"/>
      <c r="VVT32" s="625"/>
      <c r="VVU32" s="625"/>
      <c r="VVV32" s="625"/>
      <c r="VVW32" s="625"/>
      <c r="VVX32" s="625"/>
      <c r="VVY32" s="625"/>
      <c r="VVZ32" s="625"/>
      <c r="VWA32" s="625"/>
      <c r="VWB32" s="625"/>
      <c r="VWC32" s="625"/>
      <c r="VWD32" s="625"/>
      <c r="VWE32" s="625"/>
      <c r="VWF32" s="625"/>
      <c r="VWG32" s="625"/>
      <c r="VWH32" s="625"/>
      <c r="VWI32" s="625"/>
      <c r="VWJ32" s="625"/>
      <c r="VWK32" s="625"/>
      <c r="VWL32" s="625"/>
      <c r="VWM32" s="625"/>
      <c r="VWN32" s="625"/>
      <c r="VWO32" s="625"/>
      <c r="VWP32" s="625"/>
      <c r="VWQ32" s="625"/>
      <c r="VWR32" s="625"/>
      <c r="VWS32" s="625"/>
      <c r="VWT32" s="625"/>
      <c r="VWU32" s="625"/>
      <c r="VWV32" s="625"/>
      <c r="VWW32" s="625"/>
      <c r="VWX32" s="625"/>
      <c r="VWY32" s="625"/>
      <c r="VWZ32" s="625"/>
      <c r="VXA32" s="625"/>
      <c r="VXB32" s="625"/>
      <c r="VXC32" s="625"/>
      <c r="VXD32" s="625"/>
      <c r="VXE32" s="625"/>
      <c r="VXF32" s="625"/>
      <c r="VXG32" s="625"/>
      <c r="VXH32" s="625"/>
      <c r="VXI32" s="625"/>
      <c r="VXJ32" s="625"/>
      <c r="VXK32" s="625"/>
      <c r="VXL32" s="625"/>
      <c r="VXM32" s="625"/>
      <c r="VXN32" s="625"/>
      <c r="VXO32" s="625"/>
      <c r="VXP32" s="625"/>
      <c r="VXQ32" s="625"/>
      <c r="VXR32" s="625"/>
      <c r="VXS32" s="625"/>
      <c r="VXT32" s="625"/>
      <c r="VXU32" s="625"/>
      <c r="VXV32" s="625"/>
      <c r="VXW32" s="625"/>
      <c r="VXX32" s="625"/>
      <c r="VXY32" s="625"/>
      <c r="VXZ32" s="625"/>
      <c r="VYA32" s="625"/>
      <c r="VYB32" s="625"/>
      <c r="VYC32" s="625"/>
      <c r="VYD32" s="625"/>
      <c r="VYE32" s="625"/>
      <c r="VYF32" s="625"/>
      <c r="VYG32" s="625"/>
      <c r="VYH32" s="625"/>
      <c r="VYI32" s="625"/>
      <c r="VYJ32" s="625"/>
      <c r="VYK32" s="625"/>
      <c r="VYL32" s="625"/>
      <c r="VYM32" s="625"/>
      <c r="VYN32" s="625"/>
      <c r="VYO32" s="625"/>
      <c r="VYP32" s="625"/>
      <c r="VYQ32" s="625"/>
      <c r="VYR32" s="625"/>
      <c r="VYS32" s="625"/>
      <c r="VYT32" s="625"/>
      <c r="VYU32" s="625"/>
      <c r="VYV32" s="625"/>
      <c r="VYW32" s="625"/>
      <c r="VYX32" s="625"/>
      <c r="VYY32" s="625"/>
      <c r="VYZ32" s="625"/>
      <c r="VZA32" s="625"/>
      <c r="VZB32" s="625"/>
      <c r="VZC32" s="625"/>
      <c r="VZD32" s="625"/>
      <c r="VZE32" s="625"/>
      <c r="VZF32" s="625"/>
      <c r="VZG32" s="625"/>
      <c r="VZH32" s="625"/>
      <c r="VZI32" s="625"/>
      <c r="VZJ32" s="625"/>
      <c r="VZK32" s="625"/>
      <c r="VZL32" s="625"/>
      <c r="VZM32" s="625"/>
      <c r="VZN32" s="625"/>
      <c r="VZO32" s="625"/>
      <c r="VZP32" s="625"/>
      <c r="VZQ32" s="625"/>
      <c r="VZR32" s="625"/>
      <c r="VZS32" s="625"/>
      <c r="VZT32" s="625"/>
      <c r="VZU32" s="625"/>
      <c r="VZV32" s="625"/>
      <c r="VZW32" s="625"/>
      <c r="VZX32" s="625"/>
      <c r="VZY32" s="625"/>
      <c r="VZZ32" s="625"/>
      <c r="WAA32" s="625"/>
      <c r="WAB32" s="625"/>
      <c r="WAC32" s="625"/>
      <c r="WAD32" s="625"/>
      <c r="WAE32" s="625"/>
      <c r="WAF32" s="625"/>
      <c r="WAG32" s="625"/>
      <c r="WAH32" s="625"/>
      <c r="WAI32" s="625"/>
      <c r="WAJ32" s="625"/>
      <c r="WAK32" s="625"/>
      <c r="WAL32" s="625"/>
      <c r="WAM32" s="625"/>
      <c r="WAN32" s="625"/>
      <c r="WAO32" s="625"/>
      <c r="WAP32" s="625"/>
      <c r="WAQ32" s="625"/>
      <c r="WAR32" s="625"/>
      <c r="WAS32" s="625"/>
      <c r="WAT32" s="625"/>
      <c r="WAU32" s="625"/>
      <c r="WAV32" s="625"/>
      <c r="WAW32" s="625"/>
      <c r="WAX32" s="625"/>
      <c r="WAY32" s="625"/>
      <c r="WAZ32" s="625"/>
      <c r="WBA32" s="625"/>
      <c r="WBB32" s="625"/>
      <c r="WBC32" s="625"/>
      <c r="WBD32" s="625"/>
      <c r="WBE32" s="625"/>
      <c r="WBF32" s="625"/>
      <c r="WBG32" s="625"/>
      <c r="WBH32" s="625"/>
      <c r="WBI32" s="625"/>
      <c r="WBJ32" s="625"/>
      <c r="WBK32" s="625"/>
      <c r="WBL32" s="625"/>
      <c r="WBM32" s="625"/>
      <c r="WBN32" s="625"/>
      <c r="WBO32" s="625"/>
      <c r="WBP32" s="625"/>
      <c r="WBQ32" s="625"/>
      <c r="WBR32" s="625"/>
      <c r="WBS32" s="625"/>
      <c r="WBT32" s="625"/>
      <c r="WBU32" s="625"/>
      <c r="WBV32" s="625"/>
      <c r="WBW32" s="625"/>
      <c r="WBX32" s="625"/>
      <c r="WBY32" s="625"/>
      <c r="WBZ32" s="625"/>
      <c r="WCA32" s="625"/>
      <c r="WCB32" s="625"/>
      <c r="WCC32" s="625"/>
      <c r="WCD32" s="625"/>
      <c r="WCE32" s="625"/>
      <c r="WCF32" s="625"/>
      <c r="WCG32" s="625"/>
      <c r="WCH32" s="625"/>
      <c r="WCI32" s="625"/>
      <c r="WCJ32" s="625"/>
      <c r="WCK32" s="625"/>
      <c r="WCL32" s="625"/>
      <c r="WCM32" s="625"/>
      <c r="WCN32" s="625"/>
      <c r="WCO32" s="625"/>
      <c r="WCP32" s="625"/>
      <c r="WCQ32" s="625"/>
      <c r="WCR32" s="625"/>
      <c r="WCS32" s="625"/>
      <c r="WCT32" s="625"/>
      <c r="WCU32" s="625"/>
      <c r="WCV32" s="625"/>
      <c r="WCW32" s="625"/>
      <c r="WCX32" s="625"/>
      <c r="WCY32" s="625"/>
      <c r="WCZ32" s="625"/>
      <c r="WDA32" s="625"/>
      <c r="WDB32" s="625"/>
      <c r="WDC32" s="625"/>
      <c r="WDD32" s="625"/>
      <c r="WDE32" s="625"/>
      <c r="WDF32" s="625"/>
      <c r="WDG32" s="625"/>
      <c r="WDH32" s="625"/>
      <c r="WDI32" s="625"/>
      <c r="WDJ32" s="625"/>
      <c r="WDK32" s="625"/>
      <c r="WDL32" s="625"/>
      <c r="WDM32" s="625"/>
      <c r="WDN32" s="625"/>
      <c r="WDO32" s="625"/>
      <c r="WDP32" s="625"/>
      <c r="WDQ32" s="625"/>
      <c r="WDR32" s="625"/>
      <c r="WDS32" s="625"/>
      <c r="WDT32" s="625"/>
      <c r="WDU32" s="625"/>
      <c r="WDV32" s="625"/>
      <c r="WDW32" s="625"/>
      <c r="WDX32" s="625"/>
      <c r="WDY32" s="625"/>
      <c r="WDZ32" s="625"/>
      <c r="WEA32" s="625"/>
      <c r="WEB32" s="625"/>
      <c r="WEC32" s="625"/>
      <c r="WED32" s="625"/>
      <c r="WEE32" s="625"/>
      <c r="WEF32" s="625"/>
      <c r="WEG32" s="625"/>
      <c r="WEH32" s="625"/>
      <c r="WEI32" s="625"/>
      <c r="WEJ32" s="625"/>
      <c r="WEK32" s="625"/>
      <c r="WEL32" s="625"/>
      <c r="WEM32" s="625"/>
      <c r="WEN32" s="625"/>
      <c r="WEO32" s="625"/>
      <c r="WEP32" s="625"/>
      <c r="WEQ32" s="625"/>
      <c r="WER32" s="625"/>
      <c r="WES32" s="625"/>
      <c r="WET32" s="625"/>
      <c r="WEU32" s="625"/>
      <c r="WEV32" s="625"/>
      <c r="WEW32" s="625"/>
      <c r="WEX32" s="625"/>
      <c r="WEY32" s="625"/>
      <c r="WEZ32" s="625"/>
      <c r="WFA32" s="625"/>
      <c r="WFB32" s="625"/>
      <c r="WFC32" s="625"/>
      <c r="WFD32" s="625"/>
      <c r="WFE32" s="625"/>
      <c r="WFF32" s="625"/>
      <c r="WFG32" s="625"/>
      <c r="WFH32" s="625"/>
      <c r="WFI32" s="625"/>
      <c r="WFJ32" s="625"/>
      <c r="WFK32" s="625"/>
      <c r="WFL32" s="625"/>
      <c r="WFM32" s="625"/>
      <c r="WFN32" s="625"/>
      <c r="WFO32" s="625"/>
      <c r="WFP32" s="625"/>
      <c r="WFQ32" s="625"/>
      <c r="WFR32" s="625"/>
      <c r="WFS32" s="625"/>
      <c r="WFT32" s="625"/>
      <c r="WFU32" s="625"/>
      <c r="WFV32" s="625"/>
      <c r="WFW32" s="625"/>
      <c r="WFX32" s="625"/>
      <c r="WFY32" s="625"/>
      <c r="WFZ32" s="625"/>
      <c r="WGA32" s="625"/>
      <c r="WGB32" s="625"/>
      <c r="WGC32" s="625"/>
      <c r="WGD32" s="625"/>
      <c r="WGE32" s="625"/>
      <c r="WGF32" s="625"/>
      <c r="WGG32" s="625"/>
      <c r="WGH32" s="625"/>
      <c r="WGI32" s="625"/>
      <c r="WGJ32" s="625"/>
      <c r="WGK32" s="625"/>
      <c r="WGL32" s="625"/>
      <c r="WGM32" s="625"/>
      <c r="WGN32" s="625"/>
      <c r="WGO32" s="625"/>
      <c r="WGP32" s="625"/>
      <c r="WGQ32" s="625"/>
      <c r="WGR32" s="625"/>
      <c r="WGS32" s="625"/>
      <c r="WGT32" s="625"/>
      <c r="WGU32" s="625"/>
      <c r="WGV32" s="625"/>
      <c r="WGW32" s="625"/>
      <c r="WGX32" s="625"/>
      <c r="WGY32" s="625"/>
      <c r="WGZ32" s="625"/>
      <c r="WHA32" s="625"/>
      <c r="WHB32" s="625"/>
      <c r="WHC32" s="625"/>
      <c r="WHD32" s="625"/>
      <c r="WHE32" s="625"/>
      <c r="WHF32" s="625"/>
      <c r="WHG32" s="625"/>
      <c r="WHH32" s="625"/>
      <c r="WHI32" s="625"/>
      <c r="WHJ32" s="625"/>
      <c r="WHK32" s="625"/>
      <c r="WHL32" s="625"/>
      <c r="WHM32" s="625"/>
      <c r="WHN32" s="625"/>
      <c r="WHO32" s="625"/>
      <c r="WHP32" s="625"/>
      <c r="WHQ32" s="625"/>
      <c r="WHR32" s="625"/>
      <c r="WHS32" s="625"/>
      <c r="WHT32" s="625"/>
      <c r="WHU32" s="625"/>
      <c r="WHV32" s="625"/>
      <c r="WHW32" s="625"/>
      <c r="WHX32" s="625"/>
      <c r="WHY32" s="625"/>
      <c r="WHZ32" s="625"/>
      <c r="WIA32" s="625"/>
      <c r="WIB32" s="625"/>
      <c r="WIC32" s="625"/>
      <c r="WID32" s="625"/>
      <c r="WIE32" s="625"/>
      <c r="WIF32" s="625"/>
      <c r="WIG32" s="625"/>
      <c r="WIH32" s="625"/>
      <c r="WII32" s="625"/>
      <c r="WIJ32" s="625"/>
      <c r="WIK32" s="625"/>
      <c r="WIL32" s="625"/>
      <c r="WIM32" s="625"/>
      <c r="WIN32" s="625"/>
      <c r="WIO32" s="625"/>
      <c r="WIP32" s="625"/>
      <c r="WIQ32" s="625"/>
      <c r="WIR32" s="625"/>
      <c r="WIS32" s="625"/>
      <c r="WIT32" s="625"/>
      <c r="WIU32" s="625"/>
      <c r="WIV32" s="625"/>
      <c r="WIW32" s="625"/>
      <c r="WIX32" s="625"/>
      <c r="WIY32" s="625"/>
      <c r="WIZ32" s="625"/>
      <c r="WJA32" s="625"/>
      <c r="WJB32" s="625"/>
      <c r="WJC32" s="625"/>
      <c r="WJD32" s="625"/>
      <c r="WJE32" s="625"/>
      <c r="WJF32" s="625"/>
      <c r="WJG32" s="625"/>
      <c r="WJH32" s="625"/>
      <c r="WJI32" s="625"/>
      <c r="WJJ32" s="625"/>
      <c r="WJK32" s="625"/>
      <c r="WJL32" s="625"/>
      <c r="WJM32" s="625"/>
      <c r="WJN32" s="625"/>
      <c r="WJO32" s="625"/>
      <c r="WJP32" s="625"/>
      <c r="WJQ32" s="625"/>
      <c r="WJR32" s="625"/>
      <c r="WJS32" s="625"/>
      <c r="WJT32" s="625"/>
      <c r="WJU32" s="625"/>
      <c r="WJV32" s="625"/>
      <c r="WJW32" s="625"/>
      <c r="WJX32" s="625"/>
      <c r="WJY32" s="625"/>
      <c r="WJZ32" s="625"/>
      <c r="WKA32" s="625"/>
      <c r="WKB32" s="625"/>
      <c r="WKC32" s="625"/>
      <c r="WKD32" s="625"/>
      <c r="WKE32" s="625"/>
      <c r="WKF32" s="625"/>
      <c r="WKG32" s="625"/>
      <c r="WKH32" s="625"/>
      <c r="WKI32" s="625"/>
      <c r="WKJ32" s="625"/>
      <c r="WKK32" s="625"/>
      <c r="WKL32" s="625"/>
      <c r="WKM32" s="625"/>
      <c r="WKN32" s="625"/>
      <c r="WKO32" s="625"/>
      <c r="WKP32" s="625"/>
      <c r="WKQ32" s="625"/>
      <c r="WKR32" s="625"/>
      <c r="WKS32" s="625"/>
      <c r="WKT32" s="625"/>
      <c r="WKU32" s="625"/>
      <c r="WKV32" s="625"/>
      <c r="WKW32" s="625"/>
      <c r="WKX32" s="625"/>
      <c r="WKY32" s="625"/>
      <c r="WKZ32" s="625"/>
      <c r="WLA32" s="625"/>
      <c r="WLB32" s="625"/>
      <c r="WLC32" s="625"/>
      <c r="WLD32" s="625"/>
      <c r="WLE32" s="625"/>
      <c r="WLF32" s="625"/>
      <c r="WLG32" s="625"/>
      <c r="WLH32" s="625"/>
      <c r="WLI32" s="625"/>
      <c r="WLJ32" s="625"/>
      <c r="WLK32" s="625"/>
      <c r="WLL32" s="625"/>
      <c r="WLM32" s="625"/>
      <c r="WLN32" s="625"/>
      <c r="WLO32" s="625"/>
      <c r="WLP32" s="625"/>
      <c r="WLQ32" s="625"/>
      <c r="WLR32" s="625"/>
      <c r="WLS32" s="625"/>
      <c r="WLT32" s="625"/>
      <c r="WLU32" s="625"/>
      <c r="WLV32" s="625"/>
      <c r="WLW32" s="625"/>
      <c r="WLX32" s="625"/>
      <c r="WLY32" s="625"/>
      <c r="WLZ32" s="625"/>
      <c r="WMA32" s="625"/>
      <c r="WMB32" s="625"/>
      <c r="WMC32" s="625"/>
      <c r="WMD32" s="625"/>
      <c r="WME32" s="625"/>
      <c r="WMF32" s="625"/>
      <c r="WMG32" s="625"/>
      <c r="WMH32" s="625"/>
      <c r="WMI32" s="625"/>
      <c r="WMJ32" s="625"/>
      <c r="WMK32" s="625"/>
      <c r="WML32" s="625"/>
      <c r="WMM32" s="625"/>
      <c r="WMN32" s="625"/>
      <c r="WMO32" s="625"/>
      <c r="WMP32" s="625"/>
      <c r="WMQ32" s="625"/>
      <c r="WMR32" s="625"/>
      <c r="WMS32" s="625"/>
      <c r="WMT32" s="625"/>
      <c r="WMU32" s="625"/>
      <c r="WMV32" s="625"/>
      <c r="WMW32" s="625"/>
      <c r="WMX32" s="625"/>
      <c r="WMY32" s="625"/>
      <c r="WMZ32" s="625"/>
      <c r="WNA32" s="625"/>
      <c r="WNB32" s="625"/>
      <c r="WNC32" s="625"/>
      <c r="WND32" s="625"/>
      <c r="WNE32" s="625"/>
      <c r="WNF32" s="625"/>
      <c r="WNG32" s="625"/>
      <c r="WNH32" s="625"/>
      <c r="WNI32" s="625"/>
      <c r="WNJ32" s="625"/>
      <c r="WNK32" s="625"/>
      <c r="WNL32" s="625"/>
      <c r="WNM32" s="625"/>
      <c r="WNN32" s="625"/>
      <c r="WNO32" s="625"/>
      <c r="WNP32" s="625"/>
      <c r="WNQ32" s="625"/>
      <c r="WNR32" s="625"/>
      <c r="WNS32" s="625"/>
      <c r="WNT32" s="625"/>
      <c r="WNU32" s="625"/>
      <c r="WNV32" s="625"/>
      <c r="WNW32" s="625"/>
      <c r="WNX32" s="625"/>
      <c r="WNY32" s="625"/>
      <c r="WNZ32" s="625"/>
      <c r="WOA32" s="625"/>
      <c r="WOB32" s="625"/>
      <c r="WOC32" s="625"/>
      <c r="WOD32" s="625"/>
      <c r="WOE32" s="625"/>
      <c r="WOF32" s="625"/>
      <c r="WOG32" s="625"/>
      <c r="WOH32" s="625"/>
      <c r="WOI32" s="625"/>
      <c r="WOJ32" s="625"/>
      <c r="WOK32" s="625"/>
      <c r="WOL32" s="625"/>
      <c r="WOM32" s="625"/>
      <c r="WON32" s="625"/>
      <c r="WOO32" s="625"/>
      <c r="WOP32" s="625"/>
      <c r="WOQ32" s="625"/>
      <c r="WOR32" s="625"/>
      <c r="WOS32" s="625"/>
      <c r="WOT32" s="625"/>
      <c r="WOU32" s="625"/>
      <c r="WOV32" s="625"/>
      <c r="WOW32" s="625"/>
      <c r="WOX32" s="625"/>
      <c r="WOY32" s="625"/>
      <c r="WOZ32" s="625"/>
      <c r="WPA32" s="625"/>
      <c r="WPB32" s="625"/>
      <c r="WPC32" s="625"/>
      <c r="WPD32" s="625"/>
      <c r="WPE32" s="625"/>
      <c r="WPF32" s="625"/>
      <c r="WPG32" s="625"/>
      <c r="WPH32" s="625"/>
      <c r="WPI32" s="625"/>
      <c r="WPJ32" s="625"/>
      <c r="WPK32" s="625"/>
      <c r="WPL32" s="625"/>
      <c r="WPM32" s="625"/>
      <c r="WPN32" s="625"/>
      <c r="WPO32" s="625"/>
      <c r="WPP32" s="625"/>
      <c r="WPQ32" s="625"/>
      <c r="WPR32" s="625"/>
      <c r="WPS32" s="625"/>
      <c r="WPT32" s="625"/>
      <c r="WPU32" s="625"/>
      <c r="WPV32" s="625"/>
      <c r="WPW32" s="625"/>
      <c r="WPX32" s="625"/>
      <c r="WPY32" s="625"/>
      <c r="WPZ32" s="625"/>
      <c r="WQA32" s="625"/>
      <c r="WQB32" s="625"/>
      <c r="WQC32" s="625"/>
      <c r="WQD32" s="625"/>
      <c r="WQE32" s="625"/>
      <c r="WQF32" s="625"/>
      <c r="WQG32" s="625"/>
      <c r="WQH32" s="625"/>
      <c r="WQI32" s="625"/>
      <c r="WQJ32" s="625"/>
      <c r="WQK32" s="625"/>
      <c r="WQL32" s="625"/>
      <c r="WQM32" s="625"/>
      <c r="WQN32" s="625"/>
      <c r="WQO32" s="625"/>
      <c r="WQP32" s="625"/>
      <c r="WQQ32" s="625"/>
      <c r="WQR32" s="625"/>
      <c r="WQS32" s="625"/>
      <c r="WQT32" s="625"/>
      <c r="WQU32" s="625"/>
      <c r="WQV32" s="625"/>
      <c r="WQW32" s="625"/>
      <c r="WQX32" s="625"/>
      <c r="WQY32" s="625"/>
      <c r="WQZ32" s="625"/>
      <c r="WRA32" s="625"/>
      <c r="WRB32" s="625"/>
      <c r="WRC32" s="625"/>
      <c r="WRD32" s="625"/>
      <c r="WRE32" s="625"/>
      <c r="WRF32" s="625"/>
      <c r="WRG32" s="625"/>
      <c r="WRH32" s="625"/>
      <c r="WRI32" s="625"/>
      <c r="WRJ32" s="625"/>
      <c r="WRK32" s="625"/>
      <c r="WRL32" s="625"/>
      <c r="WRM32" s="625"/>
      <c r="WRN32" s="625"/>
      <c r="WRO32" s="625"/>
      <c r="WRP32" s="625"/>
      <c r="WRQ32" s="625"/>
      <c r="WRR32" s="625"/>
      <c r="WRS32" s="625"/>
      <c r="WRT32" s="625"/>
      <c r="WRU32" s="625"/>
      <c r="WRV32" s="625"/>
      <c r="WRW32" s="625"/>
      <c r="WRX32" s="625"/>
      <c r="WRY32" s="625"/>
      <c r="WRZ32" s="625"/>
      <c r="WSA32" s="625"/>
      <c r="WSB32" s="625"/>
      <c r="WSC32" s="625"/>
      <c r="WSD32" s="625"/>
      <c r="WSE32" s="625"/>
      <c r="WSF32" s="625"/>
      <c r="WSG32" s="625"/>
      <c r="WSH32" s="625"/>
      <c r="WSI32" s="625"/>
      <c r="WSJ32" s="625"/>
      <c r="WSK32" s="625"/>
      <c r="WSL32" s="625"/>
      <c r="WSM32" s="625"/>
      <c r="WSN32" s="625"/>
      <c r="WSO32" s="625"/>
      <c r="WSP32" s="625"/>
      <c r="WSQ32" s="625"/>
      <c r="WSR32" s="625"/>
      <c r="WSS32" s="625"/>
      <c r="WST32" s="625"/>
      <c r="WSU32" s="625"/>
      <c r="WSV32" s="625"/>
      <c r="WSW32" s="625"/>
      <c r="WSX32" s="625"/>
      <c r="WSY32" s="625"/>
      <c r="WSZ32" s="625"/>
      <c r="WTA32" s="625"/>
      <c r="WTB32" s="625"/>
      <c r="WTC32" s="625"/>
      <c r="WTD32" s="625"/>
      <c r="WTE32" s="625"/>
      <c r="WTF32" s="625"/>
      <c r="WTG32" s="625"/>
      <c r="WTH32" s="625"/>
      <c r="WTI32" s="625"/>
      <c r="WTJ32" s="625"/>
      <c r="WTK32" s="625"/>
      <c r="WTL32" s="625"/>
      <c r="WTM32" s="625"/>
      <c r="WTN32" s="625"/>
      <c r="WTO32" s="625"/>
      <c r="WTP32" s="625"/>
      <c r="WTQ32" s="625"/>
      <c r="WTR32" s="625"/>
      <c r="WTS32" s="625"/>
      <c r="WTT32" s="625"/>
      <c r="WTU32" s="625"/>
      <c r="WTV32" s="625"/>
      <c r="WTW32" s="625"/>
      <c r="WTX32" s="625"/>
      <c r="WTY32" s="625"/>
      <c r="WTZ32" s="625"/>
      <c r="WUA32" s="625"/>
      <c r="WUB32" s="625"/>
      <c r="WUC32" s="625"/>
      <c r="WUD32" s="625"/>
      <c r="WUE32" s="625"/>
      <c r="WUF32" s="625"/>
      <c r="WUG32" s="625"/>
      <c r="WUH32" s="625"/>
      <c r="WUI32" s="625"/>
      <c r="WUJ32" s="625"/>
      <c r="WUK32" s="625"/>
      <c r="WUL32" s="625"/>
      <c r="WUM32" s="625"/>
      <c r="WUN32" s="625"/>
      <c r="WUO32" s="625"/>
      <c r="WUP32" s="625"/>
      <c r="WUQ32" s="625"/>
      <c r="WUR32" s="625"/>
      <c r="WUS32" s="625"/>
      <c r="WUT32" s="625"/>
      <c r="WUU32" s="625"/>
      <c r="WUV32" s="625"/>
      <c r="WUW32" s="625"/>
      <c r="WUX32" s="625"/>
      <c r="WUY32" s="625"/>
      <c r="WUZ32" s="625"/>
      <c r="WVA32" s="625"/>
      <c r="WVB32" s="625"/>
      <c r="WVC32" s="625"/>
      <c r="WVD32" s="625"/>
      <c r="WVE32" s="625"/>
      <c r="WVF32" s="625"/>
      <c r="WVG32" s="625"/>
      <c r="WVH32" s="625"/>
      <c r="WVI32" s="625"/>
      <c r="WVJ32" s="625"/>
      <c r="WVK32" s="625"/>
      <c r="WVL32" s="625"/>
      <c r="WVM32" s="625"/>
      <c r="WVN32" s="625"/>
      <c r="WVO32" s="625"/>
    </row>
    <row r="63" spans="2:16135" s="621" customFormat="1" ht="12.75" customHeight="1" x14ac:dyDescent="0.2">
      <c r="B63" s="626"/>
      <c r="C63" s="627"/>
      <c r="D63" s="622"/>
      <c r="E63" s="623"/>
      <c r="F63" s="624"/>
      <c r="G63" s="624"/>
      <c r="H63" s="625"/>
      <c r="I63" s="625"/>
      <c r="J63" s="625"/>
      <c r="K63" s="625"/>
      <c r="L63" s="625"/>
      <c r="M63" s="625"/>
      <c r="N63" s="625"/>
      <c r="O63" s="625"/>
      <c r="P63" s="625"/>
      <c r="Q63" s="625"/>
      <c r="R63" s="625"/>
      <c r="S63" s="625"/>
      <c r="T63" s="625"/>
      <c r="U63" s="625"/>
      <c r="V63" s="625"/>
      <c r="W63" s="625"/>
      <c r="X63" s="625"/>
      <c r="Y63" s="625"/>
      <c r="Z63" s="625"/>
      <c r="AA63" s="625"/>
      <c r="AB63" s="625"/>
      <c r="AC63" s="625"/>
      <c r="AD63" s="625"/>
      <c r="AE63" s="625"/>
      <c r="AF63" s="625"/>
      <c r="AG63" s="625"/>
      <c r="AH63" s="625"/>
      <c r="AI63" s="625"/>
      <c r="AJ63" s="625"/>
      <c r="AK63" s="625"/>
      <c r="AL63" s="625"/>
      <c r="AM63" s="625"/>
      <c r="AN63" s="625"/>
      <c r="AO63" s="625"/>
      <c r="AP63" s="625"/>
      <c r="AQ63" s="625"/>
      <c r="AR63" s="625"/>
      <c r="AS63" s="625"/>
      <c r="AT63" s="625"/>
      <c r="AU63" s="625"/>
      <c r="AV63" s="625"/>
      <c r="AW63" s="625"/>
      <c r="AX63" s="625"/>
      <c r="AY63" s="625"/>
      <c r="AZ63" s="625"/>
      <c r="BA63" s="625"/>
      <c r="BB63" s="625"/>
      <c r="BC63" s="625"/>
      <c r="BD63" s="625"/>
      <c r="BE63" s="625"/>
      <c r="BF63" s="625"/>
      <c r="BG63" s="625"/>
      <c r="BH63" s="625"/>
      <c r="BI63" s="625"/>
      <c r="BJ63" s="625"/>
      <c r="BK63" s="625"/>
      <c r="BL63" s="625"/>
      <c r="BM63" s="625"/>
      <c r="BN63" s="625"/>
      <c r="BO63" s="625"/>
      <c r="BP63" s="625"/>
      <c r="BQ63" s="625"/>
      <c r="BR63" s="625"/>
      <c r="BS63" s="625"/>
      <c r="BT63" s="625"/>
      <c r="BU63" s="625"/>
      <c r="BV63" s="625"/>
      <c r="BW63" s="625"/>
      <c r="BX63" s="625"/>
      <c r="BY63" s="625"/>
      <c r="BZ63" s="625"/>
      <c r="CA63" s="625"/>
      <c r="CB63" s="625"/>
      <c r="CC63" s="625"/>
      <c r="CD63" s="625"/>
      <c r="CE63" s="625"/>
      <c r="CF63" s="625"/>
      <c r="CG63" s="625"/>
      <c r="CH63" s="625"/>
      <c r="CI63" s="625"/>
      <c r="CJ63" s="625"/>
      <c r="CK63" s="625"/>
      <c r="CL63" s="625"/>
      <c r="CM63" s="625"/>
      <c r="CN63" s="625"/>
      <c r="CO63" s="625"/>
      <c r="CP63" s="625"/>
      <c r="CQ63" s="625"/>
      <c r="CR63" s="625"/>
      <c r="CS63" s="625"/>
      <c r="CT63" s="625"/>
      <c r="CU63" s="625"/>
      <c r="CV63" s="625"/>
      <c r="CW63" s="625"/>
      <c r="CX63" s="625"/>
      <c r="CY63" s="625"/>
      <c r="CZ63" s="625"/>
      <c r="DA63" s="625"/>
      <c r="DB63" s="625"/>
      <c r="DC63" s="625"/>
      <c r="DD63" s="625"/>
      <c r="DE63" s="625"/>
      <c r="DF63" s="625"/>
      <c r="DG63" s="625"/>
      <c r="DH63" s="625"/>
      <c r="DI63" s="625"/>
      <c r="DJ63" s="625"/>
      <c r="DK63" s="625"/>
      <c r="DL63" s="625"/>
      <c r="DM63" s="625"/>
      <c r="DN63" s="625"/>
      <c r="DO63" s="625"/>
      <c r="DP63" s="625"/>
      <c r="DQ63" s="625"/>
      <c r="DR63" s="625"/>
      <c r="DS63" s="625"/>
      <c r="DT63" s="625"/>
      <c r="DU63" s="625"/>
      <c r="DV63" s="625"/>
      <c r="DW63" s="625"/>
      <c r="DX63" s="625"/>
      <c r="DY63" s="625"/>
      <c r="DZ63" s="625"/>
      <c r="EA63" s="625"/>
      <c r="EB63" s="625"/>
      <c r="EC63" s="625"/>
      <c r="ED63" s="625"/>
      <c r="EE63" s="625"/>
      <c r="EF63" s="625"/>
      <c r="EG63" s="625"/>
      <c r="EH63" s="625"/>
      <c r="EI63" s="625"/>
      <c r="EJ63" s="625"/>
      <c r="EK63" s="625"/>
      <c r="EL63" s="625"/>
      <c r="EM63" s="625"/>
      <c r="EN63" s="625"/>
      <c r="EO63" s="625"/>
      <c r="EP63" s="625"/>
      <c r="EQ63" s="625"/>
      <c r="ER63" s="625"/>
      <c r="ES63" s="625"/>
      <c r="ET63" s="625"/>
      <c r="EU63" s="625"/>
      <c r="EV63" s="625"/>
      <c r="EW63" s="625"/>
      <c r="EX63" s="625"/>
      <c r="EY63" s="625"/>
      <c r="EZ63" s="625"/>
      <c r="FA63" s="625"/>
      <c r="FB63" s="625"/>
      <c r="FC63" s="625"/>
      <c r="FD63" s="625"/>
      <c r="FE63" s="625"/>
      <c r="FF63" s="625"/>
      <c r="FG63" s="625"/>
      <c r="FH63" s="625"/>
      <c r="FI63" s="625"/>
      <c r="FJ63" s="625"/>
      <c r="FK63" s="625"/>
      <c r="FL63" s="625"/>
      <c r="FM63" s="625"/>
      <c r="FN63" s="625"/>
      <c r="FO63" s="625"/>
      <c r="FP63" s="625"/>
      <c r="FQ63" s="625"/>
      <c r="FR63" s="625"/>
      <c r="FS63" s="625"/>
      <c r="FT63" s="625"/>
      <c r="FU63" s="625"/>
      <c r="FV63" s="625"/>
      <c r="FW63" s="625"/>
      <c r="FX63" s="625"/>
      <c r="FY63" s="625"/>
      <c r="FZ63" s="625"/>
      <c r="GA63" s="625"/>
      <c r="GB63" s="625"/>
      <c r="GC63" s="625"/>
      <c r="GD63" s="625"/>
      <c r="GE63" s="625"/>
      <c r="GF63" s="625"/>
      <c r="GG63" s="625"/>
      <c r="GH63" s="625"/>
      <c r="GI63" s="625"/>
      <c r="GJ63" s="625"/>
      <c r="GK63" s="625"/>
      <c r="GL63" s="625"/>
      <c r="GM63" s="625"/>
      <c r="GN63" s="625"/>
      <c r="GO63" s="625"/>
      <c r="GP63" s="625"/>
      <c r="GQ63" s="625"/>
      <c r="GR63" s="625"/>
      <c r="GS63" s="625"/>
      <c r="GT63" s="625"/>
      <c r="GU63" s="625"/>
      <c r="GV63" s="625"/>
      <c r="GW63" s="625"/>
      <c r="GX63" s="625"/>
      <c r="GY63" s="625"/>
      <c r="GZ63" s="625"/>
      <c r="HA63" s="625"/>
      <c r="HB63" s="625"/>
      <c r="HC63" s="625"/>
      <c r="HD63" s="625"/>
      <c r="HE63" s="625"/>
      <c r="HF63" s="625"/>
      <c r="HG63" s="625"/>
      <c r="HH63" s="625"/>
      <c r="HI63" s="625"/>
      <c r="HJ63" s="625"/>
      <c r="HK63" s="625"/>
      <c r="HL63" s="625"/>
      <c r="HM63" s="625"/>
      <c r="HN63" s="625"/>
      <c r="HO63" s="625"/>
      <c r="HP63" s="625"/>
      <c r="HQ63" s="625"/>
      <c r="HR63" s="625"/>
      <c r="HS63" s="625"/>
      <c r="HT63" s="625"/>
      <c r="HU63" s="625"/>
      <c r="HV63" s="625"/>
      <c r="HW63" s="625"/>
      <c r="HX63" s="625"/>
      <c r="HY63" s="625"/>
      <c r="HZ63" s="625"/>
      <c r="IA63" s="625"/>
      <c r="IB63" s="625"/>
      <c r="IC63" s="625"/>
      <c r="ID63" s="625"/>
      <c r="IE63" s="625"/>
      <c r="IF63" s="625"/>
      <c r="IG63" s="625"/>
      <c r="IH63" s="625"/>
      <c r="II63" s="625"/>
      <c r="IJ63" s="625"/>
      <c r="IK63" s="625"/>
      <c r="IL63" s="625"/>
      <c r="IM63" s="625"/>
      <c r="IN63" s="625"/>
      <c r="IO63" s="625"/>
      <c r="IP63" s="625"/>
      <c r="IQ63" s="625"/>
      <c r="IR63" s="625"/>
      <c r="IS63" s="625"/>
      <c r="IT63" s="625"/>
      <c r="IU63" s="625"/>
      <c r="IV63" s="625"/>
      <c r="IW63" s="625"/>
      <c r="IX63" s="625"/>
      <c r="IY63" s="625"/>
      <c r="IZ63" s="625"/>
      <c r="JA63" s="625"/>
      <c r="JB63" s="625"/>
      <c r="JC63" s="625"/>
      <c r="JD63" s="625"/>
      <c r="JE63" s="625"/>
      <c r="JF63" s="625"/>
      <c r="JG63" s="625"/>
      <c r="JH63" s="625"/>
      <c r="JI63" s="625"/>
      <c r="JJ63" s="625"/>
      <c r="JK63" s="625"/>
      <c r="JL63" s="625"/>
      <c r="JM63" s="625"/>
      <c r="JN63" s="625"/>
      <c r="JO63" s="625"/>
      <c r="JP63" s="625"/>
      <c r="JQ63" s="625"/>
      <c r="JR63" s="625"/>
      <c r="JS63" s="625"/>
      <c r="JT63" s="625"/>
      <c r="JU63" s="625"/>
      <c r="JV63" s="625"/>
      <c r="JW63" s="625"/>
      <c r="JX63" s="625"/>
      <c r="JY63" s="625"/>
      <c r="JZ63" s="625"/>
      <c r="KA63" s="625"/>
      <c r="KB63" s="625"/>
      <c r="KC63" s="625"/>
      <c r="KD63" s="625"/>
      <c r="KE63" s="625"/>
      <c r="KF63" s="625"/>
      <c r="KG63" s="625"/>
      <c r="KH63" s="625"/>
      <c r="KI63" s="625"/>
      <c r="KJ63" s="625"/>
      <c r="KK63" s="625"/>
      <c r="KL63" s="625"/>
      <c r="KM63" s="625"/>
      <c r="KN63" s="625"/>
      <c r="KO63" s="625"/>
      <c r="KP63" s="625"/>
      <c r="KQ63" s="625"/>
      <c r="KR63" s="625"/>
      <c r="KS63" s="625"/>
      <c r="KT63" s="625"/>
      <c r="KU63" s="625"/>
      <c r="KV63" s="625"/>
      <c r="KW63" s="625"/>
      <c r="KX63" s="625"/>
      <c r="KY63" s="625"/>
      <c r="KZ63" s="625"/>
      <c r="LA63" s="625"/>
      <c r="LB63" s="625"/>
      <c r="LC63" s="625"/>
      <c r="LD63" s="625"/>
      <c r="LE63" s="625"/>
      <c r="LF63" s="625"/>
      <c r="LG63" s="625"/>
      <c r="LH63" s="625"/>
      <c r="LI63" s="625"/>
      <c r="LJ63" s="625"/>
      <c r="LK63" s="625"/>
      <c r="LL63" s="625"/>
      <c r="LM63" s="625"/>
      <c r="LN63" s="625"/>
      <c r="LO63" s="625"/>
      <c r="LP63" s="625"/>
      <c r="LQ63" s="625"/>
      <c r="LR63" s="625"/>
      <c r="LS63" s="625"/>
      <c r="LT63" s="625"/>
      <c r="LU63" s="625"/>
      <c r="LV63" s="625"/>
      <c r="LW63" s="625"/>
      <c r="LX63" s="625"/>
      <c r="LY63" s="625"/>
      <c r="LZ63" s="625"/>
      <c r="MA63" s="625"/>
      <c r="MB63" s="625"/>
      <c r="MC63" s="625"/>
      <c r="MD63" s="625"/>
      <c r="ME63" s="625"/>
      <c r="MF63" s="625"/>
      <c r="MG63" s="625"/>
      <c r="MH63" s="625"/>
      <c r="MI63" s="625"/>
      <c r="MJ63" s="625"/>
      <c r="MK63" s="625"/>
      <c r="ML63" s="625"/>
      <c r="MM63" s="625"/>
      <c r="MN63" s="625"/>
      <c r="MO63" s="625"/>
      <c r="MP63" s="625"/>
      <c r="MQ63" s="625"/>
      <c r="MR63" s="625"/>
      <c r="MS63" s="625"/>
      <c r="MT63" s="625"/>
      <c r="MU63" s="625"/>
      <c r="MV63" s="625"/>
      <c r="MW63" s="625"/>
      <c r="MX63" s="625"/>
      <c r="MY63" s="625"/>
      <c r="MZ63" s="625"/>
      <c r="NA63" s="625"/>
      <c r="NB63" s="625"/>
      <c r="NC63" s="625"/>
      <c r="ND63" s="625"/>
      <c r="NE63" s="625"/>
      <c r="NF63" s="625"/>
      <c r="NG63" s="625"/>
      <c r="NH63" s="625"/>
      <c r="NI63" s="625"/>
      <c r="NJ63" s="625"/>
      <c r="NK63" s="625"/>
      <c r="NL63" s="625"/>
      <c r="NM63" s="625"/>
      <c r="NN63" s="625"/>
      <c r="NO63" s="625"/>
      <c r="NP63" s="625"/>
      <c r="NQ63" s="625"/>
      <c r="NR63" s="625"/>
      <c r="NS63" s="625"/>
      <c r="NT63" s="625"/>
      <c r="NU63" s="625"/>
      <c r="NV63" s="625"/>
      <c r="NW63" s="625"/>
      <c r="NX63" s="625"/>
      <c r="NY63" s="625"/>
      <c r="NZ63" s="625"/>
      <c r="OA63" s="625"/>
      <c r="OB63" s="625"/>
      <c r="OC63" s="625"/>
      <c r="OD63" s="625"/>
      <c r="OE63" s="625"/>
      <c r="OF63" s="625"/>
      <c r="OG63" s="625"/>
      <c r="OH63" s="625"/>
      <c r="OI63" s="625"/>
      <c r="OJ63" s="625"/>
      <c r="OK63" s="625"/>
      <c r="OL63" s="625"/>
      <c r="OM63" s="625"/>
      <c r="ON63" s="625"/>
      <c r="OO63" s="625"/>
      <c r="OP63" s="625"/>
      <c r="OQ63" s="625"/>
      <c r="OR63" s="625"/>
      <c r="OS63" s="625"/>
      <c r="OT63" s="625"/>
      <c r="OU63" s="625"/>
      <c r="OV63" s="625"/>
      <c r="OW63" s="625"/>
      <c r="OX63" s="625"/>
      <c r="OY63" s="625"/>
      <c r="OZ63" s="625"/>
      <c r="PA63" s="625"/>
      <c r="PB63" s="625"/>
      <c r="PC63" s="625"/>
      <c r="PD63" s="625"/>
      <c r="PE63" s="625"/>
      <c r="PF63" s="625"/>
      <c r="PG63" s="625"/>
      <c r="PH63" s="625"/>
      <c r="PI63" s="625"/>
      <c r="PJ63" s="625"/>
      <c r="PK63" s="625"/>
      <c r="PL63" s="625"/>
      <c r="PM63" s="625"/>
      <c r="PN63" s="625"/>
      <c r="PO63" s="625"/>
      <c r="PP63" s="625"/>
      <c r="PQ63" s="625"/>
      <c r="PR63" s="625"/>
      <c r="PS63" s="625"/>
      <c r="PT63" s="625"/>
      <c r="PU63" s="625"/>
      <c r="PV63" s="625"/>
      <c r="PW63" s="625"/>
      <c r="PX63" s="625"/>
      <c r="PY63" s="625"/>
      <c r="PZ63" s="625"/>
      <c r="QA63" s="625"/>
      <c r="QB63" s="625"/>
      <c r="QC63" s="625"/>
      <c r="QD63" s="625"/>
      <c r="QE63" s="625"/>
      <c r="QF63" s="625"/>
      <c r="QG63" s="625"/>
      <c r="QH63" s="625"/>
      <c r="QI63" s="625"/>
      <c r="QJ63" s="625"/>
      <c r="QK63" s="625"/>
      <c r="QL63" s="625"/>
      <c r="QM63" s="625"/>
      <c r="QN63" s="625"/>
      <c r="QO63" s="625"/>
      <c r="QP63" s="625"/>
      <c r="QQ63" s="625"/>
      <c r="QR63" s="625"/>
      <c r="QS63" s="625"/>
      <c r="QT63" s="625"/>
      <c r="QU63" s="625"/>
      <c r="QV63" s="625"/>
      <c r="QW63" s="625"/>
      <c r="QX63" s="625"/>
      <c r="QY63" s="625"/>
      <c r="QZ63" s="625"/>
      <c r="RA63" s="625"/>
      <c r="RB63" s="625"/>
      <c r="RC63" s="625"/>
      <c r="RD63" s="625"/>
      <c r="RE63" s="625"/>
      <c r="RF63" s="625"/>
      <c r="RG63" s="625"/>
      <c r="RH63" s="625"/>
      <c r="RI63" s="625"/>
      <c r="RJ63" s="625"/>
      <c r="RK63" s="625"/>
      <c r="RL63" s="625"/>
      <c r="RM63" s="625"/>
      <c r="RN63" s="625"/>
      <c r="RO63" s="625"/>
      <c r="RP63" s="625"/>
      <c r="RQ63" s="625"/>
      <c r="RR63" s="625"/>
      <c r="RS63" s="625"/>
      <c r="RT63" s="625"/>
      <c r="RU63" s="625"/>
      <c r="RV63" s="625"/>
      <c r="RW63" s="625"/>
      <c r="RX63" s="625"/>
      <c r="RY63" s="625"/>
      <c r="RZ63" s="625"/>
      <c r="SA63" s="625"/>
      <c r="SB63" s="625"/>
      <c r="SC63" s="625"/>
      <c r="SD63" s="625"/>
      <c r="SE63" s="625"/>
      <c r="SF63" s="625"/>
      <c r="SG63" s="625"/>
      <c r="SH63" s="625"/>
      <c r="SI63" s="625"/>
      <c r="SJ63" s="625"/>
      <c r="SK63" s="625"/>
      <c r="SL63" s="625"/>
      <c r="SM63" s="625"/>
      <c r="SN63" s="625"/>
      <c r="SO63" s="625"/>
      <c r="SP63" s="625"/>
      <c r="SQ63" s="625"/>
      <c r="SR63" s="625"/>
      <c r="SS63" s="625"/>
      <c r="ST63" s="625"/>
      <c r="SU63" s="625"/>
      <c r="SV63" s="625"/>
      <c r="SW63" s="625"/>
      <c r="SX63" s="625"/>
      <c r="SY63" s="625"/>
      <c r="SZ63" s="625"/>
      <c r="TA63" s="625"/>
      <c r="TB63" s="625"/>
      <c r="TC63" s="625"/>
      <c r="TD63" s="625"/>
      <c r="TE63" s="625"/>
      <c r="TF63" s="625"/>
      <c r="TG63" s="625"/>
      <c r="TH63" s="625"/>
      <c r="TI63" s="625"/>
      <c r="TJ63" s="625"/>
      <c r="TK63" s="625"/>
      <c r="TL63" s="625"/>
      <c r="TM63" s="625"/>
      <c r="TN63" s="625"/>
      <c r="TO63" s="625"/>
      <c r="TP63" s="625"/>
      <c r="TQ63" s="625"/>
      <c r="TR63" s="625"/>
      <c r="TS63" s="625"/>
      <c r="TT63" s="625"/>
      <c r="TU63" s="625"/>
      <c r="TV63" s="625"/>
      <c r="TW63" s="625"/>
      <c r="TX63" s="625"/>
      <c r="TY63" s="625"/>
      <c r="TZ63" s="625"/>
      <c r="UA63" s="625"/>
      <c r="UB63" s="625"/>
      <c r="UC63" s="625"/>
      <c r="UD63" s="625"/>
      <c r="UE63" s="625"/>
      <c r="UF63" s="625"/>
      <c r="UG63" s="625"/>
      <c r="UH63" s="625"/>
      <c r="UI63" s="625"/>
      <c r="UJ63" s="625"/>
      <c r="UK63" s="625"/>
      <c r="UL63" s="625"/>
      <c r="UM63" s="625"/>
      <c r="UN63" s="625"/>
      <c r="UO63" s="625"/>
      <c r="UP63" s="625"/>
      <c r="UQ63" s="625"/>
      <c r="UR63" s="625"/>
      <c r="US63" s="625"/>
      <c r="UT63" s="625"/>
      <c r="UU63" s="625"/>
      <c r="UV63" s="625"/>
      <c r="UW63" s="625"/>
      <c r="UX63" s="625"/>
      <c r="UY63" s="625"/>
      <c r="UZ63" s="625"/>
      <c r="VA63" s="625"/>
      <c r="VB63" s="625"/>
      <c r="VC63" s="625"/>
      <c r="VD63" s="625"/>
      <c r="VE63" s="625"/>
      <c r="VF63" s="625"/>
      <c r="VG63" s="625"/>
      <c r="VH63" s="625"/>
      <c r="VI63" s="625"/>
      <c r="VJ63" s="625"/>
      <c r="VK63" s="625"/>
      <c r="VL63" s="625"/>
      <c r="VM63" s="625"/>
      <c r="VN63" s="625"/>
      <c r="VO63" s="625"/>
      <c r="VP63" s="625"/>
      <c r="VQ63" s="625"/>
      <c r="VR63" s="625"/>
      <c r="VS63" s="625"/>
      <c r="VT63" s="625"/>
      <c r="VU63" s="625"/>
      <c r="VV63" s="625"/>
      <c r="VW63" s="625"/>
      <c r="VX63" s="625"/>
      <c r="VY63" s="625"/>
      <c r="VZ63" s="625"/>
      <c r="WA63" s="625"/>
      <c r="WB63" s="625"/>
      <c r="WC63" s="625"/>
      <c r="WD63" s="625"/>
      <c r="WE63" s="625"/>
      <c r="WF63" s="625"/>
      <c r="WG63" s="625"/>
      <c r="WH63" s="625"/>
      <c r="WI63" s="625"/>
      <c r="WJ63" s="625"/>
      <c r="WK63" s="625"/>
      <c r="WL63" s="625"/>
      <c r="WM63" s="625"/>
      <c r="WN63" s="625"/>
      <c r="WO63" s="625"/>
      <c r="WP63" s="625"/>
      <c r="WQ63" s="625"/>
      <c r="WR63" s="625"/>
      <c r="WS63" s="625"/>
      <c r="WT63" s="625"/>
      <c r="WU63" s="625"/>
      <c r="WV63" s="625"/>
      <c r="WW63" s="625"/>
      <c r="WX63" s="625"/>
      <c r="WY63" s="625"/>
      <c r="WZ63" s="625"/>
      <c r="XA63" s="625"/>
      <c r="XB63" s="625"/>
      <c r="XC63" s="625"/>
      <c r="XD63" s="625"/>
      <c r="XE63" s="625"/>
      <c r="XF63" s="625"/>
      <c r="XG63" s="625"/>
      <c r="XH63" s="625"/>
      <c r="XI63" s="625"/>
      <c r="XJ63" s="625"/>
      <c r="XK63" s="625"/>
      <c r="XL63" s="625"/>
      <c r="XM63" s="625"/>
      <c r="XN63" s="625"/>
      <c r="XO63" s="625"/>
      <c r="XP63" s="625"/>
      <c r="XQ63" s="625"/>
      <c r="XR63" s="625"/>
      <c r="XS63" s="625"/>
      <c r="XT63" s="625"/>
      <c r="XU63" s="625"/>
      <c r="XV63" s="625"/>
      <c r="XW63" s="625"/>
      <c r="XX63" s="625"/>
      <c r="XY63" s="625"/>
      <c r="XZ63" s="625"/>
      <c r="YA63" s="625"/>
      <c r="YB63" s="625"/>
      <c r="YC63" s="625"/>
      <c r="YD63" s="625"/>
      <c r="YE63" s="625"/>
      <c r="YF63" s="625"/>
      <c r="YG63" s="625"/>
      <c r="YH63" s="625"/>
      <c r="YI63" s="625"/>
      <c r="YJ63" s="625"/>
      <c r="YK63" s="625"/>
      <c r="YL63" s="625"/>
      <c r="YM63" s="625"/>
      <c r="YN63" s="625"/>
      <c r="YO63" s="625"/>
      <c r="YP63" s="625"/>
      <c r="YQ63" s="625"/>
      <c r="YR63" s="625"/>
      <c r="YS63" s="625"/>
      <c r="YT63" s="625"/>
      <c r="YU63" s="625"/>
      <c r="YV63" s="625"/>
      <c r="YW63" s="625"/>
      <c r="YX63" s="625"/>
      <c r="YY63" s="625"/>
      <c r="YZ63" s="625"/>
      <c r="ZA63" s="625"/>
      <c r="ZB63" s="625"/>
      <c r="ZC63" s="625"/>
      <c r="ZD63" s="625"/>
      <c r="ZE63" s="625"/>
      <c r="ZF63" s="625"/>
      <c r="ZG63" s="625"/>
      <c r="ZH63" s="625"/>
      <c r="ZI63" s="625"/>
      <c r="ZJ63" s="625"/>
      <c r="ZK63" s="625"/>
      <c r="ZL63" s="625"/>
      <c r="ZM63" s="625"/>
      <c r="ZN63" s="625"/>
      <c r="ZO63" s="625"/>
      <c r="ZP63" s="625"/>
      <c r="ZQ63" s="625"/>
      <c r="ZR63" s="625"/>
      <c r="ZS63" s="625"/>
      <c r="ZT63" s="625"/>
      <c r="ZU63" s="625"/>
      <c r="ZV63" s="625"/>
      <c r="ZW63" s="625"/>
      <c r="ZX63" s="625"/>
      <c r="ZY63" s="625"/>
      <c r="ZZ63" s="625"/>
      <c r="AAA63" s="625"/>
      <c r="AAB63" s="625"/>
      <c r="AAC63" s="625"/>
      <c r="AAD63" s="625"/>
      <c r="AAE63" s="625"/>
      <c r="AAF63" s="625"/>
      <c r="AAG63" s="625"/>
      <c r="AAH63" s="625"/>
      <c r="AAI63" s="625"/>
      <c r="AAJ63" s="625"/>
      <c r="AAK63" s="625"/>
      <c r="AAL63" s="625"/>
      <c r="AAM63" s="625"/>
      <c r="AAN63" s="625"/>
      <c r="AAO63" s="625"/>
      <c r="AAP63" s="625"/>
      <c r="AAQ63" s="625"/>
      <c r="AAR63" s="625"/>
      <c r="AAS63" s="625"/>
      <c r="AAT63" s="625"/>
      <c r="AAU63" s="625"/>
      <c r="AAV63" s="625"/>
      <c r="AAW63" s="625"/>
      <c r="AAX63" s="625"/>
      <c r="AAY63" s="625"/>
      <c r="AAZ63" s="625"/>
      <c r="ABA63" s="625"/>
      <c r="ABB63" s="625"/>
      <c r="ABC63" s="625"/>
      <c r="ABD63" s="625"/>
      <c r="ABE63" s="625"/>
      <c r="ABF63" s="625"/>
      <c r="ABG63" s="625"/>
      <c r="ABH63" s="625"/>
      <c r="ABI63" s="625"/>
      <c r="ABJ63" s="625"/>
      <c r="ABK63" s="625"/>
      <c r="ABL63" s="625"/>
      <c r="ABM63" s="625"/>
      <c r="ABN63" s="625"/>
      <c r="ABO63" s="625"/>
      <c r="ABP63" s="625"/>
      <c r="ABQ63" s="625"/>
      <c r="ABR63" s="625"/>
      <c r="ABS63" s="625"/>
      <c r="ABT63" s="625"/>
      <c r="ABU63" s="625"/>
      <c r="ABV63" s="625"/>
      <c r="ABW63" s="625"/>
      <c r="ABX63" s="625"/>
      <c r="ABY63" s="625"/>
      <c r="ABZ63" s="625"/>
      <c r="ACA63" s="625"/>
      <c r="ACB63" s="625"/>
      <c r="ACC63" s="625"/>
      <c r="ACD63" s="625"/>
      <c r="ACE63" s="625"/>
      <c r="ACF63" s="625"/>
      <c r="ACG63" s="625"/>
      <c r="ACH63" s="625"/>
      <c r="ACI63" s="625"/>
      <c r="ACJ63" s="625"/>
      <c r="ACK63" s="625"/>
      <c r="ACL63" s="625"/>
      <c r="ACM63" s="625"/>
      <c r="ACN63" s="625"/>
      <c r="ACO63" s="625"/>
      <c r="ACP63" s="625"/>
      <c r="ACQ63" s="625"/>
      <c r="ACR63" s="625"/>
      <c r="ACS63" s="625"/>
      <c r="ACT63" s="625"/>
      <c r="ACU63" s="625"/>
      <c r="ACV63" s="625"/>
      <c r="ACW63" s="625"/>
      <c r="ACX63" s="625"/>
      <c r="ACY63" s="625"/>
      <c r="ACZ63" s="625"/>
      <c r="ADA63" s="625"/>
      <c r="ADB63" s="625"/>
      <c r="ADC63" s="625"/>
      <c r="ADD63" s="625"/>
      <c r="ADE63" s="625"/>
      <c r="ADF63" s="625"/>
      <c r="ADG63" s="625"/>
      <c r="ADH63" s="625"/>
      <c r="ADI63" s="625"/>
      <c r="ADJ63" s="625"/>
      <c r="ADK63" s="625"/>
      <c r="ADL63" s="625"/>
      <c r="ADM63" s="625"/>
      <c r="ADN63" s="625"/>
      <c r="ADO63" s="625"/>
      <c r="ADP63" s="625"/>
      <c r="ADQ63" s="625"/>
      <c r="ADR63" s="625"/>
      <c r="ADS63" s="625"/>
      <c r="ADT63" s="625"/>
      <c r="ADU63" s="625"/>
      <c r="ADV63" s="625"/>
      <c r="ADW63" s="625"/>
      <c r="ADX63" s="625"/>
      <c r="ADY63" s="625"/>
      <c r="ADZ63" s="625"/>
      <c r="AEA63" s="625"/>
      <c r="AEB63" s="625"/>
      <c r="AEC63" s="625"/>
      <c r="AED63" s="625"/>
      <c r="AEE63" s="625"/>
      <c r="AEF63" s="625"/>
      <c r="AEG63" s="625"/>
      <c r="AEH63" s="625"/>
      <c r="AEI63" s="625"/>
      <c r="AEJ63" s="625"/>
      <c r="AEK63" s="625"/>
      <c r="AEL63" s="625"/>
      <c r="AEM63" s="625"/>
      <c r="AEN63" s="625"/>
      <c r="AEO63" s="625"/>
      <c r="AEP63" s="625"/>
      <c r="AEQ63" s="625"/>
      <c r="AER63" s="625"/>
      <c r="AES63" s="625"/>
      <c r="AET63" s="625"/>
      <c r="AEU63" s="625"/>
      <c r="AEV63" s="625"/>
      <c r="AEW63" s="625"/>
      <c r="AEX63" s="625"/>
      <c r="AEY63" s="625"/>
      <c r="AEZ63" s="625"/>
      <c r="AFA63" s="625"/>
      <c r="AFB63" s="625"/>
      <c r="AFC63" s="625"/>
      <c r="AFD63" s="625"/>
      <c r="AFE63" s="625"/>
      <c r="AFF63" s="625"/>
      <c r="AFG63" s="625"/>
      <c r="AFH63" s="625"/>
      <c r="AFI63" s="625"/>
      <c r="AFJ63" s="625"/>
      <c r="AFK63" s="625"/>
      <c r="AFL63" s="625"/>
      <c r="AFM63" s="625"/>
      <c r="AFN63" s="625"/>
      <c r="AFO63" s="625"/>
      <c r="AFP63" s="625"/>
      <c r="AFQ63" s="625"/>
      <c r="AFR63" s="625"/>
      <c r="AFS63" s="625"/>
      <c r="AFT63" s="625"/>
      <c r="AFU63" s="625"/>
      <c r="AFV63" s="625"/>
      <c r="AFW63" s="625"/>
      <c r="AFX63" s="625"/>
      <c r="AFY63" s="625"/>
      <c r="AFZ63" s="625"/>
      <c r="AGA63" s="625"/>
      <c r="AGB63" s="625"/>
      <c r="AGC63" s="625"/>
      <c r="AGD63" s="625"/>
      <c r="AGE63" s="625"/>
      <c r="AGF63" s="625"/>
      <c r="AGG63" s="625"/>
      <c r="AGH63" s="625"/>
      <c r="AGI63" s="625"/>
      <c r="AGJ63" s="625"/>
      <c r="AGK63" s="625"/>
      <c r="AGL63" s="625"/>
      <c r="AGM63" s="625"/>
      <c r="AGN63" s="625"/>
      <c r="AGO63" s="625"/>
      <c r="AGP63" s="625"/>
      <c r="AGQ63" s="625"/>
      <c r="AGR63" s="625"/>
      <c r="AGS63" s="625"/>
      <c r="AGT63" s="625"/>
      <c r="AGU63" s="625"/>
      <c r="AGV63" s="625"/>
      <c r="AGW63" s="625"/>
      <c r="AGX63" s="625"/>
      <c r="AGY63" s="625"/>
      <c r="AGZ63" s="625"/>
      <c r="AHA63" s="625"/>
      <c r="AHB63" s="625"/>
      <c r="AHC63" s="625"/>
      <c r="AHD63" s="625"/>
      <c r="AHE63" s="625"/>
      <c r="AHF63" s="625"/>
      <c r="AHG63" s="625"/>
      <c r="AHH63" s="625"/>
      <c r="AHI63" s="625"/>
      <c r="AHJ63" s="625"/>
      <c r="AHK63" s="625"/>
      <c r="AHL63" s="625"/>
      <c r="AHM63" s="625"/>
      <c r="AHN63" s="625"/>
      <c r="AHO63" s="625"/>
      <c r="AHP63" s="625"/>
      <c r="AHQ63" s="625"/>
      <c r="AHR63" s="625"/>
      <c r="AHS63" s="625"/>
      <c r="AHT63" s="625"/>
      <c r="AHU63" s="625"/>
      <c r="AHV63" s="625"/>
      <c r="AHW63" s="625"/>
      <c r="AHX63" s="625"/>
      <c r="AHY63" s="625"/>
      <c r="AHZ63" s="625"/>
      <c r="AIA63" s="625"/>
      <c r="AIB63" s="625"/>
      <c r="AIC63" s="625"/>
      <c r="AID63" s="625"/>
      <c r="AIE63" s="625"/>
      <c r="AIF63" s="625"/>
      <c r="AIG63" s="625"/>
      <c r="AIH63" s="625"/>
      <c r="AII63" s="625"/>
      <c r="AIJ63" s="625"/>
      <c r="AIK63" s="625"/>
      <c r="AIL63" s="625"/>
      <c r="AIM63" s="625"/>
      <c r="AIN63" s="625"/>
      <c r="AIO63" s="625"/>
      <c r="AIP63" s="625"/>
      <c r="AIQ63" s="625"/>
      <c r="AIR63" s="625"/>
      <c r="AIS63" s="625"/>
      <c r="AIT63" s="625"/>
      <c r="AIU63" s="625"/>
      <c r="AIV63" s="625"/>
      <c r="AIW63" s="625"/>
      <c r="AIX63" s="625"/>
      <c r="AIY63" s="625"/>
      <c r="AIZ63" s="625"/>
      <c r="AJA63" s="625"/>
      <c r="AJB63" s="625"/>
      <c r="AJC63" s="625"/>
      <c r="AJD63" s="625"/>
      <c r="AJE63" s="625"/>
      <c r="AJF63" s="625"/>
      <c r="AJG63" s="625"/>
      <c r="AJH63" s="625"/>
      <c r="AJI63" s="625"/>
      <c r="AJJ63" s="625"/>
      <c r="AJK63" s="625"/>
      <c r="AJL63" s="625"/>
      <c r="AJM63" s="625"/>
      <c r="AJN63" s="625"/>
      <c r="AJO63" s="625"/>
      <c r="AJP63" s="625"/>
      <c r="AJQ63" s="625"/>
      <c r="AJR63" s="625"/>
      <c r="AJS63" s="625"/>
      <c r="AJT63" s="625"/>
      <c r="AJU63" s="625"/>
      <c r="AJV63" s="625"/>
      <c r="AJW63" s="625"/>
      <c r="AJX63" s="625"/>
      <c r="AJY63" s="625"/>
      <c r="AJZ63" s="625"/>
      <c r="AKA63" s="625"/>
      <c r="AKB63" s="625"/>
      <c r="AKC63" s="625"/>
      <c r="AKD63" s="625"/>
      <c r="AKE63" s="625"/>
      <c r="AKF63" s="625"/>
      <c r="AKG63" s="625"/>
      <c r="AKH63" s="625"/>
      <c r="AKI63" s="625"/>
      <c r="AKJ63" s="625"/>
      <c r="AKK63" s="625"/>
      <c r="AKL63" s="625"/>
      <c r="AKM63" s="625"/>
      <c r="AKN63" s="625"/>
      <c r="AKO63" s="625"/>
      <c r="AKP63" s="625"/>
      <c r="AKQ63" s="625"/>
      <c r="AKR63" s="625"/>
      <c r="AKS63" s="625"/>
      <c r="AKT63" s="625"/>
      <c r="AKU63" s="625"/>
      <c r="AKV63" s="625"/>
      <c r="AKW63" s="625"/>
      <c r="AKX63" s="625"/>
      <c r="AKY63" s="625"/>
      <c r="AKZ63" s="625"/>
      <c r="ALA63" s="625"/>
      <c r="ALB63" s="625"/>
      <c r="ALC63" s="625"/>
      <c r="ALD63" s="625"/>
      <c r="ALE63" s="625"/>
      <c r="ALF63" s="625"/>
      <c r="ALG63" s="625"/>
      <c r="ALH63" s="625"/>
      <c r="ALI63" s="625"/>
      <c r="ALJ63" s="625"/>
      <c r="ALK63" s="625"/>
      <c r="ALL63" s="625"/>
      <c r="ALM63" s="625"/>
      <c r="ALN63" s="625"/>
      <c r="ALO63" s="625"/>
      <c r="ALP63" s="625"/>
      <c r="ALQ63" s="625"/>
      <c r="ALR63" s="625"/>
      <c r="ALS63" s="625"/>
      <c r="ALT63" s="625"/>
      <c r="ALU63" s="625"/>
      <c r="ALV63" s="625"/>
      <c r="ALW63" s="625"/>
      <c r="ALX63" s="625"/>
      <c r="ALY63" s="625"/>
      <c r="ALZ63" s="625"/>
      <c r="AMA63" s="625"/>
      <c r="AMB63" s="625"/>
      <c r="AMC63" s="625"/>
      <c r="AMD63" s="625"/>
      <c r="AME63" s="625"/>
      <c r="AMF63" s="625"/>
      <c r="AMG63" s="625"/>
      <c r="AMH63" s="625"/>
      <c r="AMI63" s="625"/>
      <c r="AMJ63" s="625"/>
      <c r="AMK63" s="625"/>
      <c r="AML63" s="625"/>
      <c r="AMM63" s="625"/>
      <c r="AMN63" s="625"/>
      <c r="AMO63" s="625"/>
      <c r="AMP63" s="625"/>
      <c r="AMQ63" s="625"/>
      <c r="AMR63" s="625"/>
      <c r="AMS63" s="625"/>
      <c r="AMT63" s="625"/>
      <c r="AMU63" s="625"/>
      <c r="AMV63" s="625"/>
      <c r="AMW63" s="625"/>
      <c r="AMX63" s="625"/>
      <c r="AMY63" s="625"/>
      <c r="AMZ63" s="625"/>
      <c r="ANA63" s="625"/>
      <c r="ANB63" s="625"/>
      <c r="ANC63" s="625"/>
      <c r="AND63" s="625"/>
      <c r="ANE63" s="625"/>
      <c r="ANF63" s="625"/>
      <c r="ANG63" s="625"/>
      <c r="ANH63" s="625"/>
      <c r="ANI63" s="625"/>
      <c r="ANJ63" s="625"/>
      <c r="ANK63" s="625"/>
      <c r="ANL63" s="625"/>
      <c r="ANM63" s="625"/>
      <c r="ANN63" s="625"/>
      <c r="ANO63" s="625"/>
      <c r="ANP63" s="625"/>
      <c r="ANQ63" s="625"/>
      <c r="ANR63" s="625"/>
      <c r="ANS63" s="625"/>
      <c r="ANT63" s="625"/>
      <c r="ANU63" s="625"/>
      <c r="ANV63" s="625"/>
      <c r="ANW63" s="625"/>
      <c r="ANX63" s="625"/>
      <c r="ANY63" s="625"/>
      <c r="ANZ63" s="625"/>
      <c r="AOA63" s="625"/>
      <c r="AOB63" s="625"/>
      <c r="AOC63" s="625"/>
      <c r="AOD63" s="625"/>
      <c r="AOE63" s="625"/>
      <c r="AOF63" s="625"/>
      <c r="AOG63" s="625"/>
      <c r="AOH63" s="625"/>
      <c r="AOI63" s="625"/>
      <c r="AOJ63" s="625"/>
      <c r="AOK63" s="625"/>
      <c r="AOL63" s="625"/>
      <c r="AOM63" s="625"/>
      <c r="AON63" s="625"/>
      <c r="AOO63" s="625"/>
      <c r="AOP63" s="625"/>
      <c r="AOQ63" s="625"/>
      <c r="AOR63" s="625"/>
      <c r="AOS63" s="625"/>
      <c r="AOT63" s="625"/>
      <c r="AOU63" s="625"/>
      <c r="AOV63" s="625"/>
      <c r="AOW63" s="625"/>
      <c r="AOX63" s="625"/>
      <c r="AOY63" s="625"/>
      <c r="AOZ63" s="625"/>
      <c r="APA63" s="625"/>
      <c r="APB63" s="625"/>
      <c r="APC63" s="625"/>
      <c r="APD63" s="625"/>
      <c r="APE63" s="625"/>
      <c r="APF63" s="625"/>
      <c r="APG63" s="625"/>
      <c r="APH63" s="625"/>
      <c r="API63" s="625"/>
      <c r="APJ63" s="625"/>
      <c r="APK63" s="625"/>
      <c r="APL63" s="625"/>
      <c r="APM63" s="625"/>
      <c r="APN63" s="625"/>
      <c r="APO63" s="625"/>
      <c r="APP63" s="625"/>
      <c r="APQ63" s="625"/>
      <c r="APR63" s="625"/>
      <c r="APS63" s="625"/>
      <c r="APT63" s="625"/>
      <c r="APU63" s="625"/>
      <c r="APV63" s="625"/>
      <c r="APW63" s="625"/>
      <c r="APX63" s="625"/>
      <c r="APY63" s="625"/>
      <c r="APZ63" s="625"/>
      <c r="AQA63" s="625"/>
      <c r="AQB63" s="625"/>
      <c r="AQC63" s="625"/>
      <c r="AQD63" s="625"/>
      <c r="AQE63" s="625"/>
      <c r="AQF63" s="625"/>
      <c r="AQG63" s="625"/>
      <c r="AQH63" s="625"/>
      <c r="AQI63" s="625"/>
      <c r="AQJ63" s="625"/>
      <c r="AQK63" s="625"/>
      <c r="AQL63" s="625"/>
      <c r="AQM63" s="625"/>
      <c r="AQN63" s="625"/>
      <c r="AQO63" s="625"/>
      <c r="AQP63" s="625"/>
      <c r="AQQ63" s="625"/>
      <c r="AQR63" s="625"/>
      <c r="AQS63" s="625"/>
      <c r="AQT63" s="625"/>
      <c r="AQU63" s="625"/>
      <c r="AQV63" s="625"/>
      <c r="AQW63" s="625"/>
      <c r="AQX63" s="625"/>
      <c r="AQY63" s="625"/>
      <c r="AQZ63" s="625"/>
      <c r="ARA63" s="625"/>
      <c r="ARB63" s="625"/>
      <c r="ARC63" s="625"/>
      <c r="ARD63" s="625"/>
      <c r="ARE63" s="625"/>
      <c r="ARF63" s="625"/>
      <c r="ARG63" s="625"/>
      <c r="ARH63" s="625"/>
      <c r="ARI63" s="625"/>
      <c r="ARJ63" s="625"/>
      <c r="ARK63" s="625"/>
      <c r="ARL63" s="625"/>
      <c r="ARM63" s="625"/>
      <c r="ARN63" s="625"/>
      <c r="ARO63" s="625"/>
      <c r="ARP63" s="625"/>
      <c r="ARQ63" s="625"/>
      <c r="ARR63" s="625"/>
      <c r="ARS63" s="625"/>
      <c r="ART63" s="625"/>
      <c r="ARU63" s="625"/>
      <c r="ARV63" s="625"/>
      <c r="ARW63" s="625"/>
      <c r="ARX63" s="625"/>
      <c r="ARY63" s="625"/>
      <c r="ARZ63" s="625"/>
      <c r="ASA63" s="625"/>
      <c r="ASB63" s="625"/>
      <c r="ASC63" s="625"/>
      <c r="ASD63" s="625"/>
      <c r="ASE63" s="625"/>
      <c r="ASF63" s="625"/>
      <c r="ASG63" s="625"/>
      <c r="ASH63" s="625"/>
      <c r="ASI63" s="625"/>
      <c r="ASJ63" s="625"/>
      <c r="ASK63" s="625"/>
      <c r="ASL63" s="625"/>
      <c r="ASM63" s="625"/>
      <c r="ASN63" s="625"/>
      <c r="ASO63" s="625"/>
      <c r="ASP63" s="625"/>
      <c r="ASQ63" s="625"/>
      <c r="ASR63" s="625"/>
      <c r="ASS63" s="625"/>
      <c r="AST63" s="625"/>
      <c r="ASU63" s="625"/>
      <c r="ASV63" s="625"/>
      <c r="ASW63" s="625"/>
      <c r="ASX63" s="625"/>
      <c r="ASY63" s="625"/>
      <c r="ASZ63" s="625"/>
      <c r="ATA63" s="625"/>
      <c r="ATB63" s="625"/>
      <c r="ATC63" s="625"/>
      <c r="ATD63" s="625"/>
      <c r="ATE63" s="625"/>
      <c r="ATF63" s="625"/>
      <c r="ATG63" s="625"/>
      <c r="ATH63" s="625"/>
      <c r="ATI63" s="625"/>
      <c r="ATJ63" s="625"/>
      <c r="ATK63" s="625"/>
      <c r="ATL63" s="625"/>
      <c r="ATM63" s="625"/>
      <c r="ATN63" s="625"/>
      <c r="ATO63" s="625"/>
      <c r="ATP63" s="625"/>
      <c r="ATQ63" s="625"/>
      <c r="ATR63" s="625"/>
      <c r="ATS63" s="625"/>
      <c r="ATT63" s="625"/>
      <c r="ATU63" s="625"/>
      <c r="ATV63" s="625"/>
      <c r="ATW63" s="625"/>
      <c r="ATX63" s="625"/>
      <c r="ATY63" s="625"/>
      <c r="ATZ63" s="625"/>
      <c r="AUA63" s="625"/>
      <c r="AUB63" s="625"/>
      <c r="AUC63" s="625"/>
      <c r="AUD63" s="625"/>
      <c r="AUE63" s="625"/>
      <c r="AUF63" s="625"/>
      <c r="AUG63" s="625"/>
      <c r="AUH63" s="625"/>
      <c r="AUI63" s="625"/>
      <c r="AUJ63" s="625"/>
      <c r="AUK63" s="625"/>
      <c r="AUL63" s="625"/>
      <c r="AUM63" s="625"/>
      <c r="AUN63" s="625"/>
      <c r="AUO63" s="625"/>
      <c r="AUP63" s="625"/>
      <c r="AUQ63" s="625"/>
      <c r="AUR63" s="625"/>
      <c r="AUS63" s="625"/>
      <c r="AUT63" s="625"/>
      <c r="AUU63" s="625"/>
      <c r="AUV63" s="625"/>
      <c r="AUW63" s="625"/>
      <c r="AUX63" s="625"/>
      <c r="AUY63" s="625"/>
      <c r="AUZ63" s="625"/>
      <c r="AVA63" s="625"/>
      <c r="AVB63" s="625"/>
      <c r="AVC63" s="625"/>
      <c r="AVD63" s="625"/>
      <c r="AVE63" s="625"/>
      <c r="AVF63" s="625"/>
      <c r="AVG63" s="625"/>
      <c r="AVH63" s="625"/>
      <c r="AVI63" s="625"/>
      <c r="AVJ63" s="625"/>
      <c r="AVK63" s="625"/>
      <c r="AVL63" s="625"/>
      <c r="AVM63" s="625"/>
      <c r="AVN63" s="625"/>
      <c r="AVO63" s="625"/>
      <c r="AVP63" s="625"/>
      <c r="AVQ63" s="625"/>
      <c r="AVR63" s="625"/>
      <c r="AVS63" s="625"/>
      <c r="AVT63" s="625"/>
      <c r="AVU63" s="625"/>
      <c r="AVV63" s="625"/>
      <c r="AVW63" s="625"/>
      <c r="AVX63" s="625"/>
      <c r="AVY63" s="625"/>
      <c r="AVZ63" s="625"/>
      <c r="AWA63" s="625"/>
      <c r="AWB63" s="625"/>
      <c r="AWC63" s="625"/>
      <c r="AWD63" s="625"/>
      <c r="AWE63" s="625"/>
      <c r="AWF63" s="625"/>
      <c r="AWG63" s="625"/>
      <c r="AWH63" s="625"/>
      <c r="AWI63" s="625"/>
      <c r="AWJ63" s="625"/>
      <c r="AWK63" s="625"/>
      <c r="AWL63" s="625"/>
      <c r="AWM63" s="625"/>
      <c r="AWN63" s="625"/>
      <c r="AWO63" s="625"/>
      <c r="AWP63" s="625"/>
      <c r="AWQ63" s="625"/>
      <c r="AWR63" s="625"/>
      <c r="AWS63" s="625"/>
      <c r="AWT63" s="625"/>
      <c r="AWU63" s="625"/>
      <c r="AWV63" s="625"/>
      <c r="AWW63" s="625"/>
      <c r="AWX63" s="625"/>
      <c r="AWY63" s="625"/>
      <c r="AWZ63" s="625"/>
      <c r="AXA63" s="625"/>
      <c r="AXB63" s="625"/>
      <c r="AXC63" s="625"/>
      <c r="AXD63" s="625"/>
      <c r="AXE63" s="625"/>
      <c r="AXF63" s="625"/>
      <c r="AXG63" s="625"/>
      <c r="AXH63" s="625"/>
      <c r="AXI63" s="625"/>
      <c r="AXJ63" s="625"/>
      <c r="AXK63" s="625"/>
      <c r="AXL63" s="625"/>
      <c r="AXM63" s="625"/>
      <c r="AXN63" s="625"/>
      <c r="AXO63" s="625"/>
      <c r="AXP63" s="625"/>
      <c r="AXQ63" s="625"/>
      <c r="AXR63" s="625"/>
      <c r="AXS63" s="625"/>
      <c r="AXT63" s="625"/>
      <c r="AXU63" s="625"/>
      <c r="AXV63" s="625"/>
      <c r="AXW63" s="625"/>
      <c r="AXX63" s="625"/>
      <c r="AXY63" s="625"/>
      <c r="AXZ63" s="625"/>
      <c r="AYA63" s="625"/>
      <c r="AYB63" s="625"/>
      <c r="AYC63" s="625"/>
      <c r="AYD63" s="625"/>
      <c r="AYE63" s="625"/>
      <c r="AYF63" s="625"/>
      <c r="AYG63" s="625"/>
      <c r="AYH63" s="625"/>
      <c r="AYI63" s="625"/>
      <c r="AYJ63" s="625"/>
      <c r="AYK63" s="625"/>
      <c r="AYL63" s="625"/>
      <c r="AYM63" s="625"/>
      <c r="AYN63" s="625"/>
      <c r="AYO63" s="625"/>
      <c r="AYP63" s="625"/>
      <c r="AYQ63" s="625"/>
      <c r="AYR63" s="625"/>
      <c r="AYS63" s="625"/>
      <c r="AYT63" s="625"/>
      <c r="AYU63" s="625"/>
      <c r="AYV63" s="625"/>
      <c r="AYW63" s="625"/>
      <c r="AYX63" s="625"/>
      <c r="AYY63" s="625"/>
      <c r="AYZ63" s="625"/>
      <c r="AZA63" s="625"/>
      <c r="AZB63" s="625"/>
      <c r="AZC63" s="625"/>
      <c r="AZD63" s="625"/>
      <c r="AZE63" s="625"/>
      <c r="AZF63" s="625"/>
      <c r="AZG63" s="625"/>
      <c r="AZH63" s="625"/>
      <c r="AZI63" s="625"/>
      <c r="AZJ63" s="625"/>
      <c r="AZK63" s="625"/>
      <c r="AZL63" s="625"/>
      <c r="AZM63" s="625"/>
      <c r="AZN63" s="625"/>
      <c r="AZO63" s="625"/>
      <c r="AZP63" s="625"/>
      <c r="AZQ63" s="625"/>
      <c r="AZR63" s="625"/>
      <c r="AZS63" s="625"/>
      <c r="AZT63" s="625"/>
      <c r="AZU63" s="625"/>
      <c r="AZV63" s="625"/>
      <c r="AZW63" s="625"/>
      <c r="AZX63" s="625"/>
      <c r="AZY63" s="625"/>
      <c r="AZZ63" s="625"/>
      <c r="BAA63" s="625"/>
      <c r="BAB63" s="625"/>
      <c r="BAC63" s="625"/>
      <c r="BAD63" s="625"/>
      <c r="BAE63" s="625"/>
      <c r="BAF63" s="625"/>
      <c r="BAG63" s="625"/>
      <c r="BAH63" s="625"/>
      <c r="BAI63" s="625"/>
      <c r="BAJ63" s="625"/>
      <c r="BAK63" s="625"/>
      <c r="BAL63" s="625"/>
      <c r="BAM63" s="625"/>
      <c r="BAN63" s="625"/>
      <c r="BAO63" s="625"/>
      <c r="BAP63" s="625"/>
      <c r="BAQ63" s="625"/>
      <c r="BAR63" s="625"/>
      <c r="BAS63" s="625"/>
      <c r="BAT63" s="625"/>
      <c r="BAU63" s="625"/>
      <c r="BAV63" s="625"/>
      <c r="BAW63" s="625"/>
      <c r="BAX63" s="625"/>
      <c r="BAY63" s="625"/>
      <c r="BAZ63" s="625"/>
      <c r="BBA63" s="625"/>
      <c r="BBB63" s="625"/>
      <c r="BBC63" s="625"/>
      <c r="BBD63" s="625"/>
      <c r="BBE63" s="625"/>
      <c r="BBF63" s="625"/>
      <c r="BBG63" s="625"/>
      <c r="BBH63" s="625"/>
      <c r="BBI63" s="625"/>
      <c r="BBJ63" s="625"/>
      <c r="BBK63" s="625"/>
      <c r="BBL63" s="625"/>
      <c r="BBM63" s="625"/>
      <c r="BBN63" s="625"/>
      <c r="BBO63" s="625"/>
      <c r="BBP63" s="625"/>
      <c r="BBQ63" s="625"/>
      <c r="BBR63" s="625"/>
      <c r="BBS63" s="625"/>
      <c r="BBT63" s="625"/>
      <c r="BBU63" s="625"/>
      <c r="BBV63" s="625"/>
      <c r="BBW63" s="625"/>
      <c r="BBX63" s="625"/>
      <c r="BBY63" s="625"/>
      <c r="BBZ63" s="625"/>
      <c r="BCA63" s="625"/>
      <c r="BCB63" s="625"/>
      <c r="BCC63" s="625"/>
      <c r="BCD63" s="625"/>
      <c r="BCE63" s="625"/>
      <c r="BCF63" s="625"/>
      <c r="BCG63" s="625"/>
      <c r="BCH63" s="625"/>
      <c r="BCI63" s="625"/>
      <c r="BCJ63" s="625"/>
      <c r="BCK63" s="625"/>
      <c r="BCL63" s="625"/>
      <c r="BCM63" s="625"/>
      <c r="BCN63" s="625"/>
      <c r="BCO63" s="625"/>
      <c r="BCP63" s="625"/>
      <c r="BCQ63" s="625"/>
      <c r="BCR63" s="625"/>
      <c r="BCS63" s="625"/>
      <c r="BCT63" s="625"/>
      <c r="BCU63" s="625"/>
      <c r="BCV63" s="625"/>
      <c r="BCW63" s="625"/>
      <c r="BCX63" s="625"/>
      <c r="BCY63" s="625"/>
      <c r="BCZ63" s="625"/>
      <c r="BDA63" s="625"/>
      <c r="BDB63" s="625"/>
      <c r="BDC63" s="625"/>
      <c r="BDD63" s="625"/>
      <c r="BDE63" s="625"/>
      <c r="BDF63" s="625"/>
      <c r="BDG63" s="625"/>
      <c r="BDH63" s="625"/>
      <c r="BDI63" s="625"/>
      <c r="BDJ63" s="625"/>
      <c r="BDK63" s="625"/>
      <c r="BDL63" s="625"/>
      <c r="BDM63" s="625"/>
      <c r="BDN63" s="625"/>
      <c r="BDO63" s="625"/>
      <c r="BDP63" s="625"/>
      <c r="BDQ63" s="625"/>
      <c r="BDR63" s="625"/>
      <c r="BDS63" s="625"/>
      <c r="BDT63" s="625"/>
      <c r="BDU63" s="625"/>
      <c r="BDV63" s="625"/>
      <c r="BDW63" s="625"/>
      <c r="BDX63" s="625"/>
      <c r="BDY63" s="625"/>
      <c r="BDZ63" s="625"/>
      <c r="BEA63" s="625"/>
      <c r="BEB63" s="625"/>
      <c r="BEC63" s="625"/>
      <c r="BED63" s="625"/>
      <c r="BEE63" s="625"/>
      <c r="BEF63" s="625"/>
      <c r="BEG63" s="625"/>
      <c r="BEH63" s="625"/>
      <c r="BEI63" s="625"/>
      <c r="BEJ63" s="625"/>
      <c r="BEK63" s="625"/>
      <c r="BEL63" s="625"/>
      <c r="BEM63" s="625"/>
      <c r="BEN63" s="625"/>
      <c r="BEO63" s="625"/>
      <c r="BEP63" s="625"/>
      <c r="BEQ63" s="625"/>
      <c r="BER63" s="625"/>
      <c r="BES63" s="625"/>
      <c r="BET63" s="625"/>
      <c r="BEU63" s="625"/>
      <c r="BEV63" s="625"/>
      <c r="BEW63" s="625"/>
      <c r="BEX63" s="625"/>
      <c r="BEY63" s="625"/>
      <c r="BEZ63" s="625"/>
      <c r="BFA63" s="625"/>
      <c r="BFB63" s="625"/>
      <c r="BFC63" s="625"/>
      <c r="BFD63" s="625"/>
      <c r="BFE63" s="625"/>
      <c r="BFF63" s="625"/>
      <c r="BFG63" s="625"/>
      <c r="BFH63" s="625"/>
      <c r="BFI63" s="625"/>
      <c r="BFJ63" s="625"/>
      <c r="BFK63" s="625"/>
      <c r="BFL63" s="625"/>
      <c r="BFM63" s="625"/>
      <c r="BFN63" s="625"/>
      <c r="BFO63" s="625"/>
      <c r="BFP63" s="625"/>
      <c r="BFQ63" s="625"/>
      <c r="BFR63" s="625"/>
      <c r="BFS63" s="625"/>
      <c r="BFT63" s="625"/>
      <c r="BFU63" s="625"/>
      <c r="BFV63" s="625"/>
      <c r="BFW63" s="625"/>
      <c r="BFX63" s="625"/>
      <c r="BFY63" s="625"/>
      <c r="BFZ63" s="625"/>
      <c r="BGA63" s="625"/>
      <c r="BGB63" s="625"/>
      <c r="BGC63" s="625"/>
      <c r="BGD63" s="625"/>
      <c r="BGE63" s="625"/>
      <c r="BGF63" s="625"/>
      <c r="BGG63" s="625"/>
      <c r="BGH63" s="625"/>
      <c r="BGI63" s="625"/>
      <c r="BGJ63" s="625"/>
      <c r="BGK63" s="625"/>
      <c r="BGL63" s="625"/>
      <c r="BGM63" s="625"/>
      <c r="BGN63" s="625"/>
      <c r="BGO63" s="625"/>
      <c r="BGP63" s="625"/>
      <c r="BGQ63" s="625"/>
      <c r="BGR63" s="625"/>
      <c r="BGS63" s="625"/>
      <c r="BGT63" s="625"/>
      <c r="BGU63" s="625"/>
      <c r="BGV63" s="625"/>
      <c r="BGW63" s="625"/>
      <c r="BGX63" s="625"/>
      <c r="BGY63" s="625"/>
      <c r="BGZ63" s="625"/>
      <c r="BHA63" s="625"/>
      <c r="BHB63" s="625"/>
      <c r="BHC63" s="625"/>
      <c r="BHD63" s="625"/>
      <c r="BHE63" s="625"/>
      <c r="BHF63" s="625"/>
      <c r="BHG63" s="625"/>
      <c r="BHH63" s="625"/>
      <c r="BHI63" s="625"/>
      <c r="BHJ63" s="625"/>
      <c r="BHK63" s="625"/>
      <c r="BHL63" s="625"/>
      <c r="BHM63" s="625"/>
      <c r="BHN63" s="625"/>
      <c r="BHO63" s="625"/>
      <c r="BHP63" s="625"/>
      <c r="BHQ63" s="625"/>
      <c r="BHR63" s="625"/>
      <c r="BHS63" s="625"/>
      <c r="BHT63" s="625"/>
      <c r="BHU63" s="625"/>
      <c r="BHV63" s="625"/>
      <c r="BHW63" s="625"/>
      <c r="BHX63" s="625"/>
      <c r="BHY63" s="625"/>
      <c r="BHZ63" s="625"/>
      <c r="BIA63" s="625"/>
      <c r="BIB63" s="625"/>
      <c r="BIC63" s="625"/>
      <c r="BID63" s="625"/>
      <c r="BIE63" s="625"/>
      <c r="BIF63" s="625"/>
      <c r="BIG63" s="625"/>
      <c r="BIH63" s="625"/>
      <c r="BII63" s="625"/>
      <c r="BIJ63" s="625"/>
      <c r="BIK63" s="625"/>
      <c r="BIL63" s="625"/>
      <c r="BIM63" s="625"/>
      <c r="BIN63" s="625"/>
      <c r="BIO63" s="625"/>
      <c r="BIP63" s="625"/>
      <c r="BIQ63" s="625"/>
      <c r="BIR63" s="625"/>
      <c r="BIS63" s="625"/>
      <c r="BIT63" s="625"/>
      <c r="BIU63" s="625"/>
      <c r="BIV63" s="625"/>
      <c r="BIW63" s="625"/>
      <c r="BIX63" s="625"/>
      <c r="BIY63" s="625"/>
      <c r="BIZ63" s="625"/>
      <c r="BJA63" s="625"/>
      <c r="BJB63" s="625"/>
      <c r="BJC63" s="625"/>
      <c r="BJD63" s="625"/>
      <c r="BJE63" s="625"/>
      <c r="BJF63" s="625"/>
      <c r="BJG63" s="625"/>
      <c r="BJH63" s="625"/>
      <c r="BJI63" s="625"/>
      <c r="BJJ63" s="625"/>
      <c r="BJK63" s="625"/>
      <c r="BJL63" s="625"/>
      <c r="BJM63" s="625"/>
      <c r="BJN63" s="625"/>
      <c r="BJO63" s="625"/>
      <c r="BJP63" s="625"/>
      <c r="BJQ63" s="625"/>
      <c r="BJR63" s="625"/>
      <c r="BJS63" s="625"/>
      <c r="BJT63" s="625"/>
      <c r="BJU63" s="625"/>
      <c r="BJV63" s="625"/>
      <c r="BJW63" s="625"/>
      <c r="BJX63" s="625"/>
      <c r="BJY63" s="625"/>
      <c r="BJZ63" s="625"/>
      <c r="BKA63" s="625"/>
      <c r="BKB63" s="625"/>
      <c r="BKC63" s="625"/>
      <c r="BKD63" s="625"/>
      <c r="BKE63" s="625"/>
      <c r="BKF63" s="625"/>
      <c r="BKG63" s="625"/>
      <c r="BKH63" s="625"/>
      <c r="BKI63" s="625"/>
      <c r="BKJ63" s="625"/>
      <c r="BKK63" s="625"/>
      <c r="BKL63" s="625"/>
      <c r="BKM63" s="625"/>
      <c r="BKN63" s="625"/>
      <c r="BKO63" s="625"/>
      <c r="BKP63" s="625"/>
      <c r="BKQ63" s="625"/>
      <c r="BKR63" s="625"/>
      <c r="BKS63" s="625"/>
      <c r="BKT63" s="625"/>
      <c r="BKU63" s="625"/>
      <c r="BKV63" s="625"/>
      <c r="BKW63" s="625"/>
      <c r="BKX63" s="625"/>
      <c r="BKY63" s="625"/>
      <c r="BKZ63" s="625"/>
      <c r="BLA63" s="625"/>
      <c r="BLB63" s="625"/>
      <c r="BLC63" s="625"/>
      <c r="BLD63" s="625"/>
      <c r="BLE63" s="625"/>
      <c r="BLF63" s="625"/>
      <c r="BLG63" s="625"/>
      <c r="BLH63" s="625"/>
      <c r="BLI63" s="625"/>
      <c r="BLJ63" s="625"/>
      <c r="BLK63" s="625"/>
      <c r="BLL63" s="625"/>
      <c r="BLM63" s="625"/>
      <c r="BLN63" s="625"/>
      <c r="BLO63" s="625"/>
      <c r="BLP63" s="625"/>
      <c r="BLQ63" s="625"/>
      <c r="BLR63" s="625"/>
      <c r="BLS63" s="625"/>
      <c r="BLT63" s="625"/>
      <c r="BLU63" s="625"/>
      <c r="BLV63" s="625"/>
      <c r="BLW63" s="625"/>
      <c r="BLX63" s="625"/>
      <c r="BLY63" s="625"/>
      <c r="BLZ63" s="625"/>
      <c r="BMA63" s="625"/>
      <c r="BMB63" s="625"/>
      <c r="BMC63" s="625"/>
      <c r="BMD63" s="625"/>
      <c r="BME63" s="625"/>
      <c r="BMF63" s="625"/>
      <c r="BMG63" s="625"/>
      <c r="BMH63" s="625"/>
      <c r="BMI63" s="625"/>
      <c r="BMJ63" s="625"/>
      <c r="BMK63" s="625"/>
      <c r="BML63" s="625"/>
      <c r="BMM63" s="625"/>
      <c r="BMN63" s="625"/>
      <c r="BMO63" s="625"/>
      <c r="BMP63" s="625"/>
      <c r="BMQ63" s="625"/>
      <c r="BMR63" s="625"/>
      <c r="BMS63" s="625"/>
      <c r="BMT63" s="625"/>
      <c r="BMU63" s="625"/>
      <c r="BMV63" s="625"/>
      <c r="BMW63" s="625"/>
      <c r="BMX63" s="625"/>
      <c r="BMY63" s="625"/>
      <c r="BMZ63" s="625"/>
      <c r="BNA63" s="625"/>
      <c r="BNB63" s="625"/>
      <c r="BNC63" s="625"/>
      <c r="BND63" s="625"/>
      <c r="BNE63" s="625"/>
      <c r="BNF63" s="625"/>
      <c r="BNG63" s="625"/>
      <c r="BNH63" s="625"/>
      <c r="BNI63" s="625"/>
      <c r="BNJ63" s="625"/>
      <c r="BNK63" s="625"/>
      <c r="BNL63" s="625"/>
      <c r="BNM63" s="625"/>
      <c r="BNN63" s="625"/>
      <c r="BNO63" s="625"/>
      <c r="BNP63" s="625"/>
      <c r="BNQ63" s="625"/>
      <c r="BNR63" s="625"/>
      <c r="BNS63" s="625"/>
      <c r="BNT63" s="625"/>
      <c r="BNU63" s="625"/>
      <c r="BNV63" s="625"/>
      <c r="BNW63" s="625"/>
      <c r="BNX63" s="625"/>
      <c r="BNY63" s="625"/>
      <c r="BNZ63" s="625"/>
      <c r="BOA63" s="625"/>
      <c r="BOB63" s="625"/>
      <c r="BOC63" s="625"/>
      <c r="BOD63" s="625"/>
      <c r="BOE63" s="625"/>
      <c r="BOF63" s="625"/>
      <c r="BOG63" s="625"/>
      <c r="BOH63" s="625"/>
      <c r="BOI63" s="625"/>
      <c r="BOJ63" s="625"/>
      <c r="BOK63" s="625"/>
      <c r="BOL63" s="625"/>
      <c r="BOM63" s="625"/>
      <c r="BON63" s="625"/>
      <c r="BOO63" s="625"/>
      <c r="BOP63" s="625"/>
      <c r="BOQ63" s="625"/>
      <c r="BOR63" s="625"/>
      <c r="BOS63" s="625"/>
      <c r="BOT63" s="625"/>
      <c r="BOU63" s="625"/>
      <c r="BOV63" s="625"/>
      <c r="BOW63" s="625"/>
      <c r="BOX63" s="625"/>
      <c r="BOY63" s="625"/>
      <c r="BOZ63" s="625"/>
      <c r="BPA63" s="625"/>
      <c r="BPB63" s="625"/>
      <c r="BPC63" s="625"/>
      <c r="BPD63" s="625"/>
      <c r="BPE63" s="625"/>
      <c r="BPF63" s="625"/>
      <c r="BPG63" s="625"/>
      <c r="BPH63" s="625"/>
      <c r="BPI63" s="625"/>
      <c r="BPJ63" s="625"/>
      <c r="BPK63" s="625"/>
      <c r="BPL63" s="625"/>
      <c r="BPM63" s="625"/>
      <c r="BPN63" s="625"/>
      <c r="BPO63" s="625"/>
      <c r="BPP63" s="625"/>
      <c r="BPQ63" s="625"/>
      <c r="BPR63" s="625"/>
      <c r="BPS63" s="625"/>
      <c r="BPT63" s="625"/>
      <c r="BPU63" s="625"/>
      <c r="BPV63" s="625"/>
      <c r="BPW63" s="625"/>
      <c r="BPX63" s="625"/>
      <c r="BPY63" s="625"/>
      <c r="BPZ63" s="625"/>
      <c r="BQA63" s="625"/>
      <c r="BQB63" s="625"/>
      <c r="BQC63" s="625"/>
      <c r="BQD63" s="625"/>
      <c r="BQE63" s="625"/>
      <c r="BQF63" s="625"/>
      <c r="BQG63" s="625"/>
      <c r="BQH63" s="625"/>
      <c r="BQI63" s="625"/>
      <c r="BQJ63" s="625"/>
      <c r="BQK63" s="625"/>
      <c r="BQL63" s="625"/>
      <c r="BQM63" s="625"/>
      <c r="BQN63" s="625"/>
      <c r="BQO63" s="625"/>
      <c r="BQP63" s="625"/>
      <c r="BQQ63" s="625"/>
      <c r="BQR63" s="625"/>
      <c r="BQS63" s="625"/>
      <c r="BQT63" s="625"/>
      <c r="BQU63" s="625"/>
      <c r="BQV63" s="625"/>
      <c r="BQW63" s="625"/>
      <c r="BQX63" s="625"/>
      <c r="BQY63" s="625"/>
      <c r="BQZ63" s="625"/>
      <c r="BRA63" s="625"/>
      <c r="BRB63" s="625"/>
      <c r="BRC63" s="625"/>
      <c r="BRD63" s="625"/>
      <c r="BRE63" s="625"/>
      <c r="BRF63" s="625"/>
      <c r="BRG63" s="625"/>
      <c r="BRH63" s="625"/>
      <c r="BRI63" s="625"/>
      <c r="BRJ63" s="625"/>
      <c r="BRK63" s="625"/>
      <c r="BRL63" s="625"/>
      <c r="BRM63" s="625"/>
      <c r="BRN63" s="625"/>
      <c r="BRO63" s="625"/>
      <c r="BRP63" s="625"/>
      <c r="BRQ63" s="625"/>
      <c r="BRR63" s="625"/>
      <c r="BRS63" s="625"/>
      <c r="BRT63" s="625"/>
      <c r="BRU63" s="625"/>
      <c r="BRV63" s="625"/>
      <c r="BRW63" s="625"/>
      <c r="BRX63" s="625"/>
      <c r="BRY63" s="625"/>
      <c r="BRZ63" s="625"/>
      <c r="BSA63" s="625"/>
      <c r="BSB63" s="625"/>
      <c r="BSC63" s="625"/>
      <c r="BSD63" s="625"/>
      <c r="BSE63" s="625"/>
      <c r="BSF63" s="625"/>
      <c r="BSG63" s="625"/>
      <c r="BSH63" s="625"/>
      <c r="BSI63" s="625"/>
      <c r="BSJ63" s="625"/>
      <c r="BSK63" s="625"/>
      <c r="BSL63" s="625"/>
      <c r="BSM63" s="625"/>
      <c r="BSN63" s="625"/>
      <c r="BSO63" s="625"/>
      <c r="BSP63" s="625"/>
      <c r="BSQ63" s="625"/>
      <c r="BSR63" s="625"/>
      <c r="BSS63" s="625"/>
      <c r="BST63" s="625"/>
      <c r="BSU63" s="625"/>
      <c r="BSV63" s="625"/>
      <c r="BSW63" s="625"/>
      <c r="BSX63" s="625"/>
      <c r="BSY63" s="625"/>
      <c r="BSZ63" s="625"/>
      <c r="BTA63" s="625"/>
      <c r="BTB63" s="625"/>
      <c r="BTC63" s="625"/>
      <c r="BTD63" s="625"/>
      <c r="BTE63" s="625"/>
      <c r="BTF63" s="625"/>
      <c r="BTG63" s="625"/>
      <c r="BTH63" s="625"/>
      <c r="BTI63" s="625"/>
      <c r="BTJ63" s="625"/>
      <c r="BTK63" s="625"/>
      <c r="BTL63" s="625"/>
      <c r="BTM63" s="625"/>
      <c r="BTN63" s="625"/>
      <c r="BTO63" s="625"/>
      <c r="BTP63" s="625"/>
      <c r="BTQ63" s="625"/>
      <c r="BTR63" s="625"/>
      <c r="BTS63" s="625"/>
      <c r="BTT63" s="625"/>
      <c r="BTU63" s="625"/>
      <c r="BTV63" s="625"/>
      <c r="BTW63" s="625"/>
      <c r="BTX63" s="625"/>
      <c r="BTY63" s="625"/>
      <c r="BTZ63" s="625"/>
      <c r="BUA63" s="625"/>
      <c r="BUB63" s="625"/>
      <c r="BUC63" s="625"/>
      <c r="BUD63" s="625"/>
      <c r="BUE63" s="625"/>
      <c r="BUF63" s="625"/>
      <c r="BUG63" s="625"/>
      <c r="BUH63" s="625"/>
      <c r="BUI63" s="625"/>
      <c r="BUJ63" s="625"/>
      <c r="BUK63" s="625"/>
      <c r="BUL63" s="625"/>
      <c r="BUM63" s="625"/>
      <c r="BUN63" s="625"/>
      <c r="BUO63" s="625"/>
      <c r="BUP63" s="625"/>
      <c r="BUQ63" s="625"/>
      <c r="BUR63" s="625"/>
      <c r="BUS63" s="625"/>
      <c r="BUT63" s="625"/>
      <c r="BUU63" s="625"/>
      <c r="BUV63" s="625"/>
      <c r="BUW63" s="625"/>
      <c r="BUX63" s="625"/>
      <c r="BUY63" s="625"/>
      <c r="BUZ63" s="625"/>
      <c r="BVA63" s="625"/>
      <c r="BVB63" s="625"/>
      <c r="BVC63" s="625"/>
      <c r="BVD63" s="625"/>
      <c r="BVE63" s="625"/>
      <c r="BVF63" s="625"/>
      <c r="BVG63" s="625"/>
      <c r="BVH63" s="625"/>
      <c r="BVI63" s="625"/>
      <c r="BVJ63" s="625"/>
      <c r="BVK63" s="625"/>
      <c r="BVL63" s="625"/>
      <c r="BVM63" s="625"/>
      <c r="BVN63" s="625"/>
      <c r="BVO63" s="625"/>
      <c r="BVP63" s="625"/>
      <c r="BVQ63" s="625"/>
      <c r="BVR63" s="625"/>
      <c r="BVS63" s="625"/>
      <c r="BVT63" s="625"/>
      <c r="BVU63" s="625"/>
      <c r="BVV63" s="625"/>
      <c r="BVW63" s="625"/>
      <c r="BVX63" s="625"/>
      <c r="BVY63" s="625"/>
      <c r="BVZ63" s="625"/>
      <c r="BWA63" s="625"/>
      <c r="BWB63" s="625"/>
      <c r="BWC63" s="625"/>
      <c r="BWD63" s="625"/>
      <c r="BWE63" s="625"/>
      <c r="BWF63" s="625"/>
      <c r="BWG63" s="625"/>
      <c r="BWH63" s="625"/>
      <c r="BWI63" s="625"/>
      <c r="BWJ63" s="625"/>
      <c r="BWK63" s="625"/>
      <c r="BWL63" s="625"/>
      <c r="BWM63" s="625"/>
      <c r="BWN63" s="625"/>
      <c r="BWO63" s="625"/>
      <c r="BWP63" s="625"/>
      <c r="BWQ63" s="625"/>
      <c r="BWR63" s="625"/>
      <c r="BWS63" s="625"/>
      <c r="BWT63" s="625"/>
      <c r="BWU63" s="625"/>
      <c r="BWV63" s="625"/>
      <c r="BWW63" s="625"/>
      <c r="BWX63" s="625"/>
      <c r="BWY63" s="625"/>
      <c r="BWZ63" s="625"/>
      <c r="BXA63" s="625"/>
      <c r="BXB63" s="625"/>
      <c r="BXC63" s="625"/>
      <c r="BXD63" s="625"/>
      <c r="BXE63" s="625"/>
      <c r="BXF63" s="625"/>
      <c r="BXG63" s="625"/>
      <c r="BXH63" s="625"/>
      <c r="BXI63" s="625"/>
      <c r="BXJ63" s="625"/>
      <c r="BXK63" s="625"/>
      <c r="BXL63" s="625"/>
      <c r="BXM63" s="625"/>
      <c r="BXN63" s="625"/>
      <c r="BXO63" s="625"/>
      <c r="BXP63" s="625"/>
      <c r="BXQ63" s="625"/>
      <c r="BXR63" s="625"/>
      <c r="BXS63" s="625"/>
      <c r="BXT63" s="625"/>
      <c r="BXU63" s="625"/>
      <c r="BXV63" s="625"/>
      <c r="BXW63" s="625"/>
      <c r="BXX63" s="625"/>
      <c r="BXY63" s="625"/>
      <c r="BXZ63" s="625"/>
      <c r="BYA63" s="625"/>
      <c r="BYB63" s="625"/>
      <c r="BYC63" s="625"/>
      <c r="BYD63" s="625"/>
      <c r="BYE63" s="625"/>
      <c r="BYF63" s="625"/>
      <c r="BYG63" s="625"/>
      <c r="BYH63" s="625"/>
      <c r="BYI63" s="625"/>
      <c r="BYJ63" s="625"/>
      <c r="BYK63" s="625"/>
      <c r="BYL63" s="625"/>
      <c r="BYM63" s="625"/>
      <c r="BYN63" s="625"/>
      <c r="BYO63" s="625"/>
      <c r="BYP63" s="625"/>
      <c r="BYQ63" s="625"/>
      <c r="BYR63" s="625"/>
      <c r="BYS63" s="625"/>
      <c r="BYT63" s="625"/>
      <c r="BYU63" s="625"/>
      <c r="BYV63" s="625"/>
      <c r="BYW63" s="625"/>
      <c r="BYX63" s="625"/>
      <c r="BYY63" s="625"/>
      <c r="BYZ63" s="625"/>
      <c r="BZA63" s="625"/>
      <c r="BZB63" s="625"/>
      <c r="BZC63" s="625"/>
      <c r="BZD63" s="625"/>
      <c r="BZE63" s="625"/>
      <c r="BZF63" s="625"/>
      <c r="BZG63" s="625"/>
      <c r="BZH63" s="625"/>
      <c r="BZI63" s="625"/>
      <c r="BZJ63" s="625"/>
      <c r="BZK63" s="625"/>
      <c r="BZL63" s="625"/>
      <c r="BZM63" s="625"/>
      <c r="BZN63" s="625"/>
      <c r="BZO63" s="625"/>
      <c r="BZP63" s="625"/>
      <c r="BZQ63" s="625"/>
      <c r="BZR63" s="625"/>
      <c r="BZS63" s="625"/>
      <c r="BZT63" s="625"/>
      <c r="BZU63" s="625"/>
      <c r="BZV63" s="625"/>
      <c r="BZW63" s="625"/>
      <c r="BZX63" s="625"/>
      <c r="BZY63" s="625"/>
      <c r="BZZ63" s="625"/>
      <c r="CAA63" s="625"/>
      <c r="CAB63" s="625"/>
      <c r="CAC63" s="625"/>
      <c r="CAD63" s="625"/>
      <c r="CAE63" s="625"/>
      <c r="CAF63" s="625"/>
      <c r="CAG63" s="625"/>
      <c r="CAH63" s="625"/>
      <c r="CAI63" s="625"/>
      <c r="CAJ63" s="625"/>
      <c r="CAK63" s="625"/>
      <c r="CAL63" s="625"/>
      <c r="CAM63" s="625"/>
      <c r="CAN63" s="625"/>
      <c r="CAO63" s="625"/>
      <c r="CAP63" s="625"/>
      <c r="CAQ63" s="625"/>
      <c r="CAR63" s="625"/>
      <c r="CAS63" s="625"/>
      <c r="CAT63" s="625"/>
      <c r="CAU63" s="625"/>
      <c r="CAV63" s="625"/>
      <c r="CAW63" s="625"/>
      <c r="CAX63" s="625"/>
      <c r="CAY63" s="625"/>
      <c r="CAZ63" s="625"/>
      <c r="CBA63" s="625"/>
      <c r="CBB63" s="625"/>
      <c r="CBC63" s="625"/>
      <c r="CBD63" s="625"/>
      <c r="CBE63" s="625"/>
      <c r="CBF63" s="625"/>
      <c r="CBG63" s="625"/>
      <c r="CBH63" s="625"/>
      <c r="CBI63" s="625"/>
      <c r="CBJ63" s="625"/>
      <c r="CBK63" s="625"/>
      <c r="CBL63" s="625"/>
      <c r="CBM63" s="625"/>
      <c r="CBN63" s="625"/>
      <c r="CBO63" s="625"/>
      <c r="CBP63" s="625"/>
      <c r="CBQ63" s="625"/>
      <c r="CBR63" s="625"/>
      <c r="CBS63" s="625"/>
      <c r="CBT63" s="625"/>
      <c r="CBU63" s="625"/>
      <c r="CBV63" s="625"/>
      <c r="CBW63" s="625"/>
      <c r="CBX63" s="625"/>
      <c r="CBY63" s="625"/>
      <c r="CBZ63" s="625"/>
      <c r="CCA63" s="625"/>
      <c r="CCB63" s="625"/>
      <c r="CCC63" s="625"/>
      <c r="CCD63" s="625"/>
      <c r="CCE63" s="625"/>
      <c r="CCF63" s="625"/>
      <c r="CCG63" s="625"/>
      <c r="CCH63" s="625"/>
      <c r="CCI63" s="625"/>
      <c r="CCJ63" s="625"/>
      <c r="CCK63" s="625"/>
      <c r="CCL63" s="625"/>
      <c r="CCM63" s="625"/>
      <c r="CCN63" s="625"/>
      <c r="CCO63" s="625"/>
      <c r="CCP63" s="625"/>
      <c r="CCQ63" s="625"/>
      <c r="CCR63" s="625"/>
      <c r="CCS63" s="625"/>
      <c r="CCT63" s="625"/>
      <c r="CCU63" s="625"/>
      <c r="CCV63" s="625"/>
      <c r="CCW63" s="625"/>
      <c r="CCX63" s="625"/>
      <c r="CCY63" s="625"/>
      <c r="CCZ63" s="625"/>
      <c r="CDA63" s="625"/>
      <c r="CDB63" s="625"/>
      <c r="CDC63" s="625"/>
      <c r="CDD63" s="625"/>
      <c r="CDE63" s="625"/>
      <c r="CDF63" s="625"/>
      <c r="CDG63" s="625"/>
      <c r="CDH63" s="625"/>
      <c r="CDI63" s="625"/>
      <c r="CDJ63" s="625"/>
      <c r="CDK63" s="625"/>
      <c r="CDL63" s="625"/>
      <c r="CDM63" s="625"/>
      <c r="CDN63" s="625"/>
      <c r="CDO63" s="625"/>
      <c r="CDP63" s="625"/>
      <c r="CDQ63" s="625"/>
      <c r="CDR63" s="625"/>
      <c r="CDS63" s="625"/>
      <c r="CDT63" s="625"/>
      <c r="CDU63" s="625"/>
      <c r="CDV63" s="625"/>
      <c r="CDW63" s="625"/>
      <c r="CDX63" s="625"/>
      <c r="CDY63" s="625"/>
      <c r="CDZ63" s="625"/>
      <c r="CEA63" s="625"/>
      <c r="CEB63" s="625"/>
      <c r="CEC63" s="625"/>
      <c r="CED63" s="625"/>
      <c r="CEE63" s="625"/>
      <c r="CEF63" s="625"/>
      <c r="CEG63" s="625"/>
      <c r="CEH63" s="625"/>
      <c r="CEI63" s="625"/>
      <c r="CEJ63" s="625"/>
      <c r="CEK63" s="625"/>
      <c r="CEL63" s="625"/>
      <c r="CEM63" s="625"/>
      <c r="CEN63" s="625"/>
      <c r="CEO63" s="625"/>
      <c r="CEP63" s="625"/>
      <c r="CEQ63" s="625"/>
      <c r="CER63" s="625"/>
      <c r="CES63" s="625"/>
      <c r="CET63" s="625"/>
      <c r="CEU63" s="625"/>
      <c r="CEV63" s="625"/>
      <c r="CEW63" s="625"/>
      <c r="CEX63" s="625"/>
      <c r="CEY63" s="625"/>
      <c r="CEZ63" s="625"/>
      <c r="CFA63" s="625"/>
      <c r="CFB63" s="625"/>
      <c r="CFC63" s="625"/>
      <c r="CFD63" s="625"/>
      <c r="CFE63" s="625"/>
      <c r="CFF63" s="625"/>
      <c r="CFG63" s="625"/>
      <c r="CFH63" s="625"/>
      <c r="CFI63" s="625"/>
      <c r="CFJ63" s="625"/>
      <c r="CFK63" s="625"/>
      <c r="CFL63" s="625"/>
      <c r="CFM63" s="625"/>
      <c r="CFN63" s="625"/>
      <c r="CFO63" s="625"/>
      <c r="CFP63" s="625"/>
      <c r="CFQ63" s="625"/>
      <c r="CFR63" s="625"/>
      <c r="CFS63" s="625"/>
      <c r="CFT63" s="625"/>
      <c r="CFU63" s="625"/>
      <c r="CFV63" s="625"/>
      <c r="CFW63" s="625"/>
      <c r="CFX63" s="625"/>
      <c r="CFY63" s="625"/>
      <c r="CFZ63" s="625"/>
      <c r="CGA63" s="625"/>
      <c r="CGB63" s="625"/>
      <c r="CGC63" s="625"/>
      <c r="CGD63" s="625"/>
      <c r="CGE63" s="625"/>
      <c r="CGF63" s="625"/>
      <c r="CGG63" s="625"/>
      <c r="CGH63" s="625"/>
      <c r="CGI63" s="625"/>
      <c r="CGJ63" s="625"/>
      <c r="CGK63" s="625"/>
      <c r="CGL63" s="625"/>
      <c r="CGM63" s="625"/>
      <c r="CGN63" s="625"/>
      <c r="CGO63" s="625"/>
      <c r="CGP63" s="625"/>
      <c r="CGQ63" s="625"/>
      <c r="CGR63" s="625"/>
      <c r="CGS63" s="625"/>
      <c r="CGT63" s="625"/>
      <c r="CGU63" s="625"/>
      <c r="CGV63" s="625"/>
      <c r="CGW63" s="625"/>
      <c r="CGX63" s="625"/>
      <c r="CGY63" s="625"/>
      <c r="CGZ63" s="625"/>
      <c r="CHA63" s="625"/>
      <c r="CHB63" s="625"/>
      <c r="CHC63" s="625"/>
      <c r="CHD63" s="625"/>
      <c r="CHE63" s="625"/>
      <c r="CHF63" s="625"/>
      <c r="CHG63" s="625"/>
      <c r="CHH63" s="625"/>
      <c r="CHI63" s="625"/>
      <c r="CHJ63" s="625"/>
      <c r="CHK63" s="625"/>
      <c r="CHL63" s="625"/>
      <c r="CHM63" s="625"/>
      <c r="CHN63" s="625"/>
      <c r="CHO63" s="625"/>
      <c r="CHP63" s="625"/>
      <c r="CHQ63" s="625"/>
      <c r="CHR63" s="625"/>
      <c r="CHS63" s="625"/>
      <c r="CHT63" s="625"/>
      <c r="CHU63" s="625"/>
      <c r="CHV63" s="625"/>
      <c r="CHW63" s="625"/>
      <c r="CHX63" s="625"/>
      <c r="CHY63" s="625"/>
      <c r="CHZ63" s="625"/>
      <c r="CIA63" s="625"/>
      <c r="CIB63" s="625"/>
      <c r="CIC63" s="625"/>
      <c r="CID63" s="625"/>
      <c r="CIE63" s="625"/>
      <c r="CIF63" s="625"/>
      <c r="CIG63" s="625"/>
      <c r="CIH63" s="625"/>
      <c r="CII63" s="625"/>
      <c r="CIJ63" s="625"/>
      <c r="CIK63" s="625"/>
      <c r="CIL63" s="625"/>
      <c r="CIM63" s="625"/>
      <c r="CIN63" s="625"/>
      <c r="CIO63" s="625"/>
      <c r="CIP63" s="625"/>
      <c r="CIQ63" s="625"/>
      <c r="CIR63" s="625"/>
      <c r="CIS63" s="625"/>
      <c r="CIT63" s="625"/>
      <c r="CIU63" s="625"/>
      <c r="CIV63" s="625"/>
      <c r="CIW63" s="625"/>
      <c r="CIX63" s="625"/>
      <c r="CIY63" s="625"/>
      <c r="CIZ63" s="625"/>
      <c r="CJA63" s="625"/>
      <c r="CJB63" s="625"/>
      <c r="CJC63" s="625"/>
      <c r="CJD63" s="625"/>
      <c r="CJE63" s="625"/>
      <c r="CJF63" s="625"/>
      <c r="CJG63" s="625"/>
      <c r="CJH63" s="625"/>
      <c r="CJI63" s="625"/>
      <c r="CJJ63" s="625"/>
      <c r="CJK63" s="625"/>
      <c r="CJL63" s="625"/>
      <c r="CJM63" s="625"/>
      <c r="CJN63" s="625"/>
      <c r="CJO63" s="625"/>
      <c r="CJP63" s="625"/>
      <c r="CJQ63" s="625"/>
      <c r="CJR63" s="625"/>
      <c r="CJS63" s="625"/>
      <c r="CJT63" s="625"/>
      <c r="CJU63" s="625"/>
      <c r="CJV63" s="625"/>
      <c r="CJW63" s="625"/>
      <c r="CJX63" s="625"/>
      <c r="CJY63" s="625"/>
      <c r="CJZ63" s="625"/>
      <c r="CKA63" s="625"/>
      <c r="CKB63" s="625"/>
      <c r="CKC63" s="625"/>
      <c r="CKD63" s="625"/>
      <c r="CKE63" s="625"/>
      <c r="CKF63" s="625"/>
      <c r="CKG63" s="625"/>
      <c r="CKH63" s="625"/>
      <c r="CKI63" s="625"/>
      <c r="CKJ63" s="625"/>
      <c r="CKK63" s="625"/>
      <c r="CKL63" s="625"/>
      <c r="CKM63" s="625"/>
      <c r="CKN63" s="625"/>
      <c r="CKO63" s="625"/>
      <c r="CKP63" s="625"/>
      <c r="CKQ63" s="625"/>
      <c r="CKR63" s="625"/>
      <c r="CKS63" s="625"/>
      <c r="CKT63" s="625"/>
      <c r="CKU63" s="625"/>
      <c r="CKV63" s="625"/>
      <c r="CKW63" s="625"/>
      <c r="CKX63" s="625"/>
      <c r="CKY63" s="625"/>
      <c r="CKZ63" s="625"/>
      <c r="CLA63" s="625"/>
      <c r="CLB63" s="625"/>
      <c r="CLC63" s="625"/>
      <c r="CLD63" s="625"/>
      <c r="CLE63" s="625"/>
      <c r="CLF63" s="625"/>
      <c r="CLG63" s="625"/>
      <c r="CLH63" s="625"/>
      <c r="CLI63" s="625"/>
      <c r="CLJ63" s="625"/>
      <c r="CLK63" s="625"/>
      <c r="CLL63" s="625"/>
      <c r="CLM63" s="625"/>
      <c r="CLN63" s="625"/>
      <c r="CLO63" s="625"/>
      <c r="CLP63" s="625"/>
      <c r="CLQ63" s="625"/>
      <c r="CLR63" s="625"/>
      <c r="CLS63" s="625"/>
      <c r="CLT63" s="625"/>
      <c r="CLU63" s="625"/>
      <c r="CLV63" s="625"/>
      <c r="CLW63" s="625"/>
      <c r="CLX63" s="625"/>
      <c r="CLY63" s="625"/>
      <c r="CLZ63" s="625"/>
      <c r="CMA63" s="625"/>
      <c r="CMB63" s="625"/>
      <c r="CMC63" s="625"/>
      <c r="CMD63" s="625"/>
      <c r="CME63" s="625"/>
      <c r="CMF63" s="625"/>
      <c r="CMG63" s="625"/>
      <c r="CMH63" s="625"/>
      <c r="CMI63" s="625"/>
      <c r="CMJ63" s="625"/>
      <c r="CMK63" s="625"/>
      <c r="CML63" s="625"/>
      <c r="CMM63" s="625"/>
      <c r="CMN63" s="625"/>
      <c r="CMO63" s="625"/>
      <c r="CMP63" s="625"/>
      <c r="CMQ63" s="625"/>
      <c r="CMR63" s="625"/>
      <c r="CMS63" s="625"/>
      <c r="CMT63" s="625"/>
      <c r="CMU63" s="625"/>
      <c r="CMV63" s="625"/>
      <c r="CMW63" s="625"/>
      <c r="CMX63" s="625"/>
      <c r="CMY63" s="625"/>
      <c r="CMZ63" s="625"/>
      <c r="CNA63" s="625"/>
      <c r="CNB63" s="625"/>
      <c r="CNC63" s="625"/>
      <c r="CND63" s="625"/>
      <c r="CNE63" s="625"/>
      <c r="CNF63" s="625"/>
      <c r="CNG63" s="625"/>
      <c r="CNH63" s="625"/>
      <c r="CNI63" s="625"/>
      <c r="CNJ63" s="625"/>
      <c r="CNK63" s="625"/>
      <c r="CNL63" s="625"/>
      <c r="CNM63" s="625"/>
      <c r="CNN63" s="625"/>
      <c r="CNO63" s="625"/>
      <c r="CNP63" s="625"/>
      <c r="CNQ63" s="625"/>
      <c r="CNR63" s="625"/>
      <c r="CNS63" s="625"/>
      <c r="CNT63" s="625"/>
      <c r="CNU63" s="625"/>
      <c r="CNV63" s="625"/>
      <c r="CNW63" s="625"/>
      <c r="CNX63" s="625"/>
      <c r="CNY63" s="625"/>
      <c r="CNZ63" s="625"/>
      <c r="COA63" s="625"/>
      <c r="COB63" s="625"/>
      <c r="COC63" s="625"/>
      <c r="COD63" s="625"/>
      <c r="COE63" s="625"/>
      <c r="COF63" s="625"/>
      <c r="COG63" s="625"/>
      <c r="COH63" s="625"/>
      <c r="COI63" s="625"/>
      <c r="COJ63" s="625"/>
      <c r="COK63" s="625"/>
      <c r="COL63" s="625"/>
      <c r="COM63" s="625"/>
      <c r="CON63" s="625"/>
      <c r="COO63" s="625"/>
      <c r="COP63" s="625"/>
      <c r="COQ63" s="625"/>
      <c r="COR63" s="625"/>
      <c r="COS63" s="625"/>
      <c r="COT63" s="625"/>
      <c r="COU63" s="625"/>
      <c r="COV63" s="625"/>
      <c r="COW63" s="625"/>
      <c r="COX63" s="625"/>
      <c r="COY63" s="625"/>
      <c r="COZ63" s="625"/>
      <c r="CPA63" s="625"/>
      <c r="CPB63" s="625"/>
      <c r="CPC63" s="625"/>
      <c r="CPD63" s="625"/>
      <c r="CPE63" s="625"/>
      <c r="CPF63" s="625"/>
      <c r="CPG63" s="625"/>
      <c r="CPH63" s="625"/>
      <c r="CPI63" s="625"/>
      <c r="CPJ63" s="625"/>
      <c r="CPK63" s="625"/>
      <c r="CPL63" s="625"/>
      <c r="CPM63" s="625"/>
      <c r="CPN63" s="625"/>
      <c r="CPO63" s="625"/>
      <c r="CPP63" s="625"/>
      <c r="CPQ63" s="625"/>
      <c r="CPR63" s="625"/>
      <c r="CPS63" s="625"/>
      <c r="CPT63" s="625"/>
      <c r="CPU63" s="625"/>
      <c r="CPV63" s="625"/>
      <c r="CPW63" s="625"/>
      <c r="CPX63" s="625"/>
      <c r="CPY63" s="625"/>
      <c r="CPZ63" s="625"/>
      <c r="CQA63" s="625"/>
      <c r="CQB63" s="625"/>
      <c r="CQC63" s="625"/>
      <c r="CQD63" s="625"/>
      <c r="CQE63" s="625"/>
      <c r="CQF63" s="625"/>
      <c r="CQG63" s="625"/>
      <c r="CQH63" s="625"/>
      <c r="CQI63" s="625"/>
      <c r="CQJ63" s="625"/>
      <c r="CQK63" s="625"/>
      <c r="CQL63" s="625"/>
      <c r="CQM63" s="625"/>
      <c r="CQN63" s="625"/>
      <c r="CQO63" s="625"/>
      <c r="CQP63" s="625"/>
      <c r="CQQ63" s="625"/>
      <c r="CQR63" s="625"/>
      <c r="CQS63" s="625"/>
      <c r="CQT63" s="625"/>
      <c r="CQU63" s="625"/>
      <c r="CQV63" s="625"/>
      <c r="CQW63" s="625"/>
      <c r="CQX63" s="625"/>
      <c r="CQY63" s="625"/>
      <c r="CQZ63" s="625"/>
      <c r="CRA63" s="625"/>
      <c r="CRB63" s="625"/>
      <c r="CRC63" s="625"/>
      <c r="CRD63" s="625"/>
      <c r="CRE63" s="625"/>
      <c r="CRF63" s="625"/>
      <c r="CRG63" s="625"/>
      <c r="CRH63" s="625"/>
      <c r="CRI63" s="625"/>
      <c r="CRJ63" s="625"/>
      <c r="CRK63" s="625"/>
      <c r="CRL63" s="625"/>
      <c r="CRM63" s="625"/>
      <c r="CRN63" s="625"/>
      <c r="CRO63" s="625"/>
      <c r="CRP63" s="625"/>
      <c r="CRQ63" s="625"/>
      <c r="CRR63" s="625"/>
      <c r="CRS63" s="625"/>
      <c r="CRT63" s="625"/>
      <c r="CRU63" s="625"/>
      <c r="CRV63" s="625"/>
      <c r="CRW63" s="625"/>
      <c r="CRX63" s="625"/>
      <c r="CRY63" s="625"/>
      <c r="CRZ63" s="625"/>
      <c r="CSA63" s="625"/>
      <c r="CSB63" s="625"/>
      <c r="CSC63" s="625"/>
      <c r="CSD63" s="625"/>
      <c r="CSE63" s="625"/>
      <c r="CSF63" s="625"/>
      <c r="CSG63" s="625"/>
      <c r="CSH63" s="625"/>
      <c r="CSI63" s="625"/>
      <c r="CSJ63" s="625"/>
      <c r="CSK63" s="625"/>
      <c r="CSL63" s="625"/>
      <c r="CSM63" s="625"/>
      <c r="CSN63" s="625"/>
      <c r="CSO63" s="625"/>
      <c r="CSP63" s="625"/>
      <c r="CSQ63" s="625"/>
      <c r="CSR63" s="625"/>
      <c r="CSS63" s="625"/>
      <c r="CST63" s="625"/>
      <c r="CSU63" s="625"/>
      <c r="CSV63" s="625"/>
      <c r="CSW63" s="625"/>
      <c r="CSX63" s="625"/>
      <c r="CSY63" s="625"/>
      <c r="CSZ63" s="625"/>
      <c r="CTA63" s="625"/>
      <c r="CTB63" s="625"/>
      <c r="CTC63" s="625"/>
      <c r="CTD63" s="625"/>
      <c r="CTE63" s="625"/>
      <c r="CTF63" s="625"/>
      <c r="CTG63" s="625"/>
      <c r="CTH63" s="625"/>
      <c r="CTI63" s="625"/>
      <c r="CTJ63" s="625"/>
      <c r="CTK63" s="625"/>
      <c r="CTL63" s="625"/>
      <c r="CTM63" s="625"/>
      <c r="CTN63" s="625"/>
      <c r="CTO63" s="625"/>
      <c r="CTP63" s="625"/>
      <c r="CTQ63" s="625"/>
      <c r="CTR63" s="625"/>
      <c r="CTS63" s="625"/>
      <c r="CTT63" s="625"/>
      <c r="CTU63" s="625"/>
      <c r="CTV63" s="625"/>
      <c r="CTW63" s="625"/>
      <c r="CTX63" s="625"/>
      <c r="CTY63" s="625"/>
      <c r="CTZ63" s="625"/>
      <c r="CUA63" s="625"/>
      <c r="CUB63" s="625"/>
      <c r="CUC63" s="625"/>
      <c r="CUD63" s="625"/>
      <c r="CUE63" s="625"/>
      <c r="CUF63" s="625"/>
      <c r="CUG63" s="625"/>
      <c r="CUH63" s="625"/>
      <c r="CUI63" s="625"/>
      <c r="CUJ63" s="625"/>
      <c r="CUK63" s="625"/>
      <c r="CUL63" s="625"/>
      <c r="CUM63" s="625"/>
      <c r="CUN63" s="625"/>
      <c r="CUO63" s="625"/>
      <c r="CUP63" s="625"/>
      <c r="CUQ63" s="625"/>
      <c r="CUR63" s="625"/>
      <c r="CUS63" s="625"/>
      <c r="CUT63" s="625"/>
      <c r="CUU63" s="625"/>
      <c r="CUV63" s="625"/>
      <c r="CUW63" s="625"/>
      <c r="CUX63" s="625"/>
      <c r="CUY63" s="625"/>
      <c r="CUZ63" s="625"/>
      <c r="CVA63" s="625"/>
      <c r="CVB63" s="625"/>
      <c r="CVC63" s="625"/>
      <c r="CVD63" s="625"/>
      <c r="CVE63" s="625"/>
      <c r="CVF63" s="625"/>
      <c r="CVG63" s="625"/>
      <c r="CVH63" s="625"/>
      <c r="CVI63" s="625"/>
      <c r="CVJ63" s="625"/>
      <c r="CVK63" s="625"/>
      <c r="CVL63" s="625"/>
      <c r="CVM63" s="625"/>
      <c r="CVN63" s="625"/>
      <c r="CVO63" s="625"/>
      <c r="CVP63" s="625"/>
      <c r="CVQ63" s="625"/>
      <c r="CVR63" s="625"/>
      <c r="CVS63" s="625"/>
      <c r="CVT63" s="625"/>
      <c r="CVU63" s="625"/>
      <c r="CVV63" s="625"/>
      <c r="CVW63" s="625"/>
      <c r="CVX63" s="625"/>
      <c r="CVY63" s="625"/>
      <c r="CVZ63" s="625"/>
      <c r="CWA63" s="625"/>
      <c r="CWB63" s="625"/>
      <c r="CWC63" s="625"/>
      <c r="CWD63" s="625"/>
      <c r="CWE63" s="625"/>
      <c r="CWF63" s="625"/>
      <c r="CWG63" s="625"/>
      <c r="CWH63" s="625"/>
      <c r="CWI63" s="625"/>
      <c r="CWJ63" s="625"/>
      <c r="CWK63" s="625"/>
      <c r="CWL63" s="625"/>
      <c r="CWM63" s="625"/>
      <c r="CWN63" s="625"/>
      <c r="CWO63" s="625"/>
      <c r="CWP63" s="625"/>
      <c r="CWQ63" s="625"/>
      <c r="CWR63" s="625"/>
      <c r="CWS63" s="625"/>
      <c r="CWT63" s="625"/>
      <c r="CWU63" s="625"/>
      <c r="CWV63" s="625"/>
      <c r="CWW63" s="625"/>
      <c r="CWX63" s="625"/>
      <c r="CWY63" s="625"/>
      <c r="CWZ63" s="625"/>
      <c r="CXA63" s="625"/>
      <c r="CXB63" s="625"/>
      <c r="CXC63" s="625"/>
      <c r="CXD63" s="625"/>
      <c r="CXE63" s="625"/>
      <c r="CXF63" s="625"/>
      <c r="CXG63" s="625"/>
      <c r="CXH63" s="625"/>
      <c r="CXI63" s="625"/>
      <c r="CXJ63" s="625"/>
      <c r="CXK63" s="625"/>
      <c r="CXL63" s="625"/>
      <c r="CXM63" s="625"/>
      <c r="CXN63" s="625"/>
      <c r="CXO63" s="625"/>
      <c r="CXP63" s="625"/>
      <c r="CXQ63" s="625"/>
      <c r="CXR63" s="625"/>
      <c r="CXS63" s="625"/>
      <c r="CXT63" s="625"/>
      <c r="CXU63" s="625"/>
      <c r="CXV63" s="625"/>
      <c r="CXW63" s="625"/>
      <c r="CXX63" s="625"/>
      <c r="CXY63" s="625"/>
      <c r="CXZ63" s="625"/>
      <c r="CYA63" s="625"/>
      <c r="CYB63" s="625"/>
      <c r="CYC63" s="625"/>
      <c r="CYD63" s="625"/>
      <c r="CYE63" s="625"/>
      <c r="CYF63" s="625"/>
      <c r="CYG63" s="625"/>
      <c r="CYH63" s="625"/>
      <c r="CYI63" s="625"/>
      <c r="CYJ63" s="625"/>
      <c r="CYK63" s="625"/>
      <c r="CYL63" s="625"/>
      <c r="CYM63" s="625"/>
      <c r="CYN63" s="625"/>
      <c r="CYO63" s="625"/>
      <c r="CYP63" s="625"/>
      <c r="CYQ63" s="625"/>
      <c r="CYR63" s="625"/>
      <c r="CYS63" s="625"/>
      <c r="CYT63" s="625"/>
      <c r="CYU63" s="625"/>
      <c r="CYV63" s="625"/>
      <c r="CYW63" s="625"/>
      <c r="CYX63" s="625"/>
      <c r="CYY63" s="625"/>
      <c r="CYZ63" s="625"/>
      <c r="CZA63" s="625"/>
      <c r="CZB63" s="625"/>
      <c r="CZC63" s="625"/>
      <c r="CZD63" s="625"/>
      <c r="CZE63" s="625"/>
      <c r="CZF63" s="625"/>
      <c r="CZG63" s="625"/>
      <c r="CZH63" s="625"/>
      <c r="CZI63" s="625"/>
      <c r="CZJ63" s="625"/>
      <c r="CZK63" s="625"/>
      <c r="CZL63" s="625"/>
      <c r="CZM63" s="625"/>
      <c r="CZN63" s="625"/>
      <c r="CZO63" s="625"/>
      <c r="CZP63" s="625"/>
      <c r="CZQ63" s="625"/>
      <c r="CZR63" s="625"/>
      <c r="CZS63" s="625"/>
      <c r="CZT63" s="625"/>
      <c r="CZU63" s="625"/>
      <c r="CZV63" s="625"/>
      <c r="CZW63" s="625"/>
      <c r="CZX63" s="625"/>
      <c r="CZY63" s="625"/>
      <c r="CZZ63" s="625"/>
      <c r="DAA63" s="625"/>
      <c r="DAB63" s="625"/>
      <c r="DAC63" s="625"/>
      <c r="DAD63" s="625"/>
      <c r="DAE63" s="625"/>
      <c r="DAF63" s="625"/>
      <c r="DAG63" s="625"/>
      <c r="DAH63" s="625"/>
      <c r="DAI63" s="625"/>
      <c r="DAJ63" s="625"/>
      <c r="DAK63" s="625"/>
      <c r="DAL63" s="625"/>
      <c r="DAM63" s="625"/>
      <c r="DAN63" s="625"/>
      <c r="DAO63" s="625"/>
      <c r="DAP63" s="625"/>
      <c r="DAQ63" s="625"/>
      <c r="DAR63" s="625"/>
      <c r="DAS63" s="625"/>
      <c r="DAT63" s="625"/>
      <c r="DAU63" s="625"/>
      <c r="DAV63" s="625"/>
      <c r="DAW63" s="625"/>
      <c r="DAX63" s="625"/>
      <c r="DAY63" s="625"/>
      <c r="DAZ63" s="625"/>
      <c r="DBA63" s="625"/>
      <c r="DBB63" s="625"/>
      <c r="DBC63" s="625"/>
      <c r="DBD63" s="625"/>
      <c r="DBE63" s="625"/>
      <c r="DBF63" s="625"/>
      <c r="DBG63" s="625"/>
      <c r="DBH63" s="625"/>
      <c r="DBI63" s="625"/>
      <c r="DBJ63" s="625"/>
      <c r="DBK63" s="625"/>
      <c r="DBL63" s="625"/>
      <c r="DBM63" s="625"/>
      <c r="DBN63" s="625"/>
      <c r="DBO63" s="625"/>
      <c r="DBP63" s="625"/>
      <c r="DBQ63" s="625"/>
      <c r="DBR63" s="625"/>
      <c r="DBS63" s="625"/>
      <c r="DBT63" s="625"/>
      <c r="DBU63" s="625"/>
      <c r="DBV63" s="625"/>
      <c r="DBW63" s="625"/>
      <c r="DBX63" s="625"/>
      <c r="DBY63" s="625"/>
      <c r="DBZ63" s="625"/>
      <c r="DCA63" s="625"/>
      <c r="DCB63" s="625"/>
      <c r="DCC63" s="625"/>
      <c r="DCD63" s="625"/>
      <c r="DCE63" s="625"/>
      <c r="DCF63" s="625"/>
      <c r="DCG63" s="625"/>
      <c r="DCH63" s="625"/>
      <c r="DCI63" s="625"/>
      <c r="DCJ63" s="625"/>
      <c r="DCK63" s="625"/>
      <c r="DCL63" s="625"/>
      <c r="DCM63" s="625"/>
      <c r="DCN63" s="625"/>
      <c r="DCO63" s="625"/>
      <c r="DCP63" s="625"/>
      <c r="DCQ63" s="625"/>
      <c r="DCR63" s="625"/>
      <c r="DCS63" s="625"/>
      <c r="DCT63" s="625"/>
      <c r="DCU63" s="625"/>
      <c r="DCV63" s="625"/>
      <c r="DCW63" s="625"/>
      <c r="DCX63" s="625"/>
      <c r="DCY63" s="625"/>
      <c r="DCZ63" s="625"/>
      <c r="DDA63" s="625"/>
      <c r="DDB63" s="625"/>
      <c r="DDC63" s="625"/>
      <c r="DDD63" s="625"/>
      <c r="DDE63" s="625"/>
      <c r="DDF63" s="625"/>
      <c r="DDG63" s="625"/>
      <c r="DDH63" s="625"/>
      <c r="DDI63" s="625"/>
      <c r="DDJ63" s="625"/>
      <c r="DDK63" s="625"/>
      <c r="DDL63" s="625"/>
      <c r="DDM63" s="625"/>
      <c r="DDN63" s="625"/>
      <c r="DDO63" s="625"/>
      <c r="DDP63" s="625"/>
      <c r="DDQ63" s="625"/>
      <c r="DDR63" s="625"/>
      <c r="DDS63" s="625"/>
      <c r="DDT63" s="625"/>
      <c r="DDU63" s="625"/>
      <c r="DDV63" s="625"/>
      <c r="DDW63" s="625"/>
      <c r="DDX63" s="625"/>
      <c r="DDY63" s="625"/>
      <c r="DDZ63" s="625"/>
      <c r="DEA63" s="625"/>
      <c r="DEB63" s="625"/>
      <c r="DEC63" s="625"/>
      <c r="DED63" s="625"/>
      <c r="DEE63" s="625"/>
      <c r="DEF63" s="625"/>
      <c r="DEG63" s="625"/>
      <c r="DEH63" s="625"/>
      <c r="DEI63" s="625"/>
      <c r="DEJ63" s="625"/>
      <c r="DEK63" s="625"/>
      <c r="DEL63" s="625"/>
      <c r="DEM63" s="625"/>
      <c r="DEN63" s="625"/>
      <c r="DEO63" s="625"/>
      <c r="DEP63" s="625"/>
      <c r="DEQ63" s="625"/>
      <c r="DER63" s="625"/>
      <c r="DES63" s="625"/>
      <c r="DET63" s="625"/>
      <c r="DEU63" s="625"/>
      <c r="DEV63" s="625"/>
      <c r="DEW63" s="625"/>
      <c r="DEX63" s="625"/>
      <c r="DEY63" s="625"/>
      <c r="DEZ63" s="625"/>
      <c r="DFA63" s="625"/>
      <c r="DFB63" s="625"/>
      <c r="DFC63" s="625"/>
      <c r="DFD63" s="625"/>
      <c r="DFE63" s="625"/>
      <c r="DFF63" s="625"/>
      <c r="DFG63" s="625"/>
      <c r="DFH63" s="625"/>
      <c r="DFI63" s="625"/>
      <c r="DFJ63" s="625"/>
      <c r="DFK63" s="625"/>
      <c r="DFL63" s="625"/>
      <c r="DFM63" s="625"/>
      <c r="DFN63" s="625"/>
      <c r="DFO63" s="625"/>
      <c r="DFP63" s="625"/>
      <c r="DFQ63" s="625"/>
      <c r="DFR63" s="625"/>
      <c r="DFS63" s="625"/>
      <c r="DFT63" s="625"/>
      <c r="DFU63" s="625"/>
      <c r="DFV63" s="625"/>
      <c r="DFW63" s="625"/>
      <c r="DFX63" s="625"/>
      <c r="DFY63" s="625"/>
      <c r="DFZ63" s="625"/>
      <c r="DGA63" s="625"/>
      <c r="DGB63" s="625"/>
      <c r="DGC63" s="625"/>
      <c r="DGD63" s="625"/>
      <c r="DGE63" s="625"/>
      <c r="DGF63" s="625"/>
      <c r="DGG63" s="625"/>
      <c r="DGH63" s="625"/>
      <c r="DGI63" s="625"/>
      <c r="DGJ63" s="625"/>
      <c r="DGK63" s="625"/>
      <c r="DGL63" s="625"/>
      <c r="DGM63" s="625"/>
      <c r="DGN63" s="625"/>
      <c r="DGO63" s="625"/>
      <c r="DGP63" s="625"/>
      <c r="DGQ63" s="625"/>
      <c r="DGR63" s="625"/>
      <c r="DGS63" s="625"/>
      <c r="DGT63" s="625"/>
      <c r="DGU63" s="625"/>
      <c r="DGV63" s="625"/>
      <c r="DGW63" s="625"/>
      <c r="DGX63" s="625"/>
      <c r="DGY63" s="625"/>
      <c r="DGZ63" s="625"/>
      <c r="DHA63" s="625"/>
      <c r="DHB63" s="625"/>
      <c r="DHC63" s="625"/>
      <c r="DHD63" s="625"/>
      <c r="DHE63" s="625"/>
      <c r="DHF63" s="625"/>
      <c r="DHG63" s="625"/>
      <c r="DHH63" s="625"/>
      <c r="DHI63" s="625"/>
      <c r="DHJ63" s="625"/>
      <c r="DHK63" s="625"/>
      <c r="DHL63" s="625"/>
      <c r="DHM63" s="625"/>
      <c r="DHN63" s="625"/>
      <c r="DHO63" s="625"/>
      <c r="DHP63" s="625"/>
      <c r="DHQ63" s="625"/>
      <c r="DHR63" s="625"/>
      <c r="DHS63" s="625"/>
      <c r="DHT63" s="625"/>
      <c r="DHU63" s="625"/>
      <c r="DHV63" s="625"/>
      <c r="DHW63" s="625"/>
      <c r="DHX63" s="625"/>
      <c r="DHY63" s="625"/>
      <c r="DHZ63" s="625"/>
      <c r="DIA63" s="625"/>
      <c r="DIB63" s="625"/>
      <c r="DIC63" s="625"/>
      <c r="DID63" s="625"/>
      <c r="DIE63" s="625"/>
      <c r="DIF63" s="625"/>
      <c r="DIG63" s="625"/>
      <c r="DIH63" s="625"/>
      <c r="DII63" s="625"/>
      <c r="DIJ63" s="625"/>
      <c r="DIK63" s="625"/>
      <c r="DIL63" s="625"/>
      <c r="DIM63" s="625"/>
      <c r="DIN63" s="625"/>
      <c r="DIO63" s="625"/>
      <c r="DIP63" s="625"/>
      <c r="DIQ63" s="625"/>
      <c r="DIR63" s="625"/>
      <c r="DIS63" s="625"/>
      <c r="DIT63" s="625"/>
      <c r="DIU63" s="625"/>
      <c r="DIV63" s="625"/>
      <c r="DIW63" s="625"/>
      <c r="DIX63" s="625"/>
      <c r="DIY63" s="625"/>
      <c r="DIZ63" s="625"/>
      <c r="DJA63" s="625"/>
      <c r="DJB63" s="625"/>
      <c r="DJC63" s="625"/>
      <c r="DJD63" s="625"/>
      <c r="DJE63" s="625"/>
      <c r="DJF63" s="625"/>
      <c r="DJG63" s="625"/>
      <c r="DJH63" s="625"/>
      <c r="DJI63" s="625"/>
      <c r="DJJ63" s="625"/>
      <c r="DJK63" s="625"/>
      <c r="DJL63" s="625"/>
      <c r="DJM63" s="625"/>
      <c r="DJN63" s="625"/>
      <c r="DJO63" s="625"/>
      <c r="DJP63" s="625"/>
      <c r="DJQ63" s="625"/>
      <c r="DJR63" s="625"/>
      <c r="DJS63" s="625"/>
      <c r="DJT63" s="625"/>
      <c r="DJU63" s="625"/>
      <c r="DJV63" s="625"/>
      <c r="DJW63" s="625"/>
      <c r="DJX63" s="625"/>
      <c r="DJY63" s="625"/>
      <c r="DJZ63" s="625"/>
      <c r="DKA63" s="625"/>
      <c r="DKB63" s="625"/>
      <c r="DKC63" s="625"/>
      <c r="DKD63" s="625"/>
      <c r="DKE63" s="625"/>
      <c r="DKF63" s="625"/>
      <c r="DKG63" s="625"/>
      <c r="DKH63" s="625"/>
      <c r="DKI63" s="625"/>
      <c r="DKJ63" s="625"/>
      <c r="DKK63" s="625"/>
      <c r="DKL63" s="625"/>
      <c r="DKM63" s="625"/>
      <c r="DKN63" s="625"/>
      <c r="DKO63" s="625"/>
      <c r="DKP63" s="625"/>
      <c r="DKQ63" s="625"/>
      <c r="DKR63" s="625"/>
      <c r="DKS63" s="625"/>
      <c r="DKT63" s="625"/>
      <c r="DKU63" s="625"/>
      <c r="DKV63" s="625"/>
      <c r="DKW63" s="625"/>
      <c r="DKX63" s="625"/>
      <c r="DKY63" s="625"/>
      <c r="DKZ63" s="625"/>
      <c r="DLA63" s="625"/>
      <c r="DLB63" s="625"/>
      <c r="DLC63" s="625"/>
      <c r="DLD63" s="625"/>
      <c r="DLE63" s="625"/>
      <c r="DLF63" s="625"/>
      <c r="DLG63" s="625"/>
      <c r="DLH63" s="625"/>
      <c r="DLI63" s="625"/>
      <c r="DLJ63" s="625"/>
      <c r="DLK63" s="625"/>
      <c r="DLL63" s="625"/>
      <c r="DLM63" s="625"/>
      <c r="DLN63" s="625"/>
      <c r="DLO63" s="625"/>
      <c r="DLP63" s="625"/>
      <c r="DLQ63" s="625"/>
      <c r="DLR63" s="625"/>
      <c r="DLS63" s="625"/>
      <c r="DLT63" s="625"/>
      <c r="DLU63" s="625"/>
      <c r="DLV63" s="625"/>
      <c r="DLW63" s="625"/>
      <c r="DLX63" s="625"/>
      <c r="DLY63" s="625"/>
      <c r="DLZ63" s="625"/>
      <c r="DMA63" s="625"/>
      <c r="DMB63" s="625"/>
      <c r="DMC63" s="625"/>
      <c r="DMD63" s="625"/>
      <c r="DME63" s="625"/>
      <c r="DMF63" s="625"/>
      <c r="DMG63" s="625"/>
      <c r="DMH63" s="625"/>
      <c r="DMI63" s="625"/>
      <c r="DMJ63" s="625"/>
      <c r="DMK63" s="625"/>
      <c r="DML63" s="625"/>
      <c r="DMM63" s="625"/>
      <c r="DMN63" s="625"/>
      <c r="DMO63" s="625"/>
      <c r="DMP63" s="625"/>
      <c r="DMQ63" s="625"/>
      <c r="DMR63" s="625"/>
      <c r="DMS63" s="625"/>
      <c r="DMT63" s="625"/>
      <c r="DMU63" s="625"/>
      <c r="DMV63" s="625"/>
      <c r="DMW63" s="625"/>
      <c r="DMX63" s="625"/>
      <c r="DMY63" s="625"/>
      <c r="DMZ63" s="625"/>
      <c r="DNA63" s="625"/>
      <c r="DNB63" s="625"/>
      <c r="DNC63" s="625"/>
      <c r="DND63" s="625"/>
      <c r="DNE63" s="625"/>
      <c r="DNF63" s="625"/>
      <c r="DNG63" s="625"/>
      <c r="DNH63" s="625"/>
      <c r="DNI63" s="625"/>
      <c r="DNJ63" s="625"/>
      <c r="DNK63" s="625"/>
      <c r="DNL63" s="625"/>
      <c r="DNM63" s="625"/>
      <c r="DNN63" s="625"/>
      <c r="DNO63" s="625"/>
      <c r="DNP63" s="625"/>
      <c r="DNQ63" s="625"/>
      <c r="DNR63" s="625"/>
      <c r="DNS63" s="625"/>
      <c r="DNT63" s="625"/>
      <c r="DNU63" s="625"/>
      <c r="DNV63" s="625"/>
      <c r="DNW63" s="625"/>
      <c r="DNX63" s="625"/>
      <c r="DNY63" s="625"/>
      <c r="DNZ63" s="625"/>
      <c r="DOA63" s="625"/>
      <c r="DOB63" s="625"/>
      <c r="DOC63" s="625"/>
      <c r="DOD63" s="625"/>
      <c r="DOE63" s="625"/>
      <c r="DOF63" s="625"/>
      <c r="DOG63" s="625"/>
      <c r="DOH63" s="625"/>
      <c r="DOI63" s="625"/>
      <c r="DOJ63" s="625"/>
      <c r="DOK63" s="625"/>
      <c r="DOL63" s="625"/>
      <c r="DOM63" s="625"/>
      <c r="DON63" s="625"/>
      <c r="DOO63" s="625"/>
      <c r="DOP63" s="625"/>
      <c r="DOQ63" s="625"/>
      <c r="DOR63" s="625"/>
      <c r="DOS63" s="625"/>
      <c r="DOT63" s="625"/>
      <c r="DOU63" s="625"/>
      <c r="DOV63" s="625"/>
      <c r="DOW63" s="625"/>
      <c r="DOX63" s="625"/>
      <c r="DOY63" s="625"/>
      <c r="DOZ63" s="625"/>
      <c r="DPA63" s="625"/>
      <c r="DPB63" s="625"/>
      <c r="DPC63" s="625"/>
      <c r="DPD63" s="625"/>
      <c r="DPE63" s="625"/>
      <c r="DPF63" s="625"/>
      <c r="DPG63" s="625"/>
      <c r="DPH63" s="625"/>
      <c r="DPI63" s="625"/>
      <c r="DPJ63" s="625"/>
      <c r="DPK63" s="625"/>
      <c r="DPL63" s="625"/>
      <c r="DPM63" s="625"/>
      <c r="DPN63" s="625"/>
      <c r="DPO63" s="625"/>
      <c r="DPP63" s="625"/>
      <c r="DPQ63" s="625"/>
      <c r="DPR63" s="625"/>
      <c r="DPS63" s="625"/>
      <c r="DPT63" s="625"/>
      <c r="DPU63" s="625"/>
      <c r="DPV63" s="625"/>
      <c r="DPW63" s="625"/>
      <c r="DPX63" s="625"/>
      <c r="DPY63" s="625"/>
      <c r="DPZ63" s="625"/>
      <c r="DQA63" s="625"/>
      <c r="DQB63" s="625"/>
      <c r="DQC63" s="625"/>
      <c r="DQD63" s="625"/>
      <c r="DQE63" s="625"/>
      <c r="DQF63" s="625"/>
      <c r="DQG63" s="625"/>
      <c r="DQH63" s="625"/>
      <c r="DQI63" s="625"/>
      <c r="DQJ63" s="625"/>
      <c r="DQK63" s="625"/>
      <c r="DQL63" s="625"/>
      <c r="DQM63" s="625"/>
      <c r="DQN63" s="625"/>
      <c r="DQO63" s="625"/>
      <c r="DQP63" s="625"/>
      <c r="DQQ63" s="625"/>
      <c r="DQR63" s="625"/>
      <c r="DQS63" s="625"/>
      <c r="DQT63" s="625"/>
      <c r="DQU63" s="625"/>
      <c r="DQV63" s="625"/>
      <c r="DQW63" s="625"/>
      <c r="DQX63" s="625"/>
      <c r="DQY63" s="625"/>
      <c r="DQZ63" s="625"/>
      <c r="DRA63" s="625"/>
      <c r="DRB63" s="625"/>
      <c r="DRC63" s="625"/>
      <c r="DRD63" s="625"/>
      <c r="DRE63" s="625"/>
      <c r="DRF63" s="625"/>
      <c r="DRG63" s="625"/>
      <c r="DRH63" s="625"/>
      <c r="DRI63" s="625"/>
      <c r="DRJ63" s="625"/>
      <c r="DRK63" s="625"/>
      <c r="DRL63" s="625"/>
      <c r="DRM63" s="625"/>
      <c r="DRN63" s="625"/>
      <c r="DRO63" s="625"/>
      <c r="DRP63" s="625"/>
      <c r="DRQ63" s="625"/>
      <c r="DRR63" s="625"/>
      <c r="DRS63" s="625"/>
      <c r="DRT63" s="625"/>
      <c r="DRU63" s="625"/>
      <c r="DRV63" s="625"/>
      <c r="DRW63" s="625"/>
      <c r="DRX63" s="625"/>
      <c r="DRY63" s="625"/>
      <c r="DRZ63" s="625"/>
      <c r="DSA63" s="625"/>
      <c r="DSB63" s="625"/>
      <c r="DSC63" s="625"/>
      <c r="DSD63" s="625"/>
      <c r="DSE63" s="625"/>
      <c r="DSF63" s="625"/>
      <c r="DSG63" s="625"/>
      <c r="DSH63" s="625"/>
      <c r="DSI63" s="625"/>
      <c r="DSJ63" s="625"/>
      <c r="DSK63" s="625"/>
      <c r="DSL63" s="625"/>
      <c r="DSM63" s="625"/>
      <c r="DSN63" s="625"/>
      <c r="DSO63" s="625"/>
      <c r="DSP63" s="625"/>
      <c r="DSQ63" s="625"/>
      <c r="DSR63" s="625"/>
      <c r="DSS63" s="625"/>
      <c r="DST63" s="625"/>
      <c r="DSU63" s="625"/>
      <c r="DSV63" s="625"/>
      <c r="DSW63" s="625"/>
      <c r="DSX63" s="625"/>
      <c r="DSY63" s="625"/>
      <c r="DSZ63" s="625"/>
      <c r="DTA63" s="625"/>
      <c r="DTB63" s="625"/>
      <c r="DTC63" s="625"/>
      <c r="DTD63" s="625"/>
      <c r="DTE63" s="625"/>
      <c r="DTF63" s="625"/>
      <c r="DTG63" s="625"/>
      <c r="DTH63" s="625"/>
      <c r="DTI63" s="625"/>
      <c r="DTJ63" s="625"/>
      <c r="DTK63" s="625"/>
      <c r="DTL63" s="625"/>
      <c r="DTM63" s="625"/>
      <c r="DTN63" s="625"/>
      <c r="DTO63" s="625"/>
      <c r="DTP63" s="625"/>
      <c r="DTQ63" s="625"/>
      <c r="DTR63" s="625"/>
      <c r="DTS63" s="625"/>
      <c r="DTT63" s="625"/>
      <c r="DTU63" s="625"/>
      <c r="DTV63" s="625"/>
      <c r="DTW63" s="625"/>
      <c r="DTX63" s="625"/>
      <c r="DTY63" s="625"/>
      <c r="DTZ63" s="625"/>
      <c r="DUA63" s="625"/>
      <c r="DUB63" s="625"/>
      <c r="DUC63" s="625"/>
      <c r="DUD63" s="625"/>
      <c r="DUE63" s="625"/>
      <c r="DUF63" s="625"/>
      <c r="DUG63" s="625"/>
      <c r="DUH63" s="625"/>
      <c r="DUI63" s="625"/>
      <c r="DUJ63" s="625"/>
      <c r="DUK63" s="625"/>
      <c r="DUL63" s="625"/>
      <c r="DUM63" s="625"/>
      <c r="DUN63" s="625"/>
      <c r="DUO63" s="625"/>
      <c r="DUP63" s="625"/>
      <c r="DUQ63" s="625"/>
      <c r="DUR63" s="625"/>
      <c r="DUS63" s="625"/>
      <c r="DUT63" s="625"/>
      <c r="DUU63" s="625"/>
      <c r="DUV63" s="625"/>
      <c r="DUW63" s="625"/>
      <c r="DUX63" s="625"/>
      <c r="DUY63" s="625"/>
      <c r="DUZ63" s="625"/>
      <c r="DVA63" s="625"/>
      <c r="DVB63" s="625"/>
      <c r="DVC63" s="625"/>
      <c r="DVD63" s="625"/>
      <c r="DVE63" s="625"/>
      <c r="DVF63" s="625"/>
      <c r="DVG63" s="625"/>
      <c r="DVH63" s="625"/>
      <c r="DVI63" s="625"/>
      <c r="DVJ63" s="625"/>
      <c r="DVK63" s="625"/>
      <c r="DVL63" s="625"/>
      <c r="DVM63" s="625"/>
      <c r="DVN63" s="625"/>
      <c r="DVO63" s="625"/>
      <c r="DVP63" s="625"/>
      <c r="DVQ63" s="625"/>
      <c r="DVR63" s="625"/>
      <c r="DVS63" s="625"/>
      <c r="DVT63" s="625"/>
      <c r="DVU63" s="625"/>
      <c r="DVV63" s="625"/>
      <c r="DVW63" s="625"/>
      <c r="DVX63" s="625"/>
      <c r="DVY63" s="625"/>
      <c r="DVZ63" s="625"/>
      <c r="DWA63" s="625"/>
      <c r="DWB63" s="625"/>
      <c r="DWC63" s="625"/>
      <c r="DWD63" s="625"/>
      <c r="DWE63" s="625"/>
      <c r="DWF63" s="625"/>
      <c r="DWG63" s="625"/>
      <c r="DWH63" s="625"/>
      <c r="DWI63" s="625"/>
      <c r="DWJ63" s="625"/>
      <c r="DWK63" s="625"/>
      <c r="DWL63" s="625"/>
      <c r="DWM63" s="625"/>
      <c r="DWN63" s="625"/>
      <c r="DWO63" s="625"/>
      <c r="DWP63" s="625"/>
      <c r="DWQ63" s="625"/>
      <c r="DWR63" s="625"/>
      <c r="DWS63" s="625"/>
      <c r="DWT63" s="625"/>
      <c r="DWU63" s="625"/>
      <c r="DWV63" s="625"/>
      <c r="DWW63" s="625"/>
      <c r="DWX63" s="625"/>
      <c r="DWY63" s="625"/>
      <c r="DWZ63" s="625"/>
      <c r="DXA63" s="625"/>
      <c r="DXB63" s="625"/>
      <c r="DXC63" s="625"/>
      <c r="DXD63" s="625"/>
      <c r="DXE63" s="625"/>
      <c r="DXF63" s="625"/>
      <c r="DXG63" s="625"/>
      <c r="DXH63" s="625"/>
      <c r="DXI63" s="625"/>
      <c r="DXJ63" s="625"/>
      <c r="DXK63" s="625"/>
      <c r="DXL63" s="625"/>
      <c r="DXM63" s="625"/>
      <c r="DXN63" s="625"/>
      <c r="DXO63" s="625"/>
      <c r="DXP63" s="625"/>
      <c r="DXQ63" s="625"/>
      <c r="DXR63" s="625"/>
      <c r="DXS63" s="625"/>
      <c r="DXT63" s="625"/>
      <c r="DXU63" s="625"/>
      <c r="DXV63" s="625"/>
      <c r="DXW63" s="625"/>
      <c r="DXX63" s="625"/>
      <c r="DXY63" s="625"/>
      <c r="DXZ63" s="625"/>
      <c r="DYA63" s="625"/>
      <c r="DYB63" s="625"/>
      <c r="DYC63" s="625"/>
      <c r="DYD63" s="625"/>
      <c r="DYE63" s="625"/>
      <c r="DYF63" s="625"/>
      <c r="DYG63" s="625"/>
      <c r="DYH63" s="625"/>
      <c r="DYI63" s="625"/>
      <c r="DYJ63" s="625"/>
      <c r="DYK63" s="625"/>
      <c r="DYL63" s="625"/>
      <c r="DYM63" s="625"/>
      <c r="DYN63" s="625"/>
      <c r="DYO63" s="625"/>
      <c r="DYP63" s="625"/>
      <c r="DYQ63" s="625"/>
      <c r="DYR63" s="625"/>
      <c r="DYS63" s="625"/>
      <c r="DYT63" s="625"/>
      <c r="DYU63" s="625"/>
      <c r="DYV63" s="625"/>
      <c r="DYW63" s="625"/>
      <c r="DYX63" s="625"/>
      <c r="DYY63" s="625"/>
      <c r="DYZ63" s="625"/>
      <c r="DZA63" s="625"/>
      <c r="DZB63" s="625"/>
      <c r="DZC63" s="625"/>
      <c r="DZD63" s="625"/>
      <c r="DZE63" s="625"/>
      <c r="DZF63" s="625"/>
      <c r="DZG63" s="625"/>
      <c r="DZH63" s="625"/>
      <c r="DZI63" s="625"/>
      <c r="DZJ63" s="625"/>
      <c r="DZK63" s="625"/>
      <c r="DZL63" s="625"/>
      <c r="DZM63" s="625"/>
      <c r="DZN63" s="625"/>
      <c r="DZO63" s="625"/>
      <c r="DZP63" s="625"/>
      <c r="DZQ63" s="625"/>
      <c r="DZR63" s="625"/>
      <c r="DZS63" s="625"/>
      <c r="DZT63" s="625"/>
      <c r="DZU63" s="625"/>
      <c r="DZV63" s="625"/>
      <c r="DZW63" s="625"/>
      <c r="DZX63" s="625"/>
      <c r="DZY63" s="625"/>
      <c r="DZZ63" s="625"/>
      <c r="EAA63" s="625"/>
      <c r="EAB63" s="625"/>
      <c r="EAC63" s="625"/>
      <c r="EAD63" s="625"/>
      <c r="EAE63" s="625"/>
      <c r="EAF63" s="625"/>
      <c r="EAG63" s="625"/>
      <c r="EAH63" s="625"/>
      <c r="EAI63" s="625"/>
      <c r="EAJ63" s="625"/>
      <c r="EAK63" s="625"/>
      <c r="EAL63" s="625"/>
      <c r="EAM63" s="625"/>
      <c r="EAN63" s="625"/>
      <c r="EAO63" s="625"/>
      <c r="EAP63" s="625"/>
      <c r="EAQ63" s="625"/>
      <c r="EAR63" s="625"/>
      <c r="EAS63" s="625"/>
      <c r="EAT63" s="625"/>
      <c r="EAU63" s="625"/>
      <c r="EAV63" s="625"/>
      <c r="EAW63" s="625"/>
      <c r="EAX63" s="625"/>
      <c r="EAY63" s="625"/>
      <c r="EAZ63" s="625"/>
      <c r="EBA63" s="625"/>
      <c r="EBB63" s="625"/>
      <c r="EBC63" s="625"/>
      <c r="EBD63" s="625"/>
      <c r="EBE63" s="625"/>
      <c r="EBF63" s="625"/>
      <c r="EBG63" s="625"/>
      <c r="EBH63" s="625"/>
      <c r="EBI63" s="625"/>
      <c r="EBJ63" s="625"/>
      <c r="EBK63" s="625"/>
      <c r="EBL63" s="625"/>
      <c r="EBM63" s="625"/>
      <c r="EBN63" s="625"/>
      <c r="EBO63" s="625"/>
      <c r="EBP63" s="625"/>
      <c r="EBQ63" s="625"/>
      <c r="EBR63" s="625"/>
      <c r="EBS63" s="625"/>
      <c r="EBT63" s="625"/>
      <c r="EBU63" s="625"/>
      <c r="EBV63" s="625"/>
      <c r="EBW63" s="625"/>
      <c r="EBX63" s="625"/>
      <c r="EBY63" s="625"/>
      <c r="EBZ63" s="625"/>
      <c r="ECA63" s="625"/>
      <c r="ECB63" s="625"/>
      <c r="ECC63" s="625"/>
      <c r="ECD63" s="625"/>
      <c r="ECE63" s="625"/>
      <c r="ECF63" s="625"/>
      <c r="ECG63" s="625"/>
      <c r="ECH63" s="625"/>
      <c r="ECI63" s="625"/>
      <c r="ECJ63" s="625"/>
      <c r="ECK63" s="625"/>
      <c r="ECL63" s="625"/>
      <c r="ECM63" s="625"/>
      <c r="ECN63" s="625"/>
      <c r="ECO63" s="625"/>
      <c r="ECP63" s="625"/>
      <c r="ECQ63" s="625"/>
      <c r="ECR63" s="625"/>
      <c r="ECS63" s="625"/>
      <c r="ECT63" s="625"/>
      <c r="ECU63" s="625"/>
      <c r="ECV63" s="625"/>
      <c r="ECW63" s="625"/>
      <c r="ECX63" s="625"/>
      <c r="ECY63" s="625"/>
      <c r="ECZ63" s="625"/>
      <c r="EDA63" s="625"/>
      <c r="EDB63" s="625"/>
      <c r="EDC63" s="625"/>
      <c r="EDD63" s="625"/>
      <c r="EDE63" s="625"/>
      <c r="EDF63" s="625"/>
      <c r="EDG63" s="625"/>
      <c r="EDH63" s="625"/>
      <c r="EDI63" s="625"/>
      <c r="EDJ63" s="625"/>
      <c r="EDK63" s="625"/>
      <c r="EDL63" s="625"/>
      <c r="EDM63" s="625"/>
      <c r="EDN63" s="625"/>
      <c r="EDO63" s="625"/>
      <c r="EDP63" s="625"/>
      <c r="EDQ63" s="625"/>
      <c r="EDR63" s="625"/>
      <c r="EDS63" s="625"/>
      <c r="EDT63" s="625"/>
      <c r="EDU63" s="625"/>
      <c r="EDV63" s="625"/>
      <c r="EDW63" s="625"/>
      <c r="EDX63" s="625"/>
      <c r="EDY63" s="625"/>
      <c r="EDZ63" s="625"/>
      <c r="EEA63" s="625"/>
      <c r="EEB63" s="625"/>
      <c r="EEC63" s="625"/>
      <c r="EED63" s="625"/>
      <c r="EEE63" s="625"/>
      <c r="EEF63" s="625"/>
      <c r="EEG63" s="625"/>
      <c r="EEH63" s="625"/>
      <c r="EEI63" s="625"/>
      <c r="EEJ63" s="625"/>
      <c r="EEK63" s="625"/>
      <c r="EEL63" s="625"/>
      <c r="EEM63" s="625"/>
      <c r="EEN63" s="625"/>
      <c r="EEO63" s="625"/>
      <c r="EEP63" s="625"/>
      <c r="EEQ63" s="625"/>
      <c r="EER63" s="625"/>
      <c r="EES63" s="625"/>
      <c r="EET63" s="625"/>
      <c r="EEU63" s="625"/>
      <c r="EEV63" s="625"/>
      <c r="EEW63" s="625"/>
      <c r="EEX63" s="625"/>
      <c r="EEY63" s="625"/>
      <c r="EEZ63" s="625"/>
      <c r="EFA63" s="625"/>
      <c r="EFB63" s="625"/>
      <c r="EFC63" s="625"/>
      <c r="EFD63" s="625"/>
      <c r="EFE63" s="625"/>
      <c r="EFF63" s="625"/>
      <c r="EFG63" s="625"/>
      <c r="EFH63" s="625"/>
      <c r="EFI63" s="625"/>
      <c r="EFJ63" s="625"/>
      <c r="EFK63" s="625"/>
      <c r="EFL63" s="625"/>
      <c r="EFM63" s="625"/>
      <c r="EFN63" s="625"/>
      <c r="EFO63" s="625"/>
      <c r="EFP63" s="625"/>
      <c r="EFQ63" s="625"/>
      <c r="EFR63" s="625"/>
      <c r="EFS63" s="625"/>
      <c r="EFT63" s="625"/>
      <c r="EFU63" s="625"/>
      <c r="EFV63" s="625"/>
      <c r="EFW63" s="625"/>
      <c r="EFX63" s="625"/>
      <c r="EFY63" s="625"/>
      <c r="EFZ63" s="625"/>
      <c r="EGA63" s="625"/>
      <c r="EGB63" s="625"/>
      <c r="EGC63" s="625"/>
      <c r="EGD63" s="625"/>
      <c r="EGE63" s="625"/>
      <c r="EGF63" s="625"/>
      <c r="EGG63" s="625"/>
      <c r="EGH63" s="625"/>
      <c r="EGI63" s="625"/>
      <c r="EGJ63" s="625"/>
      <c r="EGK63" s="625"/>
      <c r="EGL63" s="625"/>
      <c r="EGM63" s="625"/>
      <c r="EGN63" s="625"/>
      <c r="EGO63" s="625"/>
      <c r="EGP63" s="625"/>
      <c r="EGQ63" s="625"/>
      <c r="EGR63" s="625"/>
      <c r="EGS63" s="625"/>
      <c r="EGT63" s="625"/>
      <c r="EGU63" s="625"/>
      <c r="EGV63" s="625"/>
      <c r="EGW63" s="625"/>
      <c r="EGX63" s="625"/>
      <c r="EGY63" s="625"/>
      <c r="EGZ63" s="625"/>
      <c r="EHA63" s="625"/>
      <c r="EHB63" s="625"/>
      <c r="EHC63" s="625"/>
      <c r="EHD63" s="625"/>
      <c r="EHE63" s="625"/>
      <c r="EHF63" s="625"/>
      <c r="EHG63" s="625"/>
      <c r="EHH63" s="625"/>
      <c r="EHI63" s="625"/>
      <c r="EHJ63" s="625"/>
      <c r="EHK63" s="625"/>
      <c r="EHL63" s="625"/>
      <c r="EHM63" s="625"/>
      <c r="EHN63" s="625"/>
      <c r="EHO63" s="625"/>
      <c r="EHP63" s="625"/>
      <c r="EHQ63" s="625"/>
      <c r="EHR63" s="625"/>
      <c r="EHS63" s="625"/>
      <c r="EHT63" s="625"/>
      <c r="EHU63" s="625"/>
      <c r="EHV63" s="625"/>
      <c r="EHW63" s="625"/>
      <c r="EHX63" s="625"/>
      <c r="EHY63" s="625"/>
      <c r="EHZ63" s="625"/>
      <c r="EIA63" s="625"/>
      <c r="EIB63" s="625"/>
      <c r="EIC63" s="625"/>
      <c r="EID63" s="625"/>
      <c r="EIE63" s="625"/>
      <c r="EIF63" s="625"/>
      <c r="EIG63" s="625"/>
      <c r="EIH63" s="625"/>
      <c r="EII63" s="625"/>
      <c r="EIJ63" s="625"/>
      <c r="EIK63" s="625"/>
      <c r="EIL63" s="625"/>
      <c r="EIM63" s="625"/>
      <c r="EIN63" s="625"/>
      <c r="EIO63" s="625"/>
      <c r="EIP63" s="625"/>
      <c r="EIQ63" s="625"/>
      <c r="EIR63" s="625"/>
      <c r="EIS63" s="625"/>
      <c r="EIT63" s="625"/>
      <c r="EIU63" s="625"/>
      <c r="EIV63" s="625"/>
      <c r="EIW63" s="625"/>
      <c r="EIX63" s="625"/>
      <c r="EIY63" s="625"/>
      <c r="EIZ63" s="625"/>
      <c r="EJA63" s="625"/>
      <c r="EJB63" s="625"/>
      <c r="EJC63" s="625"/>
      <c r="EJD63" s="625"/>
      <c r="EJE63" s="625"/>
      <c r="EJF63" s="625"/>
      <c r="EJG63" s="625"/>
      <c r="EJH63" s="625"/>
      <c r="EJI63" s="625"/>
      <c r="EJJ63" s="625"/>
      <c r="EJK63" s="625"/>
      <c r="EJL63" s="625"/>
      <c r="EJM63" s="625"/>
      <c r="EJN63" s="625"/>
      <c r="EJO63" s="625"/>
      <c r="EJP63" s="625"/>
      <c r="EJQ63" s="625"/>
      <c r="EJR63" s="625"/>
      <c r="EJS63" s="625"/>
      <c r="EJT63" s="625"/>
      <c r="EJU63" s="625"/>
      <c r="EJV63" s="625"/>
      <c r="EJW63" s="625"/>
      <c r="EJX63" s="625"/>
      <c r="EJY63" s="625"/>
      <c r="EJZ63" s="625"/>
      <c r="EKA63" s="625"/>
      <c r="EKB63" s="625"/>
      <c r="EKC63" s="625"/>
      <c r="EKD63" s="625"/>
      <c r="EKE63" s="625"/>
      <c r="EKF63" s="625"/>
      <c r="EKG63" s="625"/>
      <c r="EKH63" s="625"/>
      <c r="EKI63" s="625"/>
      <c r="EKJ63" s="625"/>
      <c r="EKK63" s="625"/>
      <c r="EKL63" s="625"/>
      <c r="EKM63" s="625"/>
      <c r="EKN63" s="625"/>
      <c r="EKO63" s="625"/>
      <c r="EKP63" s="625"/>
      <c r="EKQ63" s="625"/>
      <c r="EKR63" s="625"/>
      <c r="EKS63" s="625"/>
      <c r="EKT63" s="625"/>
      <c r="EKU63" s="625"/>
      <c r="EKV63" s="625"/>
      <c r="EKW63" s="625"/>
      <c r="EKX63" s="625"/>
      <c r="EKY63" s="625"/>
      <c r="EKZ63" s="625"/>
      <c r="ELA63" s="625"/>
      <c r="ELB63" s="625"/>
      <c r="ELC63" s="625"/>
      <c r="ELD63" s="625"/>
      <c r="ELE63" s="625"/>
      <c r="ELF63" s="625"/>
      <c r="ELG63" s="625"/>
      <c r="ELH63" s="625"/>
      <c r="ELI63" s="625"/>
      <c r="ELJ63" s="625"/>
      <c r="ELK63" s="625"/>
      <c r="ELL63" s="625"/>
      <c r="ELM63" s="625"/>
      <c r="ELN63" s="625"/>
      <c r="ELO63" s="625"/>
      <c r="ELP63" s="625"/>
      <c r="ELQ63" s="625"/>
      <c r="ELR63" s="625"/>
      <c r="ELS63" s="625"/>
      <c r="ELT63" s="625"/>
      <c r="ELU63" s="625"/>
      <c r="ELV63" s="625"/>
      <c r="ELW63" s="625"/>
      <c r="ELX63" s="625"/>
      <c r="ELY63" s="625"/>
      <c r="ELZ63" s="625"/>
      <c r="EMA63" s="625"/>
      <c r="EMB63" s="625"/>
      <c r="EMC63" s="625"/>
      <c r="EMD63" s="625"/>
      <c r="EME63" s="625"/>
      <c r="EMF63" s="625"/>
      <c r="EMG63" s="625"/>
      <c r="EMH63" s="625"/>
      <c r="EMI63" s="625"/>
      <c r="EMJ63" s="625"/>
      <c r="EMK63" s="625"/>
      <c r="EML63" s="625"/>
      <c r="EMM63" s="625"/>
      <c r="EMN63" s="625"/>
      <c r="EMO63" s="625"/>
      <c r="EMP63" s="625"/>
      <c r="EMQ63" s="625"/>
      <c r="EMR63" s="625"/>
      <c r="EMS63" s="625"/>
      <c r="EMT63" s="625"/>
      <c r="EMU63" s="625"/>
      <c r="EMV63" s="625"/>
      <c r="EMW63" s="625"/>
      <c r="EMX63" s="625"/>
      <c r="EMY63" s="625"/>
      <c r="EMZ63" s="625"/>
      <c r="ENA63" s="625"/>
      <c r="ENB63" s="625"/>
      <c r="ENC63" s="625"/>
      <c r="END63" s="625"/>
      <c r="ENE63" s="625"/>
      <c r="ENF63" s="625"/>
      <c r="ENG63" s="625"/>
      <c r="ENH63" s="625"/>
      <c r="ENI63" s="625"/>
      <c r="ENJ63" s="625"/>
      <c r="ENK63" s="625"/>
      <c r="ENL63" s="625"/>
      <c r="ENM63" s="625"/>
      <c r="ENN63" s="625"/>
      <c r="ENO63" s="625"/>
      <c r="ENP63" s="625"/>
      <c r="ENQ63" s="625"/>
      <c r="ENR63" s="625"/>
      <c r="ENS63" s="625"/>
      <c r="ENT63" s="625"/>
      <c r="ENU63" s="625"/>
      <c r="ENV63" s="625"/>
      <c r="ENW63" s="625"/>
      <c r="ENX63" s="625"/>
      <c r="ENY63" s="625"/>
      <c r="ENZ63" s="625"/>
      <c r="EOA63" s="625"/>
      <c r="EOB63" s="625"/>
      <c r="EOC63" s="625"/>
      <c r="EOD63" s="625"/>
      <c r="EOE63" s="625"/>
      <c r="EOF63" s="625"/>
      <c r="EOG63" s="625"/>
      <c r="EOH63" s="625"/>
      <c r="EOI63" s="625"/>
      <c r="EOJ63" s="625"/>
      <c r="EOK63" s="625"/>
      <c r="EOL63" s="625"/>
      <c r="EOM63" s="625"/>
      <c r="EON63" s="625"/>
      <c r="EOO63" s="625"/>
      <c r="EOP63" s="625"/>
      <c r="EOQ63" s="625"/>
      <c r="EOR63" s="625"/>
      <c r="EOS63" s="625"/>
      <c r="EOT63" s="625"/>
      <c r="EOU63" s="625"/>
      <c r="EOV63" s="625"/>
      <c r="EOW63" s="625"/>
      <c r="EOX63" s="625"/>
      <c r="EOY63" s="625"/>
      <c r="EOZ63" s="625"/>
      <c r="EPA63" s="625"/>
      <c r="EPB63" s="625"/>
      <c r="EPC63" s="625"/>
      <c r="EPD63" s="625"/>
      <c r="EPE63" s="625"/>
      <c r="EPF63" s="625"/>
      <c r="EPG63" s="625"/>
      <c r="EPH63" s="625"/>
      <c r="EPI63" s="625"/>
      <c r="EPJ63" s="625"/>
      <c r="EPK63" s="625"/>
      <c r="EPL63" s="625"/>
      <c r="EPM63" s="625"/>
      <c r="EPN63" s="625"/>
      <c r="EPO63" s="625"/>
      <c r="EPP63" s="625"/>
      <c r="EPQ63" s="625"/>
      <c r="EPR63" s="625"/>
      <c r="EPS63" s="625"/>
      <c r="EPT63" s="625"/>
      <c r="EPU63" s="625"/>
      <c r="EPV63" s="625"/>
      <c r="EPW63" s="625"/>
      <c r="EPX63" s="625"/>
      <c r="EPY63" s="625"/>
      <c r="EPZ63" s="625"/>
      <c r="EQA63" s="625"/>
      <c r="EQB63" s="625"/>
      <c r="EQC63" s="625"/>
      <c r="EQD63" s="625"/>
      <c r="EQE63" s="625"/>
      <c r="EQF63" s="625"/>
      <c r="EQG63" s="625"/>
      <c r="EQH63" s="625"/>
      <c r="EQI63" s="625"/>
      <c r="EQJ63" s="625"/>
      <c r="EQK63" s="625"/>
      <c r="EQL63" s="625"/>
      <c r="EQM63" s="625"/>
      <c r="EQN63" s="625"/>
      <c r="EQO63" s="625"/>
      <c r="EQP63" s="625"/>
      <c r="EQQ63" s="625"/>
      <c r="EQR63" s="625"/>
      <c r="EQS63" s="625"/>
      <c r="EQT63" s="625"/>
      <c r="EQU63" s="625"/>
      <c r="EQV63" s="625"/>
      <c r="EQW63" s="625"/>
      <c r="EQX63" s="625"/>
      <c r="EQY63" s="625"/>
      <c r="EQZ63" s="625"/>
      <c r="ERA63" s="625"/>
      <c r="ERB63" s="625"/>
      <c r="ERC63" s="625"/>
      <c r="ERD63" s="625"/>
      <c r="ERE63" s="625"/>
      <c r="ERF63" s="625"/>
      <c r="ERG63" s="625"/>
      <c r="ERH63" s="625"/>
      <c r="ERI63" s="625"/>
      <c r="ERJ63" s="625"/>
      <c r="ERK63" s="625"/>
      <c r="ERL63" s="625"/>
      <c r="ERM63" s="625"/>
      <c r="ERN63" s="625"/>
      <c r="ERO63" s="625"/>
      <c r="ERP63" s="625"/>
      <c r="ERQ63" s="625"/>
      <c r="ERR63" s="625"/>
      <c r="ERS63" s="625"/>
      <c r="ERT63" s="625"/>
      <c r="ERU63" s="625"/>
      <c r="ERV63" s="625"/>
      <c r="ERW63" s="625"/>
      <c r="ERX63" s="625"/>
      <c r="ERY63" s="625"/>
      <c r="ERZ63" s="625"/>
      <c r="ESA63" s="625"/>
      <c r="ESB63" s="625"/>
      <c r="ESC63" s="625"/>
      <c r="ESD63" s="625"/>
      <c r="ESE63" s="625"/>
      <c r="ESF63" s="625"/>
      <c r="ESG63" s="625"/>
      <c r="ESH63" s="625"/>
      <c r="ESI63" s="625"/>
      <c r="ESJ63" s="625"/>
      <c r="ESK63" s="625"/>
      <c r="ESL63" s="625"/>
      <c r="ESM63" s="625"/>
      <c r="ESN63" s="625"/>
      <c r="ESO63" s="625"/>
      <c r="ESP63" s="625"/>
      <c r="ESQ63" s="625"/>
      <c r="ESR63" s="625"/>
      <c r="ESS63" s="625"/>
      <c r="EST63" s="625"/>
      <c r="ESU63" s="625"/>
      <c r="ESV63" s="625"/>
      <c r="ESW63" s="625"/>
      <c r="ESX63" s="625"/>
      <c r="ESY63" s="625"/>
      <c r="ESZ63" s="625"/>
      <c r="ETA63" s="625"/>
      <c r="ETB63" s="625"/>
      <c r="ETC63" s="625"/>
      <c r="ETD63" s="625"/>
      <c r="ETE63" s="625"/>
      <c r="ETF63" s="625"/>
      <c r="ETG63" s="625"/>
      <c r="ETH63" s="625"/>
      <c r="ETI63" s="625"/>
      <c r="ETJ63" s="625"/>
      <c r="ETK63" s="625"/>
      <c r="ETL63" s="625"/>
      <c r="ETM63" s="625"/>
      <c r="ETN63" s="625"/>
      <c r="ETO63" s="625"/>
      <c r="ETP63" s="625"/>
      <c r="ETQ63" s="625"/>
      <c r="ETR63" s="625"/>
      <c r="ETS63" s="625"/>
      <c r="ETT63" s="625"/>
      <c r="ETU63" s="625"/>
      <c r="ETV63" s="625"/>
      <c r="ETW63" s="625"/>
      <c r="ETX63" s="625"/>
      <c r="ETY63" s="625"/>
      <c r="ETZ63" s="625"/>
      <c r="EUA63" s="625"/>
      <c r="EUB63" s="625"/>
      <c r="EUC63" s="625"/>
      <c r="EUD63" s="625"/>
      <c r="EUE63" s="625"/>
      <c r="EUF63" s="625"/>
      <c r="EUG63" s="625"/>
      <c r="EUH63" s="625"/>
      <c r="EUI63" s="625"/>
      <c r="EUJ63" s="625"/>
      <c r="EUK63" s="625"/>
      <c r="EUL63" s="625"/>
      <c r="EUM63" s="625"/>
      <c r="EUN63" s="625"/>
      <c r="EUO63" s="625"/>
      <c r="EUP63" s="625"/>
      <c r="EUQ63" s="625"/>
      <c r="EUR63" s="625"/>
      <c r="EUS63" s="625"/>
      <c r="EUT63" s="625"/>
      <c r="EUU63" s="625"/>
      <c r="EUV63" s="625"/>
      <c r="EUW63" s="625"/>
      <c r="EUX63" s="625"/>
      <c r="EUY63" s="625"/>
      <c r="EUZ63" s="625"/>
      <c r="EVA63" s="625"/>
      <c r="EVB63" s="625"/>
      <c r="EVC63" s="625"/>
      <c r="EVD63" s="625"/>
      <c r="EVE63" s="625"/>
      <c r="EVF63" s="625"/>
      <c r="EVG63" s="625"/>
      <c r="EVH63" s="625"/>
      <c r="EVI63" s="625"/>
      <c r="EVJ63" s="625"/>
      <c r="EVK63" s="625"/>
      <c r="EVL63" s="625"/>
      <c r="EVM63" s="625"/>
      <c r="EVN63" s="625"/>
      <c r="EVO63" s="625"/>
      <c r="EVP63" s="625"/>
      <c r="EVQ63" s="625"/>
      <c r="EVR63" s="625"/>
      <c r="EVS63" s="625"/>
      <c r="EVT63" s="625"/>
      <c r="EVU63" s="625"/>
      <c r="EVV63" s="625"/>
      <c r="EVW63" s="625"/>
      <c r="EVX63" s="625"/>
      <c r="EVY63" s="625"/>
      <c r="EVZ63" s="625"/>
      <c r="EWA63" s="625"/>
      <c r="EWB63" s="625"/>
      <c r="EWC63" s="625"/>
      <c r="EWD63" s="625"/>
      <c r="EWE63" s="625"/>
      <c r="EWF63" s="625"/>
      <c r="EWG63" s="625"/>
      <c r="EWH63" s="625"/>
      <c r="EWI63" s="625"/>
      <c r="EWJ63" s="625"/>
      <c r="EWK63" s="625"/>
      <c r="EWL63" s="625"/>
      <c r="EWM63" s="625"/>
      <c r="EWN63" s="625"/>
      <c r="EWO63" s="625"/>
      <c r="EWP63" s="625"/>
      <c r="EWQ63" s="625"/>
      <c r="EWR63" s="625"/>
      <c r="EWS63" s="625"/>
      <c r="EWT63" s="625"/>
      <c r="EWU63" s="625"/>
      <c r="EWV63" s="625"/>
      <c r="EWW63" s="625"/>
      <c r="EWX63" s="625"/>
      <c r="EWY63" s="625"/>
      <c r="EWZ63" s="625"/>
      <c r="EXA63" s="625"/>
      <c r="EXB63" s="625"/>
      <c r="EXC63" s="625"/>
      <c r="EXD63" s="625"/>
      <c r="EXE63" s="625"/>
      <c r="EXF63" s="625"/>
      <c r="EXG63" s="625"/>
      <c r="EXH63" s="625"/>
      <c r="EXI63" s="625"/>
      <c r="EXJ63" s="625"/>
      <c r="EXK63" s="625"/>
      <c r="EXL63" s="625"/>
      <c r="EXM63" s="625"/>
      <c r="EXN63" s="625"/>
      <c r="EXO63" s="625"/>
      <c r="EXP63" s="625"/>
      <c r="EXQ63" s="625"/>
      <c r="EXR63" s="625"/>
      <c r="EXS63" s="625"/>
      <c r="EXT63" s="625"/>
      <c r="EXU63" s="625"/>
      <c r="EXV63" s="625"/>
      <c r="EXW63" s="625"/>
      <c r="EXX63" s="625"/>
      <c r="EXY63" s="625"/>
      <c r="EXZ63" s="625"/>
      <c r="EYA63" s="625"/>
      <c r="EYB63" s="625"/>
      <c r="EYC63" s="625"/>
      <c r="EYD63" s="625"/>
      <c r="EYE63" s="625"/>
      <c r="EYF63" s="625"/>
      <c r="EYG63" s="625"/>
      <c r="EYH63" s="625"/>
      <c r="EYI63" s="625"/>
      <c r="EYJ63" s="625"/>
      <c r="EYK63" s="625"/>
      <c r="EYL63" s="625"/>
      <c r="EYM63" s="625"/>
      <c r="EYN63" s="625"/>
      <c r="EYO63" s="625"/>
      <c r="EYP63" s="625"/>
      <c r="EYQ63" s="625"/>
      <c r="EYR63" s="625"/>
      <c r="EYS63" s="625"/>
      <c r="EYT63" s="625"/>
      <c r="EYU63" s="625"/>
      <c r="EYV63" s="625"/>
      <c r="EYW63" s="625"/>
      <c r="EYX63" s="625"/>
      <c r="EYY63" s="625"/>
      <c r="EYZ63" s="625"/>
      <c r="EZA63" s="625"/>
      <c r="EZB63" s="625"/>
      <c r="EZC63" s="625"/>
      <c r="EZD63" s="625"/>
      <c r="EZE63" s="625"/>
      <c r="EZF63" s="625"/>
      <c r="EZG63" s="625"/>
      <c r="EZH63" s="625"/>
      <c r="EZI63" s="625"/>
      <c r="EZJ63" s="625"/>
      <c r="EZK63" s="625"/>
      <c r="EZL63" s="625"/>
      <c r="EZM63" s="625"/>
      <c r="EZN63" s="625"/>
      <c r="EZO63" s="625"/>
      <c r="EZP63" s="625"/>
      <c r="EZQ63" s="625"/>
      <c r="EZR63" s="625"/>
      <c r="EZS63" s="625"/>
      <c r="EZT63" s="625"/>
      <c r="EZU63" s="625"/>
      <c r="EZV63" s="625"/>
      <c r="EZW63" s="625"/>
      <c r="EZX63" s="625"/>
      <c r="EZY63" s="625"/>
      <c r="EZZ63" s="625"/>
      <c r="FAA63" s="625"/>
      <c r="FAB63" s="625"/>
      <c r="FAC63" s="625"/>
      <c r="FAD63" s="625"/>
      <c r="FAE63" s="625"/>
      <c r="FAF63" s="625"/>
      <c r="FAG63" s="625"/>
      <c r="FAH63" s="625"/>
      <c r="FAI63" s="625"/>
      <c r="FAJ63" s="625"/>
      <c r="FAK63" s="625"/>
      <c r="FAL63" s="625"/>
      <c r="FAM63" s="625"/>
      <c r="FAN63" s="625"/>
      <c r="FAO63" s="625"/>
      <c r="FAP63" s="625"/>
      <c r="FAQ63" s="625"/>
      <c r="FAR63" s="625"/>
      <c r="FAS63" s="625"/>
      <c r="FAT63" s="625"/>
      <c r="FAU63" s="625"/>
      <c r="FAV63" s="625"/>
      <c r="FAW63" s="625"/>
      <c r="FAX63" s="625"/>
      <c r="FAY63" s="625"/>
      <c r="FAZ63" s="625"/>
      <c r="FBA63" s="625"/>
      <c r="FBB63" s="625"/>
      <c r="FBC63" s="625"/>
      <c r="FBD63" s="625"/>
      <c r="FBE63" s="625"/>
      <c r="FBF63" s="625"/>
      <c r="FBG63" s="625"/>
      <c r="FBH63" s="625"/>
      <c r="FBI63" s="625"/>
      <c r="FBJ63" s="625"/>
      <c r="FBK63" s="625"/>
      <c r="FBL63" s="625"/>
      <c r="FBM63" s="625"/>
      <c r="FBN63" s="625"/>
      <c r="FBO63" s="625"/>
      <c r="FBP63" s="625"/>
      <c r="FBQ63" s="625"/>
      <c r="FBR63" s="625"/>
      <c r="FBS63" s="625"/>
      <c r="FBT63" s="625"/>
      <c r="FBU63" s="625"/>
      <c r="FBV63" s="625"/>
      <c r="FBW63" s="625"/>
      <c r="FBX63" s="625"/>
      <c r="FBY63" s="625"/>
      <c r="FBZ63" s="625"/>
      <c r="FCA63" s="625"/>
      <c r="FCB63" s="625"/>
      <c r="FCC63" s="625"/>
      <c r="FCD63" s="625"/>
      <c r="FCE63" s="625"/>
      <c r="FCF63" s="625"/>
      <c r="FCG63" s="625"/>
      <c r="FCH63" s="625"/>
      <c r="FCI63" s="625"/>
      <c r="FCJ63" s="625"/>
      <c r="FCK63" s="625"/>
      <c r="FCL63" s="625"/>
      <c r="FCM63" s="625"/>
      <c r="FCN63" s="625"/>
      <c r="FCO63" s="625"/>
      <c r="FCP63" s="625"/>
      <c r="FCQ63" s="625"/>
      <c r="FCR63" s="625"/>
      <c r="FCS63" s="625"/>
      <c r="FCT63" s="625"/>
      <c r="FCU63" s="625"/>
      <c r="FCV63" s="625"/>
      <c r="FCW63" s="625"/>
      <c r="FCX63" s="625"/>
      <c r="FCY63" s="625"/>
      <c r="FCZ63" s="625"/>
      <c r="FDA63" s="625"/>
      <c r="FDB63" s="625"/>
      <c r="FDC63" s="625"/>
      <c r="FDD63" s="625"/>
      <c r="FDE63" s="625"/>
      <c r="FDF63" s="625"/>
      <c r="FDG63" s="625"/>
      <c r="FDH63" s="625"/>
      <c r="FDI63" s="625"/>
      <c r="FDJ63" s="625"/>
      <c r="FDK63" s="625"/>
      <c r="FDL63" s="625"/>
      <c r="FDM63" s="625"/>
      <c r="FDN63" s="625"/>
      <c r="FDO63" s="625"/>
      <c r="FDP63" s="625"/>
      <c r="FDQ63" s="625"/>
      <c r="FDR63" s="625"/>
      <c r="FDS63" s="625"/>
      <c r="FDT63" s="625"/>
      <c r="FDU63" s="625"/>
      <c r="FDV63" s="625"/>
      <c r="FDW63" s="625"/>
      <c r="FDX63" s="625"/>
      <c r="FDY63" s="625"/>
      <c r="FDZ63" s="625"/>
      <c r="FEA63" s="625"/>
      <c r="FEB63" s="625"/>
      <c r="FEC63" s="625"/>
      <c r="FED63" s="625"/>
      <c r="FEE63" s="625"/>
      <c r="FEF63" s="625"/>
      <c r="FEG63" s="625"/>
      <c r="FEH63" s="625"/>
      <c r="FEI63" s="625"/>
      <c r="FEJ63" s="625"/>
      <c r="FEK63" s="625"/>
      <c r="FEL63" s="625"/>
      <c r="FEM63" s="625"/>
      <c r="FEN63" s="625"/>
      <c r="FEO63" s="625"/>
      <c r="FEP63" s="625"/>
      <c r="FEQ63" s="625"/>
      <c r="FER63" s="625"/>
      <c r="FES63" s="625"/>
      <c r="FET63" s="625"/>
      <c r="FEU63" s="625"/>
      <c r="FEV63" s="625"/>
      <c r="FEW63" s="625"/>
      <c r="FEX63" s="625"/>
      <c r="FEY63" s="625"/>
      <c r="FEZ63" s="625"/>
      <c r="FFA63" s="625"/>
      <c r="FFB63" s="625"/>
      <c r="FFC63" s="625"/>
      <c r="FFD63" s="625"/>
      <c r="FFE63" s="625"/>
      <c r="FFF63" s="625"/>
      <c r="FFG63" s="625"/>
      <c r="FFH63" s="625"/>
      <c r="FFI63" s="625"/>
      <c r="FFJ63" s="625"/>
      <c r="FFK63" s="625"/>
      <c r="FFL63" s="625"/>
      <c r="FFM63" s="625"/>
      <c r="FFN63" s="625"/>
      <c r="FFO63" s="625"/>
      <c r="FFP63" s="625"/>
      <c r="FFQ63" s="625"/>
      <c r="FFR63" s="625"/>
      <c r="FFS63" s="625"/>
      <c r="FFT63" s="625"/>
      <c r="FFU63" s="625"/>
      <c r="FFV63" s="625"/>
      <c r="FFW63" s="625"/>
      <c r="FFX63" s="625"/>
      <c r="FFY63" s="625"/>
      <c r="FFZ63" s="625"/>
      <c r="FGA63" s="625"/>
      <c r="FGB63" s="625"/>
      <c r="FGC63" s="625"/>
      <c r="FGD63" s="625"/>
      <c r="FGE63" s="625"/>
      <c r="FGF63" s="625"/>
      <c r="FGG63" s="625"/>
      <c r="FGH63" s="625"/>
      <c r="FGI63" s="625"/>
      <c r="FGJ63" s="625"/>
      <c r="FGK63" s="625"/>
      <c r="FGL63" s="625"/>
      <c r="FGM63" s="625"/>
      <c r="FGN63" s="625"/>
      <c r="FGO63" s="625"/>
      <c r="FGP63" s="625"/>
      <c r="FGQ63" s="625"/>
      <c r="FGR63" s="625"/>
      <c r="FGS63" s="625"/>
      <c r="FGT63" s="625"/>
      <c r="FGU63" s="625"/>
      <c r="FGV63" s="625"/>
      <c r="FGW63" s="625"/>
      <c r="FGX63" s="625"/>
      <c r="FGY63" s="625"/>
      <c r="FGZ63" s="625"/>
      <c r="FHA63" s="625"/>
      <c r="FHB63" s="625"/>
      <c r="FHC63" s="625"/>
      <c r="FHD63" s="625"/>
      <c r="FHE63" s="625"/>
      <c r="FHF63" s="625"/>
      <c r="FHG63" s="625"/>
      <c r="FHH63" s="625"/>
      <c r="FHI63" s="625"/>
      <c r="FHJ63" s="625"/>
      <c r="FHK63" s="625"/>
      <c r="FHL63" s="625"/>
      <c r="FHM63" s="625"/>
      <c r="FHN63" s="625"/>
      <c r="FHO63" s="625"/>
      <c r="FHP63" s="625"/>
      <c r="FHQ63" s="625"/>
      <c r="FHR63" s="625"/>
      <c r="FHS63" s="625"/>
      <c r="FHT63" s="625"/>
      <c r="FHU63" s="625"/>
      <c r="FHV63" s="625"/>
      <c r="FHW63" s="625"/>
      <c r="FHX63" s="625"/>
      <c r="FHY63" s="625"/>
      <c r="FHZ63" s="625"/>
      <c r="FIA63" s="625"/>
      <c r="FIB63" s="625"/>
      <c r="FIC63" s="625"/>
      <c r="FID63" s="625"/>
      <c r="FIE63" s="625"/>
      <c r="FIF63" s="625"/>
      <c r="FIG63" s="625"/>
      <c r="FIH63" s="625"/>
      <c r="FII63" s="625"/>
      <c r="FIJ63" s="625"/>
      <c r="FIK63" s="625"/>
      <c r="FIL63" s="625"/>
      <c r="FIM63" s="625"/>
      <c r="FIN63" s="625"/>
      <c r="FIO63" s="625"/>
      <c r="FIP63" s="625"/>
      <c r="FIQ63" s="625"/>
      <c r="FIR63" s="625"/>
      <c r="FIS63" s="625"/>
      <c r="FIT63" s="625"/>
      <c r="FIU63" s="625"/>
      <c r="FIV63" s="625"/>
      <c r="FIW63" s="625"/>
      <c r="FIX63" s="625"/>
      <c r="FIY63" s="625"/>
      <c r="FIZ63" s="625"/>
      <c r="FJA63" s="625"/>
      <c r="FJB63" s="625"/>
      <c r="FJC63" s="625"/>
      <c r="FJD63" s="625"/>
      <c r="FJE63" s="625"/>
      <c r="FJF63" s="625"/>
      <c r="FJG63" s="625"/>
      <c r="FJH63" s="625"/>
      <c r="FJI63" s="625"/>
      <c r="FJJ63" s="625"/>
      <c r="FJK63" s="625"/>
      <c r="FJL63" s="625"/>
      <c r="FJM63" s="625"/>
      <c r="FJN63" s="625"/>
      <c r="FJO63" s="625"/>
      <c r="FJP63" s="625"/>
      <c r="FJQ63" s="625"/>
      <c r="FJR63" s="625"/>
      <c r="FJS63" s="625"/>
      <c r="FJT63" s="625"/>
      <c r="FJU63" s="625"/>
      <c r="FJV63" s="625"/>
      <c r="FJW63" s="625"/>
      <c r="FJX63" s="625"/>
      <c r="FJY63" s="625"/>
      <c r="FJZ63" s="625"/>
      <c r="FKA63" s="625"/>
      <c r="FKB63" s="625"/>
      <c r="FKC63" s="625"/>
      <c r="FKD63" s="625"/>
      <c r="FKE63" s="625"/>
      <c r="FKF63" s="625"/>
      <c r="FKG63" s="625"/>
      <c r="FKH63" s="625"/>
      <c r="FKI63" s="625"/>
      <c r="FKJ63" s="625"/>
      <c r="FKK63" s="625"/>
      <c r="FKL63" s="625"/>
      <c r="FKM63" s="625"/>
      <c r="FKN63" s="625"/>
      <c r="FKO63" s="625"/>
      <c r="FKP63" s="625"/>
      <c r="FKQ63" s="625"/>
      <c r="FKR63" s="625"/>
      <c r="FKS63" s="625"/>
      <c r="FKT63" s="625"/>
      <c r="FKU63" s="625"/>
      <c r="FKV63" s="625"/>
      <c r="FKW63" s="625"/>
      <c r="FKX63" s="625"/>
      <c r="FKY63" s="625"/>
      <c r="FKZ63" s="625"/>
      <c r="FLA63" s="625"/>
      <c r="FLB63" s="625"/>
      <c r="FLC63" s="625"/>
      <c r="FLD63" s="625"/>
      <c r="FLE63" s="625"/>
      <c r="FLF63" s="625"/>
      <c r="FLG63" s="625"/>
      <c r="FLH63" s="625"/>
      <c r="FLI63" s="625"/>
      <c r="FLJ63" s="625"/>
      <c r="FLK63" s="625"/>
      <c r="FLL63" s="625"/>
      <c r="FLM63" s="625"/>
      <c r="FLN63" s="625"/>
      <c r="FLO63" s="625"/>
      <c r="FLP63" s="625"/>
      <c r="FLQ63" s="625"/>
      <c r="FLR63" s="625"/>
      <c r="FLS63" s="625"/>
      <c r="FLT63" s="625"/>
      <c r="FLU63" s="625"/>
      <c r="FLV63" s="625"/>
      <c r="FLW63" s="625"/>
      <c r="FLX63" s="625"/>
      <c r="FLY63" s="625"/>
      <c r="FLZ63" s="625"/>
      <c r="FMA63" s="625"/>
      <c r="FMB63" s="625"/>
      <c r="FMC63" s="625"/>
      <c r="FMD63" s="625"/>
      <c r="FME63" s="625"/>
      <c r="FMF63" s="625"/>
      <c r="FMG63" s="625"/>
      <c r="FMH63" s="625"/>
      <c r="FMI63" s="625"/>
      <c r="FMJ63" s="625"/>
      <c r="FMK63" s="625"/>
      <c r="FML63" s="625"/>
      <c r="FMM63" s="625"/>
      <c r="FMN63" s="625"/>
      <c r="FMO63" s="625"/>
      <c r="FMP63" s="625"/>
      <c r="FMQ63" s="625"/>
      <c r="FMR63" s="625"/>
      <c r="FMS63" s="625"/>
      <c r="FMT63" s="625"/>
      <c r="FMU63" s="625"/>
      <c r="FMV63" s="625"/>
      <c r="FMW63" s="625"/>
      <c r="FMX63" s="625"/>
      <c r="FMY63" s="625"/>
      <c r="FMZ63" s="625"/>
      <c r="FNA63" s="625"/>
      <c r="FNB63" s="625"/>
      <c r="FNC63" s="625"/>
      <c r="FND63" s="625"/>
      <c r="FNE63" s="625"/>
      <c r="FNF63" s="625"/>
      <c r="FNG63" s="625"/>
      <c r="FNH63" s="625"/>
      <c r="FNI63" s="625"/>
      <c r="FNJ63" s="625"/>
      <c r="FNK63" s="625"/>
      <c r="FNL63" s="625"/>
      <c r="FNM63" s="625"/>
      <c r="FNN63" s="625"/>
      <c r="FNO63" s="625"/>
      <c r="FNP63" s="625"/>
      <c r="FNQ63" s="625"/>
      <c r="FNR63" s="625"/>
      <c r="FNS63" s="625"/>
      <c r="FNT63" s="625"/>
      <c r="FNU63" s="625"/>
      <c r="FNV63" s="625"/>
      <c r="FNW63" s="625"/>
      <c r="FNX63" s="625"/>
      <c r="FNY63" s="625"/>
      <c r="FNZ63" s="625"/>
      <c r="FOA63" s="625"/>
      <c r="FOB63" s="625"/>
      <c r="FOC63" s="625"/>
      <c r="FOD63" s="625"/>
      <c r="FOE63" s="625"/>
      <c r="FOF63" s="625"/>
      <c r="FOG63" s="625"/>
      <c r="FOH63" s="625"/>
      <c r="FOI63" s="625"/>
      <c r="FOJ63" s="625"/>
      <c r="FOK63" s="625"/>
      <c r="FOL63" s="625"/>
      <c r="FOM63" s="625"/>
      <c r="FON63" s="625"/>
      <c r="FOO63" s="625"/>
      <c r="FOP63" s="625"/>
      <c r="FOQ63" s="625"/>
      <c r="FOR63" s="625"/>
      <c r="FOS63" s="625"/>
      <c r="FOT63" s="625"/>
      <c r="FOU63" s="625"/>
      <c r="FOV63" s="625"/>
      <c r="FOW63" s="625"/>
      <c r="FOX63" s="625"/>
      <c r="FOY63" s="625"/>
      <c r="FOZ63" s="625"/>
      <c r="FPA63" s="625"/>
      <c r="FPB63" s="625"/>
      <c r="FPC63" s="625"/>
      <c r="FPD63" s="625"/>
      <c r="FPE63" s="625"/>
      <c r="FPF63" s="625"/>
      <c r="FPG63" s="625"/>
      <c r="FPH63" s="625"/>
      <c r="FPI63" s="625"/>
      <c r="FPJ63" s="625"/>
      <c r="FPK63" s="625"/>
      <c r="FPL63" s="625"/>
      <c r="FPM63" s="625"/>
      <c r="FPN63" s="625"/>
      <c r="FPO63" s="625"/>
      <c r="FPP63" s="625"/>
      <c r="FPQ63" s="625"/>
      <c r="FPR63" s="625"/>
      <c r="FPS63" s="625"/>
      <c r="FPT63" s="625"/>
      <c r="FPU63" s="625"/>
      <c r="FPV63" s="625"/>
      <c r="FPW63" s="625"/>
      <c r="FPX63" s="625"/>
      <c r="FPY63" s="625"/>
      <c r="FPZ63" s="625"/>
      <c r="FQA63" s="625"/>
      <c r="FQB63" s="625"/>
      <c r="FQC63" s="625"/>
      <c r="FQD63" s="625"/>
      <c r="FQE63" s="625"/>
      <c r="FQF63" s="625"/>
      <c r="FQG63" s="625"/>
      <c r="FQH63" s="625"/>
      <c r="FQI63" s="625"/>
      <c r="FQJ63" s="625"/>
      <c r="FQK63" s="625"/>
      <c r="FQL63" s="625"/>
      <c r="FQM63" s="625"/>
      <c r="FQN63" s="625"/>
      <c r="FQO63" s="625"/>
      <c r="FQP63" s="625"/>
      <c r="FQQ63" s="625"/>
      <c r="FQR63" s="625"/>
      <c r="FQS63" s="625"/>
      <c r="FQT63" s="625"/>
      <c r="FQU63" s="625"/>
      <c r="FQV63" s="625"/>
      <c r="FQW63" s="625"/>
      <c r="FQX63" s="625"/>
      <c r="FQY63" s="625"/>
      <c r="FQZ63" s="625"/>
      <c r="FRA63" s="625"/>
      <c r="FRB63" s="625"/>
      <c r="FRC63" s="625"/>
      <c r="FRD63" s="625"/>
      <c r="FRE63" s="625"/>
      <c r="FRF63" s="625"/>
      <c r="FRG63" s="625"/>
      <c r="FRH63" s="625"/>
      <c r="FRI63" s="625"/>
      <c r="FRJ63" s="625"/>
      <c r="FRK63" s="625"/>
      <c r="FRL63" s="625"/>
      <c r="FRM63" s="625"/>
      <c r="FRN63" s="625"/>
      <c r="FRO63" s="625"/>
      <c r="FRP63" s="625"/>
      <c r="FRQ63" s="625"/>
      <c r="FRR63" s="625"/>
      <c r="FRS63" s="625"/>
      <c r="FRT63" s="625"/>
      <c r="FRU63" s="625"/>
      <c r="FRV63" s="625"/>
      <c r="FRW63" s="625"/>
      <c r="FRX63" s="625"/>
      <c r="FRY63" s="625"/>
      <c r="FRZ63" s="625"/>
      <c r="FSA63" s="625"/>
      <c r="FSB63" s="625"/>
      <c r="FSC63" s="625"/>
      <c r="FSD63" s="625"/>
      <c r="FSE63" s="625"/>
      <c r="FSF63" s="625"/>
      <c r="FSG63" s="625"/>
      <c r="FSH63" s="625"/>
      <c r="FSI63" s="625"/>
      <c r="FSJ63" s="625"/>
      <c r="FSK63" s="625"/>
      <c r="FSL63" s="625"/>
      <c r="FSM63" s="625"/>
      <c r="FSN63" s="625"/>
      <c r="FSO63" s="625"/>
      <c r="FSP63" s="625"/>
      <c r="FSQ63" s="625"/>
      <c r="FSR63" s="625"/>
      <c r="FSS63" s="625"/>
      <c r="FST63" s="625"/>
      <c r="FSU63" s="625"/>
      <c r="FSV63" s="625"/>
      <c r="FSW63" s="625"/>
      <c r="FSX63" s="625"/>
      <c r="FSY63" s="625"/>
      <c r="FSZ63" s="625"/>
      <c r="FTA63" s="625"/>
      <c r="FTB63" s="625"/>
      <c r="FTC63" s="625"/>
      <c r="FTD63" s="625"/>
      <c r="FTE63" s="625"/>
      <c r="FTF63" s="625"/>
      <c r="FTG63" s="625"/>
      <c r="FTH63" s="625"/>
      <c r="FTI63" s="625"/>
      <c r="FTJ63" s="625"/>
      <c r="FTK63" s="625"/>
      <c r="FTL63" s="625"/>
      <c r="FTM63" s="625"/>
      <c r="FTN63" s="625"/>
      <c r="FTO63" s="625"/>
      <c r="FTP63" s="625"/>
      <c r="FTQ63" s="625"/>
      <c r="FTR63" s="625"/>
      <c r="FTS63" s="625"/>
      <c r="FTT63" s="625"/>
      <c r="FTU63" s="625"/>
      <c r="FTV63" s="625"/>
      <c r="FTW63" s="625"/>
      <c r="FTX63" s="625"/>
      <c r="FTY63" s="625"/>
      <c r="FTZ63" s="625"/>
      <c r="FUA63" s="625"/>
      <c r="FUB63" s="625"/>
      <c r="FUC63" s="625"/>
      <c r="FUD63" s="625"/>
      <c r="FUE63" s="625"/>
      <c r="FUF63" s="625"/>
      <c r="FUG63" s="625"/>
      <c r="FUH63" s="625"/>
      <c r="FUI63" s="625"/>
      <c r="FUJ63" s="625"/>
      <c r="FUK63" s="625"/>
      <c r="FUL63" s="625"/>
      <c r="FUM63" s="625"/>
      <c r="FUN63" s="625"/>
      <c r="FUO63" s="625"/>
      <c r="FUP63" s="625"/>
      <c r="FUQ63" s="625"/>
      <c r="FUR63" s="625"/>
      <c r="FUS63" s="625"/>
      <c r="FUT63" s="625"/>
      <c r="FUU63" s="625"/>
      <c r="FUV63" s="625"/>
      <c r="FUW63" s="625"/>
      <c r="FUX63" s="625"/>
      <c r="FUY63" s="625"/>
      <c r="FUZ63" s="625"/>
      <c r="FVA63" s="625"/>
      <c r="FVB63" s="625"/>
      <c r="FVC63" s="625"/>
      <c r="FVD63" s="625"/>
      <c r="FVE63" s="625"/>
      <c r="FVF63" s="625"/>
      <c r="FVG63" s="625"/>
      <c r="FVH63" s="625"/>
      <c r="FVI63" s="625"/>
      <c r="FVJ63" s="625"/>
      <c r="FVK63" s="625"/>
      <c r="FVL63" s="625"/>
      <c r="FVM63" s="625"/>
      <c r="FVN63" s="625"/>
      <c r="FVO63" s="625"/>
      <c r="FVP63" s="625"/>
      <c r="FVQ63" s="625"/>
      <c r="FVR63" s="625"/>
      <c r="FVS63" s="625"/>
      <c r="FVT63" s="625"/>
      <c r="FVU63" s="625"/>
      <c r="FVV63" s="625"/>
      <c r="FVW63" s="625"/>
      <c r="FVX63" s="625"/>
      <c r="FVY63" s="625"/>
      <c r="FVZ63" s="625"/>
      <c r="FWA63" s="625"/>
      <c r="FWB63" s="625"/>
      <c r="FWC63" s="625"/>
      <c r="FWD63" s="625"/>
      <c r="FWE63" s="625"/>
      <c r="FWF63" s="625"/>
      <c r="FWG63" s="625"/>
      <c r="FWH63" s="625"/>
      <c r="FWI63" s="625"/>
      <c r="FWJ63" s="625"/>
      <c r="FWK63" s="625"/>
      <c r="FWL63" s="625"/>
      <c r="FWM63" s="625"/>
      <c r="FWN63" s="625"/>
      <c r="FWO63" s="625"/>
      <c r="FWP63" s="625"/>
      <c r="FWQ63" s="625"/>
      <c r="FWR63" s="625"/>
      <c r="FWS63" s="625"/>
      <c r="FWT63" s="625"/>
      <c r="FWU63" s="625"/>
      <c r="FWV63" s="625"/>
      <c r="FWW63" s="625"/>
      <c r="FWX63" s="625"/>
      <c r="FWY63" s="625"/>
      <c r="FWZ63" s="625"/>
      <c r="FXA63" s="625"/>
      <c r="FXB63" s="625"/>
      <c r="FXC63" s="625"/>
      <c r="FXD63" s="625"/>
      <c r="FXE63" s="625"/>
      <c r="FXF63" s="625"/>
      <c r="FXG63" s="625"/>
      <c r="FXH63" s="625"/>
      <c r="FXI63" s="625"/>
      <c r="FXJ63" s="625"/>
      <c r="FXK63" s="625"/>
      <c r="FXL63" s="625"/>
      <c r="FXM63" s="625"/>
      <c r="FXN63" s="625"/>
      <c r="FXO63" s="625"/>
      <c r="FXP63" s="625"/>
      <c r="FXQ63" s="625"/>
      <c r="FXR63" s="625"/>
      <c r="FXS63" s="625"/>
      <c r="FXT63" s="625"/>
      <c r="FXU63" s="625"/>
      <c r="FXV63" s="625"/>
      <c r="FXW63" s="625"/>
      <c r="FXX63" s="625"/>
      <c r="FXY63" s="625"/>
      <c r="FXZ63" s="625"/>
      <c r="FYA63" s="625"/>
      <c r="FYB63" s="625"/>
      <c r="FYC63" s="625"/>
      <c r="FYD63" s="625"/>
      <c r="FYE63" s="625"/>
      <c r="FYF63" s="625"/>
      <c r="FYG63" s="625"/>
      <c r="FYH63" s="625"/>
      <c r="FYI63" s="625"/>
      <c r="FYJ63" s="625"/>
      <c r="FYK63" s="625"/>
      <c r="FYL63" s="625"/>
      <c r="FYM63" s="625"/>
      <c r="FYN63" s="625"/>
      <c r="FYO63" s="625"/>
      <c r="FYP63" s="625"/>
      <c r="FYQ63" s="625"/>
      <c r="FYR63" s="625"/>
      <c r="FYS63" s="625"/>
      <c r="FYT63" s="625"/>
      <c r="FYU63" s="625"/>
      <c r="FYV63" s="625"/>
      <c r="FYW63" s="625"/>
      <c r="FYX63" s="625"/>
      <c r="FYY63" s="625"/>
      <c r="FYZ63" s="625"/>
      <c r="FZA63" s="625"/>
      <c r="FZB63" s="625"/>
      <c r="FZC63" s="625"/>
      <c r="FZD63" s="625"/>
      <c r="FZE63" s="625"/>
      <c r="FZF63" s="625"/>
      <c r="FZG63" s="625"/>
      <c r="FZH63" s="625"/>
      <c r="FZI63" s="625"/>
      <c r="FZJ63" s="625"/>
      <c r="FZK63" s="625"/>
      <c r="FZL63" s="625"/>
      <c r="FZM63" s="625"/>
      <c r="FZN63" s="625"/>
      <c r="FZO63" s="625"/>
      <c r="FZP63" s="625"/>
      <c r="FZQ63" s="625"/>
      <c r="FZR63" s="625"/>
      <c r="FZS63" s="625"/>
      <c r="FZT63" s="625"/>
      <c r="FZU63" s="625"/>
      <c r="FZV63" s="625"/>
      <c r="FZW63" s="625"/>
      <c r="FZX63" s="625"/>
      <c r="FZY63" s="625"/>
      <c r="FZZ63" s="625"/>
      <c r="GAA63" s="625"/>
      <c r="GAB63" s="625"/>
      <c r="GAC63" s="625"/>
      <c r="GAD63" s="625"/>
      <c r="GAE63" s="625"/>
      <c r="GAF63" s="625"/>
      <c r="GAG63" s="625"/>
      <c r="GAH63" s="625"/>
      <c r="GAI63" s="625"/>
      <c r="GAJ63" s="625"/>
      <c r="GAK63" s="625"/>
      <c r="GAL63" s="625"/>
      <c r="GAM63" s="625"/>
      <c r="GAN63" s="625"/>
      <c r="GAO63" s="625"/>
      <c r="GAP63" s="625"/>
      <c r="GAQ63" s="625"/>
      <c r="GAR63" s="625"/>
      <c r="GAS63" s="625"/>
      <c r="GAT63" s="625"/>
      <c r="GAU63" s="625"/>
      <c r="GAV63" s="625"/>
      <c r="GAW63" s="625"/>
      <c r="GAX63" s="625"/>
      <c r="GAY63" s="625"/>
      <c r="GAZ63" s="625"/>
      <c r="GBA63" s="625"/>
      <c r="GBB63" s="625"/>
      <c r="GBC63" s="625"/>
      <c r="GBD63" s="625"/>
      <c r="GBE63" s="625"/>
      <c r="GBF63" s="625"/>
      <c r="GBG63" s="625"/>
      <c r="GBH63" s="625"/>
      <c r="GBI63" s="625"/>
      <c r="GBJ63" s="625"/>
      <c r="GBK63" s="625"/>
      <c r="GBL63" s="625"/>
      <c r="GBM63" s="625"/>
      <c r="GBN63" s="625"/>
      <c r="GBO63" s="625"/>
      <c r="GBP63" s="625"/>
      <c r="GBQ63" s="625"/>
      <c r="GBR63" s="625"/>
      <c r="GBS63" s="625"/>
      <c r="GBT63" s="625"/>
      <c r="GBU63" s="625"/>
      <c r="GBV63" s="625"/>
      <c r="GBW63" s="625"/>
      <c r="GBX63" s="625"/>
      <c r="GBY63" s="625"/>
      <c r="GBZ63" s="625"/>
      <c r="GCA63" s="625"/>
      <c r="GCB63" s="625"/>
      <c r="GCC63" s="625"/>
      <c r="GCD63" s="625"/>
      <c r="GCE63" s="625"/>
      <c r="GCF63" s="625"/>
      <c r="GCG63" s="625"/>
      <c r="GCH63" s="625"/>
      <c r="GCI63" s="625"/>
      <c r="GCJ63" s="625"/>
      <c r="GCK63" s="625"/>
      <c r="GCL63" s="625"/>
      <c r="GCM63" s="625"/>
      <c r="GCN63" s="625"/>
      <c r="GCO63" s="625"/>
      <c r="GCP63" s="625"/>
      <c r="GCQ63" s="625"/>
      <c r="GCR63" s="625"/>
      <c r="GCS63" s="625"/>
      <c r="GCT63" s="625"/>
      <c r="GCU63" s="625"/>
      <c r="GCV63" s="625"/>
      <c r="GCW63" s="625"/>
      <c r="GCX63" s="625"/>
      <c r="GCY63" s="625"/>
      <c r="GCZ63" s="625"/>
      <c r="GDA63" s="625"/>
      <c r="GDB63" s="625"/>
      <c r="GDC63" s="625"/>
      <c r="GDD63" s="625"/>
      <c r="GDE63" s="625"/>
      <c r="GDF63" s="625"/>
      <c r="GDG63" s="625"/>
      <c r="GDH63" s="625"/>
      <c r="GDI63" s="625"/>
      <c r="GDJ63" s="625"/>
      <c r="GDK63" s="625"/>
      <c r="GDL63" s="625"/>
      <c r="GDM63" s="625"/>
      <c r="GDN63" s="625"/>
      <c r="GDO63" s="625"/>
      <c r="GDP63" s="625"/>
      <c r="GDQ63" s="625"/>
      <c r="GDR63" s="625"/>
      <c r="GDS63" s="625"/>
      <c r="GDT63" s="625"/>
      <c r="GDU63" s="625"/>
      <c r="GDV63" s="625"/>
      <c r="GDW63" s="625"/>
      <c r="GDX63" s="625"/>
      <c r="GDY63" s="625"/>
      <c r="GDZ63" s="625"/>
      <c r="GEA63" s="625"/>
      <c r="GEB63" s="625"/>
      <c r="GEC63" s="625"/>
      <c r="GED63" s="625"/>
      <c r="GEE63" s="625"/>
      <c r="GEF63" s="625"/>
      <c r="GEG63" s="625"/>
      <c r="GEH63" s="625"/>
      <c r="GEI63" s="625"/>
      <c r="GEJ63" s="625"/>
      <c r="GEK63" s="625"/>
      <c r="GEL63" s="625"/>
      <c r="GEM63" s="625"/>
      <c r="GEN63" s="625"/>
      <c r="GEO63" s="625"/>
      <c r="GEP63" s="625"/>
      <c r="GEQ63" s="625"/>
      <c r="GER63" s="625"/>
      <c r="GES63" s="625"/>
      <c r="GET63" s="625"/>
      <c r="GEU63" s="625"/>
      <c r="GEV63" s="625"/>
      <c r="GEW63" s="625"/>
      <c r="GEX63" s="625"/>
      <c r="GEY63" s="625"/>
      <c r="GEZ63" s="625"/>
      <c r="GFA63" s="625"/>
      <c r="GFB63" s="625"/>
      <c r="GFC63" s="625"/>
      <c r="GFD63" s="625"/>
      <c r="GFE63" s="625"/>
      <c r="GFF63" s="625"/>
      <c r="GFG63" s="625"/>
      <c r="GFH63" s="625"/>
      <c r="GFI63" s="625"/>
      <c r="GFJ63" s="625"/>
      <c r="GFK63" s="625"/>
      <c r="GFL63" s="625"/>
      <c r="GFM63" s="625"/>
      <c r="GFN63" s="625"/>
      <c r="GFO63" s="625"/>
      <c r="GFP63" s="625"/>
      <c r="GFQ63" s="625"/>
      <c r="GFR63" s="625"/>
      <c r="GFS63" s="625"/>
      <c r="GFT63" s="625"/>
      <c r="GFU63" s="625"/>
      <c r="GFV63" s="625"/>
      <c r="GFW63" s="625"/>
      <c r="GFX63" s="625"/>
      <c r="GFY63" s="625"/>
      <c r="GFZ63" s="625"/>
      <c r="GGA63" s="625"/>
      <c r="GGB63" s="625"/>
      <c r="GGC63" s="625"/>
      <c r="GGD63" s="625"/>
      <c r="GGE63" s="625"/>
      <c r="GGF63" s="625"/>
      <c r="GGG63" s="625"/>
      <c r="GGH63" s="625"/>
      <c r="GGI63" s="625"/>
      <c r="GGJ63" s="625"/>
      <c r="GGK63" s="625"/>
      <c r="GGL63" s="625"/>
      <c r="GGM63" s="625"/>
      <c r="GGN63" s="625"/>
      <c r="GGO63" s="625"/>
      <c r="GGP63" s="625"/>
      <c r="GGQ63" s="625"/>
      <c r="GGR63" s="625"/>
      <c r="GGS63" s="625"/>
      <c r="GGT63" s="625"/>
      <c r="GGU63" s="625"/>
      <c r="GGV63" s="625"/>
      <c r="GGW63" s="625"/>
      <c r="GGX63" s="625"/>
      <c r="GGY63" s="625"/>
      <c r="GGZ63" s="625"/>
      <c r="GHA63" s="625"/>
      <c r="GHB63" s="625"/>
      <c r="GHC63" s="625"/>
      <c r="GHD63" s="625"/>
      <c r="GHE63" s="625"/>
      <c r="GHF63" s="625"/>
      <c r="GHG63" s="625"/>
      <c r="GHH63" s="625"/>
      <c r="GHI63" s="625"/>
      <c r="GHJ63" s="625"/>
      <c r="GHK63" s="625"/>
      <c r="GHL63" s="625"/>
      <c r="GHM63" s="625"/>
      <c r="GHN63" s="625"/>
      <c r="GHO63" s="625"/>
      <c r="GHP63" s="625"/>
      <c r="GHQ63" s="625"/>
      <c r="GHR63" s="625"/>
      <c r="GHS63" s="625"/>
      <c r="GHT63" s="625"/>
      <c r="GHU63" s="625"/>
      <c r="GHV63" s="625"/>
      <c r="GHW63" s="625"/>
      <c r="GHX63" s="625"/>
      <c r="GHY63" s="625"/>
      <c r="GHZ63" s="625"/>
      <c r="GIA63" s="625"/>
      <c r="GIB63" s="625"/>
      <c r="GIC63" s="625"/>
      <c r="GID63" s="625"/>
      <c r="GIE63" s="625"/>
      <c r="GIF63" s="625"/>
      <c r="GIG63" s="625"/>
      <c r="GIH63" s="625"/>
      <c r="GII63" s="625"/>
      <c r="GIJ63" s="625"/>
      <c r="GIK63" s="625"/>
      <c r="GIL63" s="625"/>
      <c r="GIM63" s="625"/>
      <c r="GIN63" s="625"/>
      <c r="GIO63" s="625"/>
      <c r="GIP63" s="625"/>
      <c r="GIQ63" s="625"/>
      <c r="GIR63" s="625"/>
      <c r="GIS63" s="625"/>
      <c r="GIT63" s="625"/>
      <c r="GIU63" s="625"/>
      <c r="GIV63" s="625"/>
      <c r="GIW63" s="625"/>
      <c r="GIX63" s="625"/>
      <c r="GIY63" s="625"/>
      <c r="GIZ63" s="625"/>
      <c r="GJA63" s="625"/>
      <c r="GJB63" s="625"/>
      <c r="GJC63" s="625"/>
      <c r="GJD63" s="625"/>
      <c r="GJE63" s="625"/>
      <c r="GJF63" s="625"/>
      <c r="GJG63" s="625"/>
      <c r="GJH63" s="625"/>
      <c r="GJI63" s="625"/>
      <c r="GJJ63" s="625"/>
      <c r="GJK63" s="625"/>
      <c r="GJL63" s="625"/>
      <c r="GJM63" s="625"/>
      <c r="GJN63" s="625"/>
      <c r="GJO63" s="625"/>
      <c r="GJP63" s="625"/>
      <c r="GJQ63" s="625"/>
      <c r="GJR63" s="625"/>
      <c r="GJS63" s="625"/>
      <c r="GJT63" s="625"/>
      <c r="GJU63" s="625"/>
      <c r="GJV63" s="625"/>
      <c r="GJW63" s="625"/>
      <c r="GJX63" s="625"/>
      <c r="GJY63" s="625"/>
      <c r="GJZ63" s="625"/>
      <c r="GKA63" s="625"/>
      <c r="GKB63" s="625"/>
      <c r="GKC63" s="625"/>
      <c r="GKD63" s="625"/>
      <c r="GKE63" s="625"/>
      <c r="GKF63" s="625"/>
      <c r="GKG63" s="625"/>
      <c r="GKH63" s="625"/>
      <c r="GKI63" s="625"/>
      <c r="GKJ63" s="625"/>
      <c r="GKK63" s="625"/>
      <c r="GKL63" s="625"/>
      <c r="GKM63" s="625"/>
      <c r="GKN63" s="625"/>
      <c r="GKO63" s="625"/>
      <c r="GKP63" s="625"/>
      <c r="GKQ63" s="625"/>
      <c r="GKR63" s="625"/>
      <c r="GKS63" s="625"/>
      <c r="GKT63" s="625"/>
      <c r="GKU63" s="625"/>
      <c r="GKV63" s="625"/>
      <c r="GKW63" s="625"/>
      <c r="GKX63" s="625"/>
      <c r="GKY63" s="625"/>
      <c r="GKZ63" s="625"/>
      <c r="GLA63" s="625"/>
      <c r="GLB63" s="625"/>
      <c r="GLC63" s="625"/>
      <c r="GLD63" s="625"/>
      <c r="GLE63" s="625"/>
      <c r="GLF63" s="625"/>
      <c r="GLG63" s="625"/>
      <c r="GLH63" s="625"/>
      <c r="GLI63" s="625"/>
      <c r="GLJ63" s="625"/>
      <c r="GLK63" s="625"/>
      <c r="GLL63" s="625"/>
      <c r="GLM63" s="625"/>
      <c r="GLN63" s="625"/>
      <c r="GLO63" s="625"/>
      <c r="GLP63" s="625"/>
      <c r="GLQ63" s="625"/>
      <c r="GLR63" s="625"/>
      <c r="GLS63" s="625"/>
      <c r="GLT63" s="625"/>
      <c r="GLU63" s="625"/>
      <c r="GLV63" s="625"/>
      <c r="GLW63" s="625"/>
      <c r="GLX63" s="625"/>
      <c r="GLY63" s="625"/>
      <c r="GLZ63" s="625"/>
      <c r="GMA63" s="625"/>
      <c r="GMB63" s="625"/>
      <c r="GMC63" s="625"/>
      <c r="GMD63" s="625"/>
      <c r="GME63" s="625"/>
      <c r="GMF63" s="625"/>
      <c r="GMG63" s="625"/>
      <c r="GMH63" s="625"/>
      <c r="GMI63" s="625"/>
      <c r="GMJ63" s="625"/>
      <c r="GMK63" s="625"/>
      <c r="GML63" s="625"/>
      <c r="GMM63" s="625"/>
      <c r="GMN63" s="625"/>
      <c r="GMO63" s="625"/>
      <c r="GMP63" s="625"/>
      <c r="GMQ63" s="625"/>
      <c r="GMR63" s="625"/>
      <c r="GMS63" s="625"/>
      <c r="GMT63" s="625"/>
      <c r="GMU63" s="625"/>
      <c r="GMV63" s="625"/>
      <c r="GMW63" s="625"/>
      <c r="GMX63" s="625"/>
      <c r="GMY63" s="625"/>
      <c r="GMZ63" s="625"/>
      <c r="GNA63" s="625"/>
      <c r="GNB63" s="625"/>
      <c r="GNC63" s="625"/>
      <c r="GND63" s="625"/>
      <c r="GNE63" s="625"/>
      <c r="GNF63" s="625"/>
      <c r="GNG63" s="625"/>
      <c r="GNH63" s="625"/>
      <c r="GNI63" s="625"/>
      <c r="GNJ63" s="625"/>
      <c r="GNK63" s="625"/>
      <c r="GNL63" s="625"/>
      <c r="GNM63" s="625"/>
      <c r="GNN63" s="625"/>
      <c r="GNO63" s="625"/>
      <c r="GNP63" s="625"/>
      <c r="GNQ63" s="625"/>
      <c r="GNR63" s="625"/>
      <c r="GNS63" s="625"/>
      <c r="GNT63" s="625"/>
      <c r="GNU63" s="625"/>
      <c r="GNV63" s="625"/>
      <c r="GNW63" s="625"/>
      <c r="GNX63" s="625"/>
      <c r="GNY63" s="625"/>
      <c r="GNZ63" s="625"/>
      <c r="GOA63" s="625"/>
      <c r="GOB63" s="625"/>
      <c r="GOC63" s="625"/>
      <c r="GOD63" s="625"/>
      <c r="GOE63" s="625"/>
      <c r="GOF63" s="625"/>
      <c r="GOG63" s="625"/>
      <c r="GOH63" s="625"/>
      <c r="GOI63" s="625"/>
      <c r="GOJ63" s="625"/>
      <c r="GOK63" s="625"/>
      <c r="GOL63" s="625"/>
      <c r="GOM63" s="625"/>
      <c r="GON63" s="625"/>
      <c r="GOO63" s="625"/>
      <c r="GOP63" s="625"/>
      <c r="GOQ63" s="625"/>
      <c r="GOR63" s="625"/>
      <c r="GOS63" s="625"/>
      <c r="GOT63" s="625"/>
      <c r="GOU63" s="625"/>
      <c r="GOV63" s="625"/>
      <c r="GOW63" s="625"/>
      <c r="GOX63" s="625"/>
      <c r="GOY63" s="625"/>
      <c r="GOZ63" s="625"/>
      <c r="GPA63" s="625"/>
      <c r="GPB63" s="625"/>
      <c r="GPC63" s="625"/>
      <c r="GPD63" s="625"/>
      <c r="GPE63" s="625"/>
      <c r="GPF63" s="625"/>
      <c r="GPG63" s="625"/>
      <c r="GPH63" s="625"/>
      <c r="GPI63" s="625"/>
      <c r="GPJ63" s="625"/>
      <c r="GPK63" s="625"/>
      <c r="GPL63" s="625"/>
      <c r="GPM63" s="625"/>
      <c r="GPN63" s="625"/>
      <c r="GPO63" s="625"/>
      <c r="GPP63" s="625"/>
      <c r="GPQ63" s="625"/>
      <c r="GPR63" s="625"/>
      <c r="GPS63" s="625"/>
      <c r="GPT63" s="625"/>
      <c r="GPU63" s="625"/>
      <c r="GPV63" s="625"/>
      <c r="GPW63" s="625"/>
      <c r="GPX63" s="625"/>
      <c r="GPY63" s="625"/>
      <c r="GPZ63" s="625"/>
      <c r="GQA63" s="625"/>
      <c r="GQB63" s="625"/>
      <c r="GQC63" s="625"/>
      <c r="GQD63" s="625"/>
      <c r="GQE63" s="625"/>
      <c r="GQF63" s="625"/>
      <c r="GQG63" s="625"/>
      <c r="GQH63" s="625"/>
      <c r="GQI63" s="625"/>
      <c r="GQJ63" s="625"/>
      <c r="GQK63" s="625"/>
      <c r="GQL63" s="625"/>
      <c r="GQM63" s="625"/>
      <c r="GQN63" s="625"/>
      <c r="GQO63" s="625"/>
      <c r="GQP63" s="625"/>
      <c r="GQQ63" s="625"/>
      <c r="GQR63" s="625"/>
      <c r="GQS63" s="625"/>
      <c r="GQT63" s="625"/>
      <c r="GQU63" s="625"/>
      <c r="GQV63" s="625"/>
      <c r="GQW63" s="625"/>
      <c r="GQX63" s="625"/>
      <c r="GQY63" s="625"/>
      <c r="GQZ63" s="625"/>
      <c r="GRA63" s="625"/>
      <c r="GRB63" s="625"/>
      <c r="GRC63" s="625"/>
      <c r="GRD63" s="625"/>
      <c r="GRE63" s="625"/>
      <c r="GRF63" s="625"/>
      <c r="GRG63" s="625"/>
      <c r="GRH63" s="625"/>
      <c r="GRI63" s="625"/>
      <c r="GRJ63" s="625"/>
      <c r="GRK63" s="625"/>
      <c r="GRL63" s="625"/>
      <c r="GRM63" s="625"/>
      <c r="GRN63" s="625"/>
      <c r="GRO63" s="625"/>
      <c r="GRP63" s="625"/>
      <c r="GRQ63" s="625"/>
      <c r="GRR63" s="625"/>
      <c r="GRS63" s="625"/>
      <c r="GRT63" s="625"/>
      <c r="GRU63" s="625"/>
      <c r="GRV63" s="625"/>
      <c r="GRW63" s="625"/>
      <c r="GRX63" s="625"/>
      <c r="GRY63" s="625"/>
      <c r="GRZ63" s="625"/>
      <c r="GSA63" s="625"/>
      <c r="GSB63" s="625"/>
      <c r="GSC63" s="625"/>
      <c r="GSD63" s="625"/>
      <c r="GSE63" s="625"/>
      <c r="GSF63" s="625"/>
      <c r="GSG63" s="625"/>
      <c r="GSH63" s="625"/>
      <c r="GSI63" s="625"/>
      <c r="GSJ63" s="625"/>
      <c r="GSK63" s="625"/>
      <c r="GSL63" s="625"/>
      <c r="GSM63" s="625"/>
      <c r="GSN63" s="625"/>
      <c r="GSO63" s="625"/>
      <c r="GSP63" s="625"/>
      <c r="GSQ63" s="625"/>
      <c r="GSR63" s="625"/>
      <c r="GSS63" s="625"/>
      <c r="GST63" s="625"/>
      <c r="GSU63" s="625"/>
      <c r="GSV63" s="625"/>
      <c r="GSW63" s="625"/>
      <c r="GSX63" s="625"/>
      <c r="GSY63" s="625"/>
      <c r="GSZ63" s="625"/>
      <c r="GTA63" s="625"/>
      <c r="GTB63" s="625"/>
      <c r="GTC63" s="625"/>
      <c r="GTD63" s="625"/>
      <c r="GTE63" s="625"/>
      <c r="GTF63" s="625"/>
      <c r="GTG63" s="625"/>
      <c r="GTH63" s="625"/>
      <c r="GTI63" s="625"/>
      <c r="GTJ63" s="625"/>
      <c r="GTK63" s="625"/>
      <c r="GTL63" s="625"/>
      <c r="GTM63" s="625"/>
      <c r="GTN63" s="625"/>
      <c r="GTO63" s="625"/>
      <c r="GTP63" s="625"/>
      <c r="GTQ63" s="625"/>
      <c r="GTR63" s="625"/>
      <c r="GTS63" s="625"/>
      <c r="GTT63" s="625"/>
      <c r="GTU63" s="625"/>
      <c r="GTV63" s="625"/>
      <c r="GTW63" s="625"/>
      <c r="GTX63" s="625"/>
      <c r="GTY63" s="625"/>
      <c r="GTZ63" s="625"/>
      <c r="GUA63" s="625"/>
      <c r="GUB63" s="625"/>
      <c r="GUC63" s="625"/>
      <c r="GUD63" s="625"/>
      <c r="GUE63" s="625"/>
      <c r="GUF63" s="625"/>
      <c r="GUG63" s="625"/>
      <c r="GUH63" s="625"/>
      <c r="GUI63" s="625"/>
      <c r="GUJ63" s="625"/>
      <c r="GUK63" s="625"/>
      <c r="GUL63" s="625"/>
      <c r="GUM63" s="625"/>
      <c r="GUN63" s="625"/>
      <c r="GUO63" s="625"/>
      <c r="GUP63" s="625"/>
      <c r="GUQ63" s="625"/>
      <c r="GUR63" s="625"/>
      <c r="GUS63" s="625"/>
      <c r="GUT63" s="625"/>
      <c r="GUU63" s="625"/>
      <c r="GUV63" s="625"/>
      <c r="GUW63" s="625"/>
      <c r="GUX63" s="625"/>
      <c r="GUY63" s="625"/>
      <c r="GUZ63" s="625"/>
      <c r="GVA63" s="625"/>
      <c r="GVB63" s="625"/>
      <c r="GVC63" s="625"/>
      <c r="GVD63" s="625"/>
      <c r="GVE63" s="625"/>
      <c r="GVF63" s="625"/>
      <c r="GVG63" s="625"/>
      <c r="GVH63" s="625"/>
      <c r="GVI63" s="625"/>
      <c r="GVJ63" s="625"/>
      <c r="GVK63" s="625"/>
      <c r="GVL63" s="625"/>
      <c r="GVM63" s="625"/>
      <c r="GVN63" s="625"/>
      <c r="GVO63" s="625"/>
      <c r="GVP63" s="625"/>
      <c r="GVQ63" s="625"/>
      <c r="GVR63" s="625"/>
      <c r="GVS63" s="625"/>
      <c r="GVT63" s="625"/>
      <c r="GVU63" s="625"/>
      <c r="GVV63" s="625"/>
      <c r="GVW63" s="625"/>
      <c r="GVX63" s="625"/>
      <c r="GVY63" s="625"/>
      <c r="GVZ63" s="625"/>
      <c r="GWA63" s="625"/>
      <c r="GWB63" s="625"/>
      <c r="GWC63" s="625"/>
      <c r="GWD63" s="625"/>
      <c r="GWE63" s="625"/>
      <c r="GWF63" s="625"/>
      <c r="GWG63" s="625"/>
      <c r="GWH63" s="625"/>
      <c r="GWI63" s="625"/>
      <c r="GWJ63" s="625"/>
      <c r="GWK63" s="625"/>
      <c r="GWL63" s="625"/>
      <c r="GWM63" s="625"/>
      <c r="GWN63" s="625"/>
      <c r="GWO63" s="625"/>
      <c r="GWP63" s="625"/>
      <c r="GWQ63" s="625"/>
      <c r="GWR63" s="625"/>
      <c r="GWS63" s="625"/>
      <c r="GWT63" s="625"/>
      <c r="GWU63" s="625"/>
      <c r="GWV63" s="625"/>
      <c r="GWW63" s="625"/>
      <c r="GWX63" s="625"/>
      <c r="GWY63" s="625"/>
      <c r="GWZ63" s="625"/>
      <c r="GXA63" s="625"/>
      <c r="GXB63" s="625"/>
      <c r="GXC63" s="625"/>
      <c r="GXD63" s="625"/>
      <c r="GXE63" s="625"/>
      <c r="GXF63" s="625"/>
      <c r="GXG63" s="625"/>
      <c r="GXH63" s="625"/>
      <c r="GXI63" s="625"/>
      <c r="GXJ63" s="625"/>
      <c r="GXK63" s="625"/>
      <c r="GXL63" s="625"/>
      <c r="GXM63" s="625"/>
      <c r="GXN63" s="625"/>
      <c r="GXO63" s="625"/>
      <c r="GXP63" s="625"/>
      <c r="GXQ63" s="625"/>
      <c r="GXR63" s="625"/>
      <c r="GXS63" s="625"/>
      <c r="GXT63" s="625"/>
      <c r="GXU63" s="625"/>
      <c r="GXV63" s="625"/>
      <c r="GXW63" s="625"/>
      <c r="GXX63" s="625"/>
      <c r="GXY63" s="625"/>
      <c r="GXZ63" s="625"/>
      <c r="GYA63" s="625"/>
      <c r="GYB63" s="625"/>
      <c r="GYC63" s="625"/>
      <c r="GYD63" s="625"/>
      <c r="GYE63" s="625"/>
      <c r="GYF63" s="625"/>
      <c r="GYG63" s="625"/>
      <c r="GYH63" s="625"/>
      <c r="GYI63" s="625"/>
      <c r="GYJ63" s="625"/>
      <c r="GYK63" s="625"/>
      <c r="GYL63" s="625"/>
      <c r="GYM63" s="625"/>
      <c r="GYN63" s="625"/>
      <c r="GYO63" s="625"/>
      <c r="GYP63" s="625"/>
      <c r="GYQ63" s="625"/>
      <c r="GYR63" s="625"/>
      <c r="GYS63" s="625"/>
      <c r="GYT63" s="625"/>
      <c r="GYU63" s="625"/>
      <c r="GYV63" s="625"/>
      <c r="GYW63" s="625"/>
      <c r="GYX63" s="625"/>
      <c r="GYY63" s="625"/>
      <c r="GYZ63" s="625"/>
      <c r="GZA63" s="625"/>
      <c r="GZB63" s="625"/>
      <c r="GZC63" s="625"/>
      <c r="GZD63" s="625"/>
      <c r="GZE63" s="625"/>
      <c r="GZF63" s="625"/>
      <c r="GZG63" s="625"/>
      <c r="GZH63" s="625"/>
      <c r="GZI63" s="625"/>
      <c r="GZJ63" s="625"/>
      <c r="GZK63" s="625"/>
      <c r="GZL63" s="625"/>
      <c r="GZM63" s="625"/>
      <c r="GZN63" s="625"/>
      <c r="GZO63" s="625"/>
      <c r="GZP63" s="625"/>
      <c r="GZQ63" s="625"/>
      <c r="GZR63" s="625"/>
      <c r="GZS63" s="625"/>
      <c r="GZT63" s="625"/>
      <c r="GZU63" s="625"/>
      <c r="GZV63" s="625"/>
      <c r="GZW63" s="625"/>
      <c r="GZX63" s="625"/>
      <c r="GZY63" s="625"/>
      <c r="GZZ63" s="625"/>
      <c r="HAA63" s="625"/>
      <c r="HAB63" s="625"/>
      <c r="HAC63" s="625"/>
      <c r="HAD63" s="625"/>
      <c r="HAE63" s="625"/>
      <c r="HAF63" s="625"/>
      <c r="HAG63" s="625"/>
      <c r="HAH63" s="625"/>
      <c r="HAI63" s="625"/>
      <c r="HAJ63" s="625"/>
      <c r="HAK63" s="625"/>
      <c r="HAL63" s="625"/>
      <c r="HAM63" s="625"/>
      <c r="HAN63" s="625"/>
      <c r="HAO63" s="625"/>
      <c r="HAP63" s="625"/>
      <c r="HAQ63" s="625"/>
      <c r="HAR63" s="625"/>
      <c r="HAS63" s="625"/>
      <c r="HAT63" s="625"/>
      <c r="HAU63" s="625"/>
      <c r="HAV63" s="625"/>
      <c r="HAW63" s="625"/>
      <c r="HAX63" s="625"/>
      <c r="HAY63" s="625"/>
      <c r="HAZ63" s="625"/>
      <c r="HBA63" s="625"/>
      <c r="HBB63" s="625"/>
      <c r="HBC63" s="625"/>
      <c r="HBD63" s="625"/>
      <c r="HBE63" s="625"/>
      <c r="HBF63" s="625"/>
      <c r="HBG63" s="625"/>
      <c r="HBH63" s="625"/>
      <c r="HBI63" s="625"/>
      <c r="HBJ63" s="625"/>
      <c r="HBK63" s="625"/>
      <c r="HBL63" s="625"/>
      <c r="HBM63" s="625"/>
      <c r="HBN63" s="625"/>
      <c r="HBO63" s="625"/>
      <c r="HBP63" s="625"/>
      <c r="HBQ63" s="625"/>
      <c r="HBR63" s="625"/>
      <c r="HBS63" s="625"/>
      <c r="HBT63" s="625"/>
      <c r="HBU63" s="625"/>
      <c r="HBV63" s="625"/>
      <c r="HBW63" s="625"/>
      <c r="HBX63" s="625"/>
      <c r="HBY63" s="625"/>
      <c r="HBZ63" s="625"/>
      <c r="HCA63" s="625"/>
      <c r="HCB63" s="625"/>
      <c r="HCC63" s="625"/>
      <c r="HCD63" s="625"/>
      <c r="HCE63" s="625"/>
      <c r="HCF63" s="625"/>
      <c r="HCG63" s="625"/>
      <c r="HCH63" s="625"/>
      <c r="HCI63" s="625"/>
      <c r="HCJ63" s="625"/>
      <c r="HCK63" s="625"/>
      <c r="HCL63" s="625"/>
      <c r="HCM63" s="625"/>
      <c r="HCN63" s="625"/>
      <c r="HCO63" s="625"/>
      <c r="HCP63" s="625"/>
      <c r="HCQ63" s="625"/>
      <c r="HCR63" s="625"/>
      <c r="HCS63" s="625"/>
      <c r="HCT63" s="625"/>
      <c r="HCU63" s="625"/>
      <c r="HCV63" s="625"/>
      <c r="HCW63" s="625"/>
      <c r="HCX63" s="625"/>
      <c r="HCY63" s="625"/>
      <c r="HCZ63" s="625"/>
      <c r="HDA63" s="625"/>
      <c r="HDB63" s="625"/>
      <c r="HDC63" s="625"/>
      <c r="HDD63" s="625"/>
      <c r="HDE63" s="625"/>
      <c r="HDF63" s="625"/>
      <c r="HDG63" s="625"/>
      <c r="HDH63" s="625"/>
      <c r="HDI63" s="625"/>
      <c r="HDJ63" s="625"/>
      <c r="HDK63" s="625"/>
      <c r="HDL63" s="625"/>
      <c r="HDM63" s="625"/>
      <c r="HDN63" s="625"/>
      <c r="HDO63" s="625"/>
      <c r="HDP63" s="625"/>
      <c r="HDQ63" s="625"/>
      <c r="HDR63" s="625"/>
      <c r="HDS63" s="625"/>
      <c r="HDT63" s="625"/>
      <c r="HDU63" s="625"/>
      <c r="HDV63" s="625"/>
      <c r="HDW63" s="625"/>
      <c r="HDX63" s="625"/>
      <c r="HDY63" s="625"/>
      <c r="HDZ63" s="625"/>
      <c r="HEA63" s="625"/>
      <c r="HEB63" s="625"/>
      <c r="HEC63" s="625"/>
      <c r="HED63" s="625"/>
      <c r="HEE63" s="625"/>
      <c r="HEF63" s="625"/>
      <c r="HEG63" s="625"/>
      <c r="HEH63" s="625"/>
      <c r="HEI63" s="625"/>
      <c r="HEJ63" s="625"/>
      <c r="HEK63" s="625"/>
      <c r="HEL63" s="625"/>
      <c r="HEM63" s="625"/>
      <c r="HEN63" s="625"/>
      <c r="HEO63" s="625"/>
      <c r="HEP63" s="625"/>
      <c r="HEQ63" s="625"/>
      <c r="HER63" s="625"/>
      <c r="HES63" s="625"/>
      <c r="HET63" s="625"/>
      <c r="HEU63" s="625"/>
      <c r="HEV63" s="625"/>
      <c r="HEW63" s="625"/>
      <c r="HEX63" s="625"/>
      <c r="HEY63" s="625"/>
      <c r="HEZ63" s="625"/>
      <c r="HFA63" s="625"/>
      <c r="HFB63" s="625"/>
      <c r="HFC63" s="625"/>
      <c r="HFD63" s="625"/>
      <c r="HFE63" s="625"/>
      <c r="HFF63" s="625"/>
      <c r="HFG63" s="625"/>
      <c r="HFH63" s="625"/>
      <c r="HFI63" s="625"/>
      <c r="HFJ63" s="625"/>
      <c r="HFK63" s="625"/>
      <c r="HFL63" s="625"/>
      <c r="HFM63" s="625"/>
      <c r="HFN63" s="625"/>
      <c r="HFO63" s="625"/>
      <c r="HFP63" s="625"/>
      <c r="HFQ63" s="625"/>
      <c r="HFR63" s="625"/>
      <c r="HFS63" s="625"/>
      <c r="HFT63" s="625"/>
      <c r="HFU63" s="625"/>
      <c r="HFV63" s="625"/>
      <c r="HFW63" s="625"/>
      <c r="HFX63" s="625"/>
      <c r="HFY63" s="625"/>
      <c r="HFZ63" s="625"/>
      <c r="HGA63" s="625"/>
      <c r="HGB63" s="625"/>
      <c r="HGC63" s="625"/>
      <c r="HGD63" s="625"/>
      <c r="HGE63" s="625"/>
      <c r="HGF63" s="625"/>
      <c r="HGG63" s="625"/>
      <c r="HGH63" s="625"/>
      <c r="HGI63" s="625"/>
      <c r="HGJ63" s="625"/>
      <c r="HGK63" s="625"/>
      <c r="HGL63" s="625"/>
      <c r="HGM63" s="625"/>
      <c r="HGN63" s="625"/>
      <c r="HGO63" s="625"/>
      <c r="HGP63" s="625"/>
      <c r="HGQ63" s="625"/>
      <c r="HGR63" s="625"/>
      <c r="HGS63" s="625"/>
      <c r="HGT63" s="625"/>
      <c r="HGU63" s="625"/>
      <c r="HGV63" s="625"/>
      <c r="HGW63" s="625"/>
      <c r="HGX63" s="625"/>
      <c r="HGY63" s="625"/>
      <c r="HGZ63" s="625"/>
      <c r="HHA63" s="625"/>
      <c r="HHB63" s="625"/>
      <c r="HHC63" s="625"/>
      <c r="HHD63" s="625"/>
      <c r="HHE63" s="625"/>
      <c r="HHF63" s="625"/>
      <c r="HHG63" s="625"/>
      <c r="HHH63" s="625"/>
      <c r="HHI63" s="625"/>
      <c r="HHJ63" s="625"/>
      <c r="HHK63" s="625"/>
      <c r="HHL63" s="625"/>
      <c r="HHM63" s="625"/>
      <c r="HHN63" s="625"/>
      <c r="HHO63" s="625"/>
      <c r="HHP63" s="625"/>
      <c r="HHQ63" s="625"/>
      <c r="HHR63" s="625"/>
      <c r="HHS63" s="625"/>
      <c r="HHT63" s="625"/>
      <c r="HHU63" s="625"/>
      <c r="HHV63" s="625"/>
      <c r="HHW63" s="625"/>
      <c r="HHX63" s="625"/>
      <c r="HHY63" s="625"/>
      <c r="HHZ63" s="625"/>
      <c r="HIA63" s="625"/>
      <c r="HIB63" s="625"/>
      <c r="HIC63" s="625"/>
      <c r="HID63" s="625"/>
      <c r="HIE63" s="625"/>
      <c r="HIF63" s="625"/>
      <c r="HIG63" s="625"/>
      <c r="HIH63" s="625"/>
      <c r="HII63" s="625"/>
      <c r="HIJ63" s="625"/>
      <c r="HIK63" s="625"/>
      <c r="HIL63" s="625"/>
      <c r="HIM63" s="625"/>
      <c r="HIN63" s="625"/>
      <c r="HIO63" s="625"/>
      <c r="HIP63" s="625"/>
      <c r="HIQ63" s="625"/>
      <c r="HIR63" s="625"/>
      <c r="HIS63" s="625"/>
      <c r="HIT63" s="625"/>
      <c r="HIU63" s="625"/>
      <c r="HIV63" s="625"/>
      <c r="HIW63" s="625"/>
      <c r="HIX63" s="625"/>
      <c r="HIY63" s="625"/>
      <c r="HIZ63" s="625"/>
      <c r="HJA63" s="625"/>
      <c r="HJB63" s="625"/>
      <c r="HJC63" s="625"/>
      <c r="HJD63" s="625"/>
      <c r="HJE63" s="625"/>
      <c r="HJF63" s="625"/>
      <c r="HJG63" s="625"/>
      <c r="HJH63" s="625"/>
      <c r="HJI63" s="625"/>
      <c r="HJJ63" s="625"/>
      <c r="HJK63" s="625"/>
      <c r="HJL63" s="625"/>
      <c r="HJM63" s="625"/>
      <c r="HJN63" s="625"/>
      <c r="HJO63" s="625"/>
      <c r="HJP63" s="625"/>
      <c r="HJQ63" s="625"/>
      <c r="HJR63" s="625"/>
      <c r="HJS63" s="625"/>
      <c r="HJT63" s="625"/>
      <c r="HJU63" s="625"/>
      <c r="HJV63" s="625"/>
      <c r="HJW63" s="625"/>
      <c r="HJX63" s="625"/>
      <c r="HJY63" s="625"/>
      <c r="HJZ63" s="625"/>
      <c r="HKA63" s="625"/>
      <c r="HKB63" s="625"/>
      <c r="HKC63" s="625"/>
      <c r="HKD63" s="625"/>
      <c r="HKE63" s="625"/>
      <c r="HKF63" s="625"/>
      <c r="HKG63" s="625"/>
      <c r="HKH63" s="625"/>
      <c r="HKI63" s="625"/>
      <c r="HKJ63" s="625"/>
      <c r="HKK63" s="625"/>
      <c r="HKL63" s="625"/>
      <c r="HKM63" s="625"/>
      <c r="HKN63" s="625"/>
      <c r="HKO63" s="625"/>
      <c r="HKP63" s="625"/>
      <c r="HKQ63" s="625"/>
      <c r="HKR63" s="625"/>
      <c r="HKS63" s="625"/>
      <c r="HKT63" s="625"/>
      <c r="HKU63" s="625"/>
      <c r="HKV63" s="625"/>
      <c r="HKW63" s="625"/>
      <c r="HKX63" s="625"/>
      <c r="HKY63" s="625"/>
      <c r="HKZ63" s="625"/>
      <c r="HLA63" s="625"/>
      <c r="HLB63" s="625"/>
      <c r="HLC63" s="625"/>
      <c r="HLD63" s="625"/>
      <c r="HLE63" s="625"/>
      <c r="HLF63" s="625"/>
      <c r="HLG63" s="625"/>
      <c r="HLH63" s="625"/>
      <c r="HLI63" s="625"/>
      <c r="HLJ63" s="625"/>
      <c r="HLK63" s="625"/>
      <c r="HLL63" s="625"/>
      <c r="HLM63" s="625"/>
      <c r="HLN63" s="625"/>
      <c r="HLO63" s="625"/>
      <c r="HLP63" s="625"/>
      <c r="HLQ63" s="625"/>
      <c r="HLR63" s="625"/>
      <c r="HLS63" s="625"/>
      <c r="HLT63" s="625"/>
      <c r="HLU63" s="625"/>
      <c r="HLV63" s="625"/>
      <c r="HLW63" s="625"/>
      <c r="HLX63" s="625"/>
      <c r="HLY63" s="625"/>
      <c r="HLZ63" s="625"/>
      <c r="HMA63" s="625"/>
      <c r="HMB63" s="625"/>
      <c r="HMC63" s="625"/>
      <c r="HMD63" s="625"/>
      <c r="HME63" s="625"/>
      <c r="HMF63" s="625"/>
      <c r="HMG63" s="625"/>
      <c r="HMH63" s="625"/>
      <c r="HMI63" s="625"/>
      <c r="HMJ63" s="625"/>
      <c r="HMK63" s="625"/>
      <c r="HML63" s="625"/>
      <c r="HMM63" s="625"/>
      <c r="HMN63" s="625"/>
      <c r="HMO63" s="625"/>
      <c r="HMP63" s="625"/>
      <c r="HMQ63" s="625"/>
      <c r="HMR63" s="625"/>
      <c r="HMS63" s="625"/>
      <c r="HMT63" s="625"/>
      <c r="HMU63" s="625"/>
      <c r="HMV63" s="625"/>
      <c r="HMW63" s="625"/>
      <c r="HMX63" s="625"/>
      <c r="HMY63" s="625"/>
      <c r="HMZ63" s="625"/>
      <c r="HNA63" s="625"/>
      <c r="HNB63" s="625"/>
      <c r="HNC63" s="625"/>
      <c r="HND63" s="625"/>
      <c r="HNE63" s="625"/>
      <c r="HNF63" s="625"/>
      <c r="HNG63" s="625"/>
      <c r="HNH63" s="625"/>
      <c r="HNI63" s="625"/>
      <c r="HNJ63" s="625"/>
      <c r="HNK63" s="625"/>
      <c r="HNL63" s="625"/>
      <c r="HNM63" s="625"/>
      <c r="HNN63" s="625"/>
      <c r="HNO63" s="625"/>
      <c r="HNP63" s="625"/>
      <c r="HNQ63" s="625"/>
      <c r="HNR63" s="625"/>
      <c r="HNS63" s="625"/>
      <c r="HNT63" s="625"/>
      <c r="HNU63" s="625"/>
      <c r="HNV63" s="625"/>
      <c r="HNW63" s="625"/>
      <c r="HNX63" s="625"/>
      <c r="HNY63" s="625"/>
      <c r="HNZ63" s="625"/>
      <c r="HOA63" s="625"/>
      <c r="HOB63" s="625"/>
      <c r="HOC63" s="625"/>
      <c r="HOD63" s="625"/>
      <c r="HOE63" s="625"/>
      <c r="HOF63" s="625"/>
      <c r="HOG63" s="625"/>
      <c r="HOH63" s="625"/>
      <c r="HOI63" s="625"/>
      <c r="HOJ63" s="625"/>
      <c r="HOK63" s="625"/>
      <c r="HOL63" s="625"/>
      <c r="HOM63" s="625"/>
      <c r="HON63" s="625"/>
      <c r="HOO63" s="625"/>
      <c r="HOP63" s="625"/>
      <c r="HOQ63" s="625"/>
      <c r="HOR63" s="625"/>
      <c r="HOS63" s="625"/>
      <c r="HOT63" s="625"/>
      <c r="HOU63" s="625"/>
      <c r="HOV63" s="625"/>
      <c r="HOW63" s="625"/>
      <c r="HOX63" s="625"/>
      <c r="HOY63" s="625"/>
      <c r="HOZ63" s="625"/>
      <c r="HPA63" s="625"/>
      <c r="HPB63" s="625"/>
      <c r="HPC63" s="625"/>
      <c r="HPD63" s="625"/>
      <c r="HPE63" s="625"/>
      <c r="HPF63" s="625"/>
      <c r="HPG63" s="625"/>
      <c r="HPH63" s="625"/>
      <c r="HPI63" s="625"/>
      <c r="HPJ63" s="625"/>
      <c r="HPK63" s="625"/>
      <c r="HPL63" s="625"/>
      <c r="HPM63" s="625"/>
      <c r="HPN63" s="625"/>
      <c r="HPO63" s="625"/>
      <c r="HPP63" s="625"/>
      <c r="HPQ63" s="625"/>
      <c r="HPR63" s="625"/>
      <c r="HPS63" s="625"/>
      <c r="HPT63" s="625"/>
      <c r="HPU63" s="625"/>
      <c r="HPV63" s="625"/>
      <c r="HPW63" s="625"/>
      <c r="HPX63" s="625"/>
      <c r="HPY63" s="625"/>
      <c r="HPZ63" s="625"/>
      <c r="HQA63" s="625"/>
      <c r="HQB63" s="625"/>
      <c r="HQC63" s="625"/>
      <c r="HQD63" s="625"/>
      <c r="HQE63" s="625"/>
      <c r="HQF63" s="625"/>
      <c r="HQG63" s="625"/>
      <c r="HQH63" s="625"/>
      <c r="HQI63" s="625"/>
      <c r="HQJ63" s="625"/>
      <c r="HQK63" s="625"/>
      <c r="HQL63" s="625"/>
      <c r="HQM63" s="625"/>
      <c r="HQN63" s="625"/>
      <c r="HQO63" s="625"/>
      <c r="HQP63" s="625"/>
      <c r="HQQ63" s="625"/>
      <c r="HQR63" s="625"/>
      <c r="HQS63" s="625"/>
      <c r="HQT63" s="625"/>
      <c r="HQU63" s="625"/>
      <c r="HQV63" s="625"/>
      <c r="HQW63" s="625"/>
      <c r="HQX63" s="625"/>
      <c r="HQY63" s="625"/>
      <c r="HQZ63" s="625"/>
      <c r="HRA63" s="625"/>
      <c r="HRB63" s="625"/>
      <c r="HRC63" s="625"/>
      <c r="HRD63" s="625"/>
      <c r="HRE63" s="625"/>
      <c r="HRF63" s="625"/>
      <c r="HRG63" s="625"/>
      <c r="HRH63" s="625"/>
      <c r="HRI63" s="625"/>
      <c r="HRJ63" s="625"/>
      <c r="HRK63" s="625"/>
      <c r="HRL63" s="625"/>
      <c r="HRM63" s="625"/>
      <c r="HRN63" s="625"/>
      <c r="HRO63" s="625"/>
      <c r="HRP63" s="625"/>
      <c r="HRQ63" s="625"/>
      <c r="HRR63" s="625"/>
      <c r="HRS63" s="625"/>
      <c r="HRT63" s="625"/>
      <c r="HRU63" s="625"/>
      <c r="HRV63" s="625"/>
      <c r="HRW63" s="625"/>
      <c r="HRX63" s="625"/>
      <c r="HRY63" s="625"/>
      <c r="HRZ63" s="625"/>
      <c r="HSA63" s="625"/>
      <c r="HSB63" s="625"/>
      <c r="HSC63" s="625"/>
      <c r="HSD63" s="625"/>
      <c r="HSE63" s="625"/>
      <c r="HSF63" s="625"/>
      <c r="HSG63" s="625"/>
      <c r="HSH63" s="625"/>
      <c r="HSI63" s="625"/>
      <c r="HSJ63" s="625"/>
      <c r="HSK63" s="625"/>
      <c r="HSL63" s="625"/>
      <c r="HSM63" s="625"/>
      <c r="HSN63" s="625"/>
      <c r="HSO63" s="625"/>
      <c r="HSP63" s="625"/>
      <c r="HSQ63" s="625"/>
      <c r="HSR63" s="625"/>
      <c r="HSS63" s="625"/>
      <c r="HST63" s="625"/>
      <c r="HSU63" s="625"/>
      <c r="HSV63" s="625"/>
      <c r="HSW63" s="625"/>
      <c r="HSX63" s="625"/>
      <c r="HSY63" s="625"/>
      <c r="HSZ63" s="625"/>
      <c r="HTA63" s="625"/>
      <c r="HTB63" s="625"/>
      <c r="HTC63" s="625"/>
      <c r="HTD63" s="625"/>
      <c r="HTE63" s="625"/>
      <c r="HTF63" s="625"/>
      <c r="HTG63" s="625"/>
      <c r="HTH63" s="625"/>
      <c r="HTI63" s="625"/>
      <c r="HTJ63" s="625"/>
      <c r="HTK63" s="625"/>
      <c r="HTL63" s="625"/>
      <c r="HTM63" s="625"/>
      <c r="HTN63" s="625"/>
      <c r="HTO63" s="625"/>
      <c r="HTP63" s="625"/>
      <c r="HTQ63" s="625"/>
      <c r="HTR63" s="625"/>
      <c r="HTS63" s="625"/>
      <c r="HTT63" s="625"/>
      <c r="HTU63" s="625"/>
      <c r="HTV63" s="625"/>
      <c r="HTW63" s="625"/>
      <c r="HTX63" s="625"/>
      <c r="HTY63" s="625"/>
      <c r="HTZ63" s="625"/>
      <c r="HUA63" s="625"/>
      <c r="HUB63" s="625"/>
      <c r="HUC63" s="625"/>
      <c r="HUD63" s="625"/>
      <c r="HUE63" s="625"/>
      <c r="HUF63" s="625"/>
      <c r="HUG63" s="625"/>
      <c r="HUH63" s="625"/>
      <c r="HUI63" s="625"/>
      <c r="HUJ63" s="625"/>
      <c r="HUK63" s="625"/>
      <c r="HUL63" s="625"/>
      <c r="HUM63" s="625"/>
      <c r="HUN63" s="625"/>
      <c r="HUO63" s="625"/>
      <c r="HUP63" s="625"/>
      <c r="HUQ63" s="625"/>
      <c r="HUR63" s="625"/>
      <c r="HUS63" s="625"/>
      <c r="HUT63" s="625"/>
      <c r="HUU63" s="625"/>
      <c r="HUV63" s="625"/>
      <c r="HUW63" s="625"/>
      <c r="HUX63" s="625"/>
      <c r="HUY63" s="625"/>
      <c r="HUZ63" s="625"/>
      <c r="HVA63" s="625"/>
      <c r="HVB63" s="625"/>
      <c r="HVC63" s="625"/>
      <c r="HVD63" s="625"/>
      <c r="HVE63" s="625"/>
      <c r="HVF63" s="625"/>
      <c r="HVG63" s="625"/>
      <c r="HVH63" s="625"/>
      <c r="HVI63" s="625"/>
      <c r="HVJ63" s="625"/>
      <c r="HVK63" s="625"/>
      <c r="HVL63" s="625"/>
      <c r="HVM63" s="625"/>
      <c r="HVN63" s="625"/>
      <c r="HVO63" s="625"/>
      <c r="HVP63" s="625"/>
      <c r="HVQ63" s="625"/>
      <c r="HVR63" s="625"/>
      <c r="HVS63" s="625"/>
      <c r="HVT63" s="625"/>
      <c r="HVU63" s="625"/>
      <c r="HVV63" s="625"/>
      <c r="HVW63" s="625"/>
      <c r="HVX63" s="625"/>
      <c r="HVY63" s="625"/>
      <c r="HVZ63" s="625"/>
      <c r="HWA63" s="625"/>
      <c r="HWB63" s="625"/>
      <c r="HWC63" s="625"/>
      <c r="HWD63" s="625"/>
      <c r="HWE63" s="625"/>
      <c r="HWF63" s="625"/>
      <c r="HWG63" s="625"/>
      <c r="HWH63" s="625"/>
      <c r="HWI63" s="625"/>
      <c r="HWJ63" s="625"/>
      <c r="HWK63" s="625"/>
      <c r="HWL63" s="625"/>
      <c r="HWM63" s="625"/>
      <c r="HWN63" s="625"/>
      <c r="HWO63" s="625"/>
      <c r="HWP63" s="625"/>
      <c r="HWQ63" s="625"/>
      <c r="HWR63" s="625"/>
      <c r="HWS63" s="625"/>
      <c r="HWT63" s="625"/>
      <c r="HWU63" s="625"/>
      <c r="HWV63" s="625"/>
      <c r="HWW63" s="625"/>
      <c r="HWX63" s="625"/>
      <c r="HWY63" s="625"/>
      <c r="HWZ63" s="625"/>
      <c r="HXA63" s="625"/>
      <c r="HXB63" s="625"/>
      <c r="HXC63" s="625"/>
      <c r="HXD63" s="625"/>
      <c r="HXE63" s="625"/>
      <c r="HXF63" s="625"/>
      <c r="HXG63" s="625"/>
      <c r="HXH63" s="625"/>
      <c r="HXI63" s="625"/>
      <c r="HXJ63" s="625"/>
      <c r="HXK63" s="625"/>
      <c r="HXL63" s="625"/>
      <c r="HXM63" s="625"/>
      <c r="HXN63" s="625"/>
      <c r="HXO63" s="625"/>
      <c r="HXP63" s="625"/>
      <c r="HXQ63" s="625"/>
      <c r="HXR63" s="625"/>
      <c r="HXS63" s="625"/>
      <c r="HXT63" s="625"/>
      <c r="HXU63" s="625"/>
      <c r="HXV63" s="625"/>
      <c r="HXW63" s="625"/>
      <c r="HXX63" s="625"/>
      <c r="HXY63" s="625"/>
      <c r="HXZ63" s="625"/>
      <c r="HYA63" s="625"/>
      <c r="HYB63" s="625"/>
      <c r="HYC63" s="625"/>
      <c r="HYD63" s="625"/>
      <c r="HYE63" s="625"/>
      <c r="HYF63" s="625"/>
      <c r="HYG63" s="625"/>
      <c r="HYH63" s="625"/>
      <c r="HYI63" s="625"/>
      <c r="HYJ63" s="625"/>
      <c r="HYK63" s="625"/>
      <c r="HYL63" s="625"/>
      <c r="HYM63" s="625"/>
      <c r="HYN63" s="625"/>
      <c r="HYO63" s="625"/>
      <c r="HYP63" s="625"/>
      <c r="HYQ63" s="625"/>
      <c r="HYR63" s="625"/>
      <c r="HYS63" s="625"/>
      <c r="HYT63" s="625"/>
      <c r="HYU63" s="625"/>
      <c r="HYV63" s="625"/>
      <c r="HYW63" s="625"/>
      <c r="HYX63" s="625"/>
      <c r="HYY63" s="625"/>
      <c r="HYZ63" s="625"/>
      <c r="HZA63" s="625"/>
      <c r="HZB63" s="625"/>
      <c r="HZC63" s="625"/>
      <c r="HZD63" s="625"/>
      <c r="HZE63" s="625"/>
      <c r="HZF63" s="625"/>
      <c r="HZG63" s="625"/>
      <c r="HZH63" s="625"/>
      <c r="HZI63" s="625"/>
      <c r="HZJ63" s="625"/>
      <c r="HZK63" s="625"/>
      <c r="HZL63" s="625"/>
      <c r="HZM63" s="625"/>
      <c r="HZN63" s="625"/>
      <c r="HZO63" s="625"/>
      <c r="HZP63" s="625"/>
      <c r="HZQ63" s="625"/>
      <c r="HZR63" s="625"/>
      <c r="HZS63" s="625"/>
      <c r="HZT63" s="625"/>
      <c r="HZU63" s="625"/>
      <c r="HZV63" s="625"/>
      <c r="HZW63" s="625"/>
      <c r="HZX63" s="625"/>
      <c r="HZY63" s="625"/>
      <c r="HZZ63" s="625"/>
      <c r="IAA63" s="625"/>
      <c r="IAB63" s="625"/>
      <c r="IAC63" s="625"/>
      <c r="IAD63" s="625"/>
      <c r="IAE63" s="625"/>
      <c r="IAF63" s="625"/>
      <c r="IAG63" s="625"/>
      <c r="IAH63" s="625"/>
      <c r="IAI63" s="625"/>
      <c r="IAJ63" s="625"/>
      <c r="IAK63" s="625"/>
      <c r="IAL63" s="625"/>
      <c r="IAM63" s="625"/>
      <c r="IAN63" s="625"/>
      <c r="IAO63" s="625"/>
      <c r="IAP63" s="625"/>
      <c r="IAQ63" s="625"/>
      <c r="IAR63" s="625"/>
      <c r="IAS63" s="625"/>
      <c r="IAT63" s="625"/>
      <c r="IAU63" s="625"/>
      <c r="IAV63" s="625"/>
      <c r="IAW63" s="625"/>
      <c r="IAX63" s="625"/>
      <c r="IAY63" s="625"/>
      <c r="IAZ63" s="625"/>
      <c r="IBA63" s="625"/>
      <c r="IBB63" s="625"/>
      <c r="IBC63" s="625"/>
      <c r="IBD63" s="625"/>
      <c r="IBE63" s="625"/>
      <c r="IBF63" s="625"/>
      <c r="IBG63" s="625"/>
      <c r="IBH63" s="625"/>
      <c r="IBI63" s="625"/>
      <c r="IBJ63" s="625"/>
      <c r="IBK63" s="625"/>
      <c r="IBL63" s="625"/>
      <c r="IBM63" s="625"/>
      <c r="IBN63" s="625"/>
      <c r="IBO63" s="625"/>
      <c r="IBP63" s="625"/>
      <c r="IBQ63" s="625"/>
      <c r="IBR63" s="625"/>
      <c r="IBS63" s="625"/>
      <c r="IBT63" s="625"/>
      <c r="IBU63" s="625"/>
      <c r="IBV63" s="625"/>
      <c r="IBW63" s="625"/>
      <c r="IBX63" s="625"/>
      <c r="IBY63" s="625"/>
      <c r="IBZ63" s="625"/>
      <c r="ICA63" s="625"/>
      <c r="ICB63" s="625"/>
      <c r="ICC63" s="625"/>
      <c r="ICD63" s="625"/>
      <c r="ICE63" s="625"/>
      <c r="ICF63" s="625"/>
      <c r="ICG63" s="625"/>
      <c r="ICH63" s="625"/>
      <c r="ICI63" s="625"/>
      <c r="ICJ63" s="625"/>
      <c r="ICK63" s="625"/>
      <c r="ICL63" s="625"/>
      <c r="ICM63" s="625"/>
      <c r="ICN63" s="625"/>
      <c r="ICO63" s="625"/>
      <c r="ICP63" s="625"/>
      <c r="ICQ63" s="625"/>
      <c r="ICR63" s="625"/>
      <c r="ICS63" s="625"/>
      <c r="ICT63" s="625"/>
      <c r="ICU63" s="625"/>
      <c r="ICV63" s="625"/>
      <c r="ICW63" s="625"/>
      <c r="ICX63" s="625"/>
      <c r="ICY63" s="625"/>
      <c r="ICZ63" s="625"/>
      <c r="IDA63" s="625"/>
      <c r="IDB63" s="625"/>
      <c r="IDC63" s="625"/>
      <c r="IDD63" s="625"/>
      <c r="IDE63" s="625"/>
      <c r="IDF63" s="625"/>
      <c r="IDG63" s="625"/>
      <c r="IDH63" s="625"/>
      <c r="IDI63" s="625"/>
      <c r="IDJ63" s="625"/>
      <c r="IDK63" s="625"/>
      <c r="IDL63" s="625"/>
      <c r="IDM63" s="625"/>
      <c r="IDN63" s="625"/>
      <c r="IDO63" s="625"/>
      <c r="IDP63" s="625"/>
      <c r="IDQ63" s="625"/>
      <c r="IDR63" s="625"/>
      <c r="IDS63" s="625"/>
      <c r="IDT63" s="625"/>
      <c r="IDU63" s="625"/>
      <c r="IDV63" s="625"/>
      <c r="IDW63" s="625"/>
      <c r="IDX63" s="625"/>
      <c r="IDY63" s="625"/>
      <c r="IDZ63" s="625"/>
      <c r="IEA63" s="625"/>
      <c r="IEB63" s="625"/>
      <c r="IEC63" s="625"/>
      <c r="IED63" s="625"/>
      <c r="IEE63" s="625"/>
      <c r="IEF63" s="625"/>
      <c r="IEG63" s="625"/>
      <c r="IEH63" s="625"/>
      <c r="IEI63" s="625"/>
      <c r="IEJ63" s="625"/>
      <c r="IEK63" s="625"/>
      <c r="IEL63" s="625"/>
      <c r="IEM63" s="625"/>
      <c r="IEN63" s="625"/>
      <c r="IEO63" s="625"/>
      <c r="IEP63" s="625"/>
      <c r="IEQ63" s="625"/>
      <c r="IER63" s="625"/>
      <c r="IES63" s="625"/>
      <c r="IET63" s="625"/>
      <c r="IEU63" s="625"/>
      <c r="IEV63" s="625"/>
      <c r="IEW63" s="625"/>
      <c r="IEX63" s="625"/>
      <c r="IEY63" s="625"/>
      <c r="IEZ63" s="625"/>
      <c r="IFA63" s="625"/>
      <c r="IFB63" s="625"/>
      <c r="IFC63" s="625"/>
      <c r="IFD63" s="625"/>
      <c r="IFE63" s="625"/>
      <c r="IFF63" s="625"/>
      <c r="IFG63" s="625"/>
      <c r="IFH63" s="625"/>
      <c r="IFI63" s="625"/>
      <c r="IFJ63" s="625"/>
      <c r="IFK63" s="625"/>
      <c r="IFL63" s="625"/>
      <c r="IFM63" s="625"/>
      <c r="IFN63" s="625"/>
      <c r="IFO63" s="625"/>
      <c r="IFP63" s="625"/>
      <c r="IFQ63" s="625"/>
      <c r="IFR63" s="625"/>
      <c r="IFS63" s="625"/>
      <c r="IFT63" s="625"/>
      <c r="IFU63" s="625"/>
      <c r="IFV63" s="625"/>
      <c r="IFW63" s="625"/>
      <c r="IFX63" s="625"/>
      <c r="IFY63" s="625"/>
      <c r="IFZ63" s="625"/>
      <c r="IGA63" s="625"/>
      <c r="IGB63" s="625"/>
      <c r="IGC63" s="625"/>
      <c r="IGD63" s="625"/>
      <c r="IGE63" s="625"/>
      <c r="IGF63" s="625"/>
      <c r="IGG63" s="625"/>
      <c r="IGH63" s="625"/>
      <c r="IGI63" s="625"/>
      <c r="IGJ63" s="625"/>
      <c r="IGK63" s="625"/>
      <c r="IGL63" s="625"/>
      <c r="IGM63" s="625"/>
      <c r="IGN63" s="625"/>
      <c r="IGO63" s="625"/>
      <c r="IGP63" s="625"/>
      <c r="IGQ63" s="625"/>
      <c r="IGR63" s="625"/>
      <c r="IGS63" s="625"/>
      <c r="IGT63" s="625"/>
      <c r="IGU63" s="625"/>
      <c r="IGV63" s="625"/>
      <c r="IGW63" s="625"/>
      <c r="IGX63" s="625"/>
      <c r="IGY63" s="625"/>
      <c r="IGZ63" s="625"/>
      <c r="IHA63" s="625"/>
      <c r="IHB63" s="625"/>
      <c r="IHC63" s="625"/>
      <c r="IHD63" s="625"/>
      <c r="IHE63" s="625"/>
      <c r="IHF63" s="625"/>
      <c r="IHG63" s="625"/>
      <c r="IHH63" s="625"/>
      <c r="IHI63" s="625"/>
      <c r="IHJ63" s="625"/>
      <c r="IHK63" s="625"/>
      <c r="IHL63" s="625"/>
      <c r="IHM63" s="625"/>
      <c r="IHN63" s="625"/>
      <c r="IHO63" s="625"/>
      <c r="IHP63" s="625"/>
      <c r="IHQ63" s="625"/>
      <c r="IHR63" s="625"/>
      <c r="IHS63" s="625"/>
      <c r="IHT63" s="625"/>
      <c r="IHU63" s="625"/>
      <c r="IHV63" s="625"/>
      <c r="IHW63" s="625"/>
      <c r="IHX63" s="625"/>
      <c r="IHY63" s="625"/>
      <c r="IHZ63" s="625"/>
      <c r="IIA63" s="625"/>
      <c r="IIB63" s="625"/>
      <c r="IIC63" s="625"/>
      <c r="IID63" s="625"/>
      <c r="IIE63" s="625"/>
      <c r="IIF63" s="625"/>
      <c r="IIG63" s="625"/>
      <c r="IIH63" s="625"/>
      <c r="III63" s="625"/>
      <c r="IIJ63" s="625"/>
      <c r="IIK63" s="625"/>
      <c r="IIL63" s="625"/>
      <c r="IIM63" s="625"/>
      <c r="IIN63" s="625"/>
      <c r="IIO63" s="625"/>
      <c r="IIP63" s="625"/>
      <c r="IIQ63" s="625"/>
      <c r="IIR63" s="625"/>
      <c r="IIS63" s="625"/>
      <c r="IIT63" s="625"/>
      <c r="IIU63" s="625"/>
      <c r="IIV63" s="625"/>
      <c r="IIW63" s="625"/>
      <c r="IIX63" s="625"/>
      <c r="IIY63" s="625"/>
      <c r="IIZ63" s="625"/>
      <c r="IJA63" s="625"/>
      <c r="IJB63" s="625"/>
      <c r="IJC63" s="625"/>
      <c r="IJD63" s="625"/>
      <c r="IJE63" s="625"/>
      <c r="IJF63" s="625"/>
      <c r="IJG63" s="625"/>
      <c r="IJH63" s="625"/>
      <c r="IJI63" s="625"/>
      <c r="IJJ63" s="625"/>
      <c r="IJK63" s="625"/>
      <c r="IJL63" s="625"/>
      <c r="IJM63" s="625"/>
      <c r="IJN63" s="625"/>
      <c r="IJO63" s="625"/>
      <c r="IJP63" s="625"/>
      <c r="IJQ63" s="625"/>
      <c r="IJR63" s="625"/>
      <c r="IJS63" s="625"/>
      <c r="IJT63" s="625"/>
      <c r="IJU63" s="625"/>
      <c r="IJV63" s="625"/>
      <c r="IJW63" s="625"/>
      <c r="IJX63" s="625"/>
      <c r="IJY63" s="625"/>
      <c r="IJZ63" s="625"/>
      <c r="IKA63" s="625"/>
      <c r="IKB63" s="625"/>
      <c r="IKC63" s="625"/>
      <c r="IKD63" s="625"/>
      <c r="IKE63" s="625"/>
      <c r="IKF63" s="625"/>
      <c r="IKG63" s="625"/>
      <c r="IKH63" s="625"/>
      <c r="IKI63" s="625"/>
      <c r="IKJ63" s="625"/>
      <c r="IKK63" s="625"/>
      <c r="IKL63" s="625"/>
      <c r="IKM63" s="625"/>
      <c r="IKN63" s="625"/>
      <c r="IKO63" s="625"/>
      <c r="IKP63" s="625"/>
      <c r="IKQ63" s="625"/>
      <c r="IKR63" s="625"/>
      <c r="IKS63" s="625"/>
      <c r="IKT63" s="625"/>
      <c r="IKU63" s="625"/>
      <c r="IKV63" s="625"/>
      <c r="IKW63" s="625"/>
      <c r="IKX63" s="625"/>
      <c r="IKY63" s="625"/>
      <c r="IKZ63" s="625"/>
      <c r="ILA63" s="625"/>
      <c r="ILB63" s="625"/>
      <c r="ILC63" s="625"/>
      <c r="ILD63" s="625"/>
      <c r="ILE63" s="625"/>
      <c r="ILF63" s="625"/>
      <c r="ILG63" s="625"/>
      <c r="ILH63" s="625"/>
      <c r="ILI63" s="625"/>
      <c r="ILJ63" s="625"/>
      <c r="ILK63" s="625"/>
      <c r="ILL63" s="625"/>
      <c r="ILM63" s="625"/>
      <c r="ILN63" s="625"/>
      <c r="ILO63" s="625"/>
      <c r="ILP63" s="625"/>
      <c r="ILQ63" s="625"/>
      <c r="ILR63" s="625"/>
      <c r="ILS63" s="625"/>
      <c r="ILT63" s="625"/>
      <c r="ILU63" s="625"/>
      <c r="ILV63" s="625"/>
      <c r="ILW63" s="625"/>
      <c r="ILX63" s="625"/>
      <c r="ILY63" s="625"/>
      <c r="ILZ63" s="625"/>
      <c r="IMA63" s="625"/>
      <c r="IMB63" s="625"/>
      <c r="IMC63" s="625"/>
      <c r="IMD63" s="625"/>
      <c r="IME63" s="625"/>
      <c r="IMF63" s="625"/>
      <c r="IMG63" s="625"/>
      <c r="IMH63" s="625"/>
      <c r="IMI63" s="625"/>
      <c r="IMJ63" s="625"/>
      <c r="IMK63" s="625"/>
      <c r="IML63" s="625"/>
      <c r="IMM63" s="625"/>
      <c r="IMN63" s="625"/>
      <c r="IMO63" s="625"/>
      <c r="IMP63" s="625"/>
      <c r="IMQ63" s="625"/>
      <c r="IMR63" s="625"/>
      <c r="IMS63" s="625"/>
      <c r="IMT63" s="625"/>
      <c r="IMU63" s="625"/>
      <c r="IMV63" s="625"/>
      <c r="IMW63" s="625"/>
      <c r="IMX63" s="625"/>
      <c r="IMY63" s="625"/>
      <c r="IMZ63" s="625"/>
      <c r="INA63" s="625"/>
      <c r="INB63" s="625"/>
      <c r="INC63" s="625"/>
      <c r="IND63" s="625"/>
      <c r="INE63" s="625"/>
      <c r="INF63" s="625"/>
      <c r="ING63" s="625"/>
      <c r="INH63" s="625"/>
      <c r="INI63" s="625"/>
      <c r="INJ63" s="625"/>
      <c r="INK63" s="625"/>
      <c r="INL63" s="625"/>
      <c r="INM63" s="625"/>
      <c r="INN63" s="625"/>
      <c r="INO63" s="625"/>
      <c r="INP63" s="625"/>
      <c r="INQ63" s="625"/>
      <c r="INR63" s="625"/>
      <c r="INS63" s="625"/>
      <c r="INT63" s="625"/>
      <c r="INU63" s="625"/>
      <c r="INV63" s="625"/>
      <c r="INW63" s="625"/>
      <c r="INX63" s="625"/>
      <c r="INY63" s="625"/>
      <c r="INZ63" s="625"/>
      <c r="IOA63" s="625"/>
      <c r="IOB63" s="625"/>
      <c r="IOC63" s="625"/>
      <c r="IOD63" s="625"/>
      <c r="IOE63" s="625"/>
      <c r="IOF63" s="625"/>
      <c r="IOG63" s="625"/>
      <c r="IOH63" s="625"/>
      <c r="IOI63" s="625"/>
      <c r="IOJ63" s="625"/>
      <c r="IOK63" s="625"/>
      <c r="IOL63" s="625"/>
      <c r="IOM63" s="625"/>
      <c r="ION63" s="625"/>
      <c r="IOO63" s="625"/>
      <c r="IOP63" s="625"/>
      <c r="IOQ63" s="625"/>
      <c r="IOR63" s="625"/>
      <c r="IOS63" s="625"/>
      <c r="IOT63" s="625"/>
      <c r="IOU63" s="625"/>
      <c r="IOV63" s="625"/>
      <c r="IOW63" s="625"/>
      <c r="IOX63" s="625"/>
      <c r="IOY63" s="625"/>
      <c r="IOZ63" s="625"/>
      <c r="IPA63" s="625"/>
      <c r="IPB63" s="625"/>
      <c r="IPC63" s="625"/>
      <c r="IPD63" s="625"/>
      <c r="IPE63" s="625"/>
      <c r="IPF63" s="625"/>
      <c r="IPG63" s="625"/>
      <c r="IPH63" s="625"/>
      <c r="IPI63" s="625"/>
      <c r="IPJ63" s="625"/>
      <c r="IPK63" s="625"/>
      <c r="IPL63" s="625"/>
      <c r="IPM63" s="625"/>
      <c r="IPN63" s="625"/>
      <c r="IPO63" s="625"/>
      <c r="IPP63" s="625"/>
      <c r="IPQ63" s="625"/>
      <c r="IPR63" s="625"/>
      <c r="IPS63" s="625"/>
      <c r="IPT63" s="625"/>
      <c r="IPU63" s="625"/>
      <c r="IPV63" s="625"/>
      <c r="IPW63" s="625"/>
      <c r="IPX63" s="625"/>
      <c r="IPY63" s="625"/>
      <c r="IPZ63" s="625"/>
      <c r="IQA63" s="625"/>
      <c r="IQB63" s="625"/>
      <c r="IQC63" s="625"/>
      <c r="IQD63" s="625"/>
      <c r="IQE63" s="625"/>
      <c r="IQF63" s="625"/>
      <c r="IQG63" s="625"/>
      <c r="IQH63" s="625"/>
      <c r="IQI63" s="625"/>
      <c r="IQJ63" s="625"/>
      <c r="IQK63" s="625"/>
      <c r="IQL63" s="625"/>
      <c r="IQM63" s="625"/>
      <c r="IQN63" s="625"/>
      <c r="IQO63" s="625"/>
      <c r="IQP63" s="625"/>
      <c r="IQQ63" s="625"/>
      <c r="IQR63" s="625"/>
      <c r="IQS63" s="625"/>
      <c r="IQT63" s="625"/>
      <c r="IQU63" s="625"/>
      <c r="IQV63" s="625"/>
      <c r="IQW63" s="625"/>
      <c r="IQX63" s="625"/>
      <c r="IQY63" s="625"/>
      <c r="IQZ63" s="625"/>
      <c r="IRA63" s="625"/>
      <c r="IRB63" s="625"/>
      <c r="IRC63" s="625"/>
      <c r="IRD63" s="625"/>
      <c r="IRE63" s="625"/>
      <c r="IRF63" s="625"/>
      <c r="IRG63" s="625"/>
      <c r="IRH63" s="625"/>
      <c r="IRI63" s="625"/>
      <c r="IRJ63" s="625"/>
      <c r="IRK63" s="625"/>
      <c r="IRL63" s="625"/>
      <c r="IRM63" s="625"/>
      <c r="IRN63" s="625"/>
      <c r="IRO63" s="625"/>
      <c r="IRP63" s="625"/>
      <c r="IRQ63" s="625"/>
      <c r="IRR63" s="625"/>
      <c r="IRS63" s="625"/>
      <c r="IRT63" s="625"/>
      <c r="IRU63" s="625"/>
      <c r="IRV63" s="625"/>
      <c r="IRW63" s="625"/>
      <c r="IRX63" s="625"/>
      <c r="IRY63" s="625"/>
      <c r="IRZ63" s="625"/>
      <c r="ISA63" s="625"/>
      <c r="ISB63" s="625"/>
      <c r="ISC63" s="625"/>
      <c r="ISD63" s="625"/>
      <c r="ISE63" s="625"/>
      <c r="ISF63" s="625"/>
      <c r="ISG63" s="625"/>
      <c r="ISH63" s="625"/>
      <c r="ISI63" s="625"/>
      <c r="ISJ63" s="625"/>
      <c r="ISK63" s="625"/>
      <c r="ISL63" s="625"/>
      <c r="ISM63" s="625"/>
      <c r="ISN63" s="625"/>
      <c r="ISO63" s="625"/>
      <c r="ISP63" s="625"/>
      <c r="ISQ63" s="625"/>
      <c r="ISR63" s="625"/>
      <c r="ISS63" s="625"/>
      <c r="IST63" s="625"/>
      <c r="ISU63" s="625"/>
      <c r="ISV63" s="625"/>
      <c r="ISW63" s="625"/>
      <c r="ISX63" s="625"/>
      <c r="ISY63" s="625"/>
      <c r="ISZ63" s="625"/>
      <c r="ITA63" s="625"/>
      <c r="ITB63" s="625"/>
      <c r="ITC63" s="625"/>
      <c r="ITD63" s="625"/>
      <c r="ITE63" s="625"/>
      <c r="ITF63" s="625"/>
      <c r="ITG63" s="625"/>
      <c r="ITH63" s="625"/>
      <c r="ITI63" s="625"/>
      <c r="ITJ63" s="625"/>
      <c r="ITK63" s="625"/>
      <c r="ITL63" s="625"/>
      <c r="ITM63" s="625"/>
      <c r="ITN63" s="625"/>
      <c r="ITO63" s="625"/>
      <c r="ITP63" s="625"/>
      <c r="ITQ63" s="625"/>
      <c r="ITR63" s="625"/>
      <c r="ITS63" s="625"/>
      <c r="ITT63" s="625"/>
      <c r="ITU63" s="625"/>
      <c r="ITV63" s="625"/>
      <c r="ITW63" s="625"/>
      <c r="ITX63" s="625"/>
      <c r="ITY63" s="625"/>
      <c r="ITZ63" s="625"/>
      <c r="IUA63" s="625"/>
      <c r="IUB63" s="625"/>
      <c r="IUC63" s="625"/>
      <c r="IUD63" s="625"/>
      <c r="IUE63" s="625"/>
      <c r="IUF63" s="625"/>
      <c r="IUG63" s="625"/>
      <c r="IUH63" s="625"/>
      <c r="IUI63" s="625"/>
      <c r="IUJ63" s="625"/>
      <c r="IUK63" s="625"/>
      <c r="IUL63" s="625"/>
      <c r="IUM63" s="625"/>
      <c r="IUN63" s="625"/>
      <c r="IUO63" s="625"/>
      <c r="IUP63" s="625"/>
      <c r="IUQ63" s="625"/>
      <c r="IUR63" s="625"/>
      <c r="IUS63" s="625"/>
      <c r="IUT63" s="625"/>
      <c r="IUU63" s="625"/>
      <c r="IUV63" s="625"/>
      <c r="IUW63" s="625"/>
      <c r="IUX63" s="625"/>
      <c r="IUY63" s="625"/>
      <c r="IUZ63" s="625"/>
      <c r="IVA63" s="625"/>
      <c r="IVB63" s="625"/>
      <c r="IVC63" s="625"/>
      <c r="IVD63" s="625"/>
      <c r="IVE63" s="625"/>
      <c r="IVF63" s="625"/>
      <c r="IVG63" s="625"/>
      <c r="IVH63" s="625"/>
      <c r="IVI63" s="625"/>
      <c r="IVJ63" s="625"/>
      <c r="IVK63" s="625"/>
      <c r="IVL63" s="625"/>
      <c r="IVM63" s="625"/>
      <c r="IVN63" s="625"/>
      <c r="IVO63" s="625"/>
      <c r="IVP63" s="625"/>
      <c r="IVQ63" s="625"/>
      <c r="IVR63" s="625"/>
      <c r="IVS63" s="625"/>
      <c r="IVT63" s="625"/>
      <c r="IVU63" s="625"/>
      <c r="IVV63" s="625"/>
      <c r="IVW63" s="625"/>
      <c r="IVX63" s="625"/>
      <c r="IVY63" s="625"/>
      <c r="IVZ63" s="625"/>
      <c r="IWA63" s="625"/>
      <c r="IWB63" s="625"/>
      <c r="IWC63" s="625"/>
      <c r="IWD63" s="625"/>
      <c r="IWE63" s="625"/>
      <c r="IWF63" s="625"/>
      <c r="IWG63" s="625"/>
      <c r="IWH63" s="625"/>
      <c r="IWI63" s="625"/>
      <c r="IWJ63" s="625"/>
      <c r="IWK63" s="625"/>
      <c r="IWL63" s="625"/>
      <c r="IWM63" s="625"/>
      <c r="IWN63" s="625"/>
      <c r="IWO63" s="625"/>
      <c r="IWP63" s="625"/>
      <c r="IWQ63" s="625"/>
      <c r="IWR63" s="625"/>
      <c r="IWS63" s="625"/>
      <c r="IWT63" s="625"/>
      <c r="IWU63" s="625"/>
      <c r="IWV63" s="625"/>
      <c r="IWW63" s="625"/>
      <c r="IWX63" s="625"/>
      <c r="IWY63" s="625"/>
      <c r="IWZ63" s="625"/>
      <c r="IXA63" s="625"/>
      <c r="IXB63" s="625"/>
      <c r="IXC63" s="625"/>
      <c r="IXD63" s="625"/>
      <c r="IXE63" s="625"/>
      <c r="IXF63" s="625"/>
      <c r="IXG63" s="625"/>
      <c r="IXH63" s="625"/>
      <c r="IXI63" s="625"/>
      <c r="IXJ63" s="625"/>
      <c r="IXK63" s="625"/>
      <c r="IXL63" s="625"/>
      <c r="IXM63" s="625"/>
      <c r="IXN63" s="625"/>
      <c r="IXO63" s="625"/>
      <c r="IXP63" s="625"/>
      <c r="IXQ63" s="625"/>
      <c r="IXR63" s="625"/>
      <c r="IXS63" s="625"/>
      <c r="IXT63" s="625"/>
      <c r="IXU63" s="625"/>
      <c r="IXV63" s="625"/>
      <c r="IXW63" s="625"/>
      <c r="IXX63" s="625"/>
      <c r="IXY63" s="625"/>
      <c r="IXZ63" s="625"/>
      <c r="IYA63" s="625"/>
      <c r="IYB63" s="625"/>
      <c r="IYC63" s="625"/>
      <c r="IYD63" s="625"/>
      <c r="IYE63" s="625"/>
      <c r="IYF63" s="625"/>
      <c r="IYG63" s="625"/>
      <c r="IYH63" s="625"/>
      <c r="IYI63" s="625"/>
      <c r="IYJ63" s="625"/>
      <c r="IYK63" s="625"/>
      <c r="IYL63" s="625"/>
      <c r="IYM63" s="625"/>
      <c r="IYN63" s="625"/>
      <c r="IYO63" s="625"/>
      <c r="IYP63" s="625"/>
      <c r="IYQ63" s="625"/>
      <c r="IYR63" s="625"/>
      <c r="IYS63" s="625"/>
      <c r="IYT63" s="625"/>
      <c r="IYU63" s="625"/>
      <c r="IYV63" s="625"/>
      <c r="IYW63" s="625"/>
      <c r="IYX63" s="625"/>
      <c r="IYY63" s="625"/>
      <c r="IYZ63" s="625"/>
      <c r="IZA63" s="625"/>
      <c r="IZB63" s="625"/>
      <c r="IZC63" s="625"/>
      <c r="IZD63" s="625"/>
      <c r="IZE63" s="625"/>
      <c r="IZF63" s="625"/>
      <c r="IZG63" s="625"/>
      <c r="IZH63" s="625"/>
      <c r="IZI63" s="625"/>
      <c r="IZJ63" s="625"/>
      <c r="IZK63" s="625"/>
      <c r="IZL63" s="625"/>
      <c r="IZM63" s="625"/>
      <c r="IZN63" s="625"/>
      <c r="IZO63" s="625"/>
      <c r="IZP63" s="625"/>
      <c r="IZQ63" s="625"/>
      <c r="IZR63" s="625"/>
      <c r="IZS63" s="625"/>
      <c r="IZT63" s="625"/>
      <c r="IZU63" s="625"/>
      <c r="IZV63" s="625"/>
      <c r="IZW63" s="625"/>
      <c r="IZX63" s="625"/>
      <c r="IZY63" s="625"/>
      <c r="IZZ63" s="625"/>
      <c r="JAA63" s="625"/>
      <c r="JAB63" s="625"/>
      <c r="JAC63" s="625"/>
      <c r="JAD63" s="625"/>
      <c r="JAE63" s="625"/>
      <c r="JAF63" s="625"/>
      <c r="JAG63" s="625"/>
      <c r="JAH63" s="625"/>
      <c r="JAI63" s="625"/>
      <c r="JAJ63" s="625"/>
      <c r="JAK63" s="625"/>
      <c r="JAL63" s="625"/>
      <c r="JAM63" s="625"/>
      <c r="JAN63" s="625"/>
      <c r="JAO63" s="625"/>
      <c r="JAP63" s="625"/>
      <c r="JAQ63" s="625"/>
      <c r="JAR63" s="625"/>
      <c r="JAS63" s="625"/>
      <c r="JAT63" s="625"/>
      <c r="JAU63" s="625"/>
      <c r="JAV63" s="625"/>
      <c r="JAW63" s="625"/>
      <c r="JAX63" s="625"/>
      <c r="JAY63" s="625"/>
      <c r="JAZ63" s="625"/>
      <c r="JBA63" s="625"/>
      <c r="JBB63" s="625"/>
      <c r="JBC63" s="625"/>
      <c r="JBD63" s="625"/>
      <c r="JBE63" s="625"/>
      <c r="JBF63" s="625"/>
      <c r="JBG63" s="625"/>
      <c r="JBH63" s="625"/>
      <c r="JBI63" s="625"/>
      <c r="JBJ63" s="625"/>
      <c r="JBK63" s="625"/>
      <c r="JBL63" s="625"/>
      <c r="JBM63" s="625"/>
      <c r="JBN63" s="625"/>
      <c r="JBO63" s="625"/>
      <c r="JBP63" s="625"/>
      <c r="JBQ63" s="625"/>
      <c r="JBR63" s="625"/>
      <c r="JBS63" s="625"/>
      <c r="JBT63" s="625"/>
      <c r="JBU63" s="625"/>
      <c r="JBV63" s="625"/>
      <c r="JBW63" s="625"/>
      <c r="JBX63" s="625"/>
      <c r="JBY63" s="625"/>
      <c r="JBZ63" s="625"/>
      <c r="JCA63" s="625"/>
      <c r="JCB63" s="625"/>
      <c r="JCC63" s="625"/>
      <c r="JCD63" s="625"/>
      <c r="JCE63" s="625"/>
      <c r="JCF63" s="625"/>
      <c r="JCG63" s="625"/>
      <c r="JCH63" s="625"/>
      <c r="JCI63" s="625"/>
      <c r="JCJ63" s="625"/>
      <c r="JCK63" s="625"/>
      <c r="JCL63" s="625"/>
      <c r="JCM63" s="625"/>
      <c r="JCN63" s="625"/>
      <c r="JCO63" s="625"/>
      <c r="JCP63" s="625"/>
      <c r="JCQ63" s="625"/>
      <c r="JCR63" s="625"/>
      <c r="JCS63" s="625"/>
      <c r="JCT63" s="625"/>
      <c r="JCU63" s="625"/>
      <c r="JCV63" s="625"/>
      <c r="JCW63" s="625"/>
      <c r="JCX63" s="625"/>
      <c r="JCY63" s="625"/>
      <c r="JCZ63" s="625"/>
      <c r="JDA63" s="625"/>
      <c r="JDB63" s="625"/>
      <c r="JDC63" s="625"/>
      <c r="JDD63" s="625"/>
      <c r="JDE63" s="625"/>
      <c r="JDF63" s="625"/>
      <c r="JDG63" s="625"/>
      <c r="JDH63" s="625"/>
      <c r="JDI63" s="625"/>
      <c r="JDJ63" s="625"/>
      <c r="JDK63" s="625"/>
      <c r="JDL63" s="625"/>
      <c r="JDM63" s="625"/>
      <c r="JDN63" s="625"/>
      <c r="JDO63" s="625"/>
      <c r="JDP63" s="625"/>
      <c r="JDQ63" s="625"/>
      <c r="JDR63" s="625"/>
      <c r="JDS63" s="625"/>
      <c r="JDT63" s="625"/>
      <c r="JDU63" s="625"/>
      <c r="JDV63" s="625"/>
      <c r="JDW63" s="625"/>
      <c r="JDX63" s="625"/>
      <c r="JDY63" s="625"/>
      <c r="JDZ63" s="625"/>
      <c r="JEA63" s="625"/>
      <c r="JEB63" s="625"/>
      <c r="JEC63" s="625"/>
      <c r="JED63" s="625"/>
      <c r="JEE63" s="625"/>
      <c r="JEF63" s="625"/>
      <c r="JEG63" s="625"/>
      <c r="JEH63" s="625"/>
      <c r="JEI63" s="625"/>
      <c r="JEJ63" s="625"/>
      <c r="JEK63" s="625"/>
      <c r="JEL63" s="625"/>
      <c r="JEM63" s="625"/>
      <c r="JEN63" s="625"/>
      <c r="JEO63" s="625"/>
      <c r="JEP63" s="625"/>
      <c r="JEQ63" s="625"/>
      <c r="JER63" s="625"/>
      <c r="JES63" s="625"/>
      <c r="JET63" s="625"/>
      <c r="JEU63" s="625"/>
      <c r="JEV63" s="625"/>
      <c r="JEW63" s="625"/>
      <c r="JEX63" s="625"/>
      <c r="JEY63" s="625"/>
      <c r="JEZ63" s="625"/>
      <c r="JFA63" s="625"/>
      <c r="JFB63" s="625"/>
      <c r="JFC63" s="625"/>
      <c r="JFD63" s="625"/>
      <c r="JFE63" s="625"/>
      <c r="JFF63" s="625"/>
      <c r="JFG63" s="625"/>
      <c r="JFH63" s="625"/>
      <c r="JFI63" s="625"/>
      <c r="JFJ63" s="625"/>
      <c r="JFK63" s="625"/>
      <c r="JFL63" s="625"/>
      <c r="JFM63" s="625"/>
      <c r="JFN63" s="625"/>
      <c r="JFO63" s="625"/>
      <c r="JFP63" s="625"/>
      <c r="JFQ63" s="625"/>
      <c r="JFR63" s="625"/>
      <c r="JFS63" s="625"/>
      <c r="JFT63" s="625"/>
      <c r="JFU63" s="625"/>
      <c r="JFV63" s="625"/>
      <c r="JFW63" s="625"/>
      <c r="JFX63" s="625"/>
      <c r="JFY63" s="625"/>
      <c r="JFZ63" s="625"/>
      <c r="JGA63" s="625"/>
      <c r="JGB63" s="625"/>
      <c r="JGC63" s="625"/>
      <c r="JGD63" s="625"/>
      <c r="JGE63" s="625"/>
      <c r="JGF63" s="625"/>
      <c r="JGG63" s="625"/>
      <c r="JGH63" s="625"/>
      <c r="JGI63" s="625"/>
      <c r="JGJ63" s="625"/>
      <c r="JGK63" s="625"/>
      <c r="JGL63" s="625"/>
      <c r="JGM63" s="625"/>
      <c r="JGN63" s="625"/>
      <c r="JGO63" s="625"/>
      <c r="JGP63" s="625"/>
      <c r="JGQ63" s="625"/>
      <c r="JGR63" s="625"/>
      <c r="JGS63" s="625"/>
      <c r="JGT63" s="625"/>
      <c r="JGU63" s="625"/>
      <c r="JGV63" s="625"/>
      <c r="JGW63" s="625"/>
      <c r="JGX63" s="625"/>
      <c r="JGY63" s="625"/>
      <c r="JGZ63" s="625"/>
      <c r="JHA63" s="625"/>
      <c r="JHB63" s="625"/>
      <c r="JHC63" s="625"/>
      <c r="JHD63" s="625"/>
      <c r="JHE63" s="625"/>
      <c r="JHF63" s="625"/>
      <c r="JHG63" s="625"/>
      <c r="JHH63" s="625"/>
      <c r="JHI63" s="625"/>
      <c r="JHJ63" s="625"/>
      <c r="JHK63" s="625"/>
      <c r="JHL63" s="625"/>
      <c r="JHM63" s="625"/>
      <c r="JHN63" s="625"/>
      <c r="JHO63" s="625"/>
      <c r="JHP63" s="625"/>
      <c r="JHQ63" s="625"/>
      <c r="JHR63" s="625"/>
      <c r="JHS63" s="625"/>
      <c r="JHT63" s="625"/>
      <c r="JHU63" s="625"/>
      <c r="JHV63" s="625"/>
      <c r="JHW63" s="625"/>
      <c r="JHX63" s="625"/>
      <c r="JHY63" s="625"/>
      <c r="JHZ63" s="625"/>
      <c r="JIA63" s="625"/>
      <c r="JIB63" s="625"/>
      <c r="JIC63" s="625"/>
      <c r="JID63" s="625"/>
      <c r="JIE63" s="625"/>
      <c r="JIF63" s="625"/>
      <c r="JIG63" s="625"/>
      <c r="JIH63" s="625"/>
      <c r="JII63" s="625"/>
      <c r="JIJ63" s="625"/>
      <c r="JIK63" s="625"/>
      <c r="JIL63" s="625"/>
      <c r="JIM63" s="625"/>
      <c r="JIN63" s="625"/>
      <c r="JIO63" s="625"/>
      <c r="JIP63" s="625"/>
      <c r="JIQ63" s="625"/>
      <c r="JIR63" s="625"/>
      <c r="JIS63" s="625"/>
      <c r="JIT63" s="625"/>
      <c r="JIU63" s="625"/>
      <c r="JIV63" s="625"/>
      <c r="JIW63" s="625"/>
      <c r="JIX63" s="625"/>
      <c r="JIY63" s="625"/>
      <c r="JIZ63" s="625"/>
      <c r="JJA63" s="625"/>
      <c r="JJB63" s="625"/>
      <c r="JJC63" s="625"/>
      <c r="JJD63" s="625"/>
      <c r="JJE63" s="625"/>
      <c r="JJF63" s="625"/>
      <c r="JJG63" s="625"/>
      <c r="JJH63" s="625"/>
      <c r="JJI63" s="625"/>
      <c r="JJJ63" s="625"/>
      <c r="JJK63" s="625"/>
      <c r="JJL63" s="625"/>
      <c r="JJM63" s="625"/>
      <c r="JJN63" s="625"/>
      <c r="JJO63" s="625"/>
      <c r="JJP63" s="625"/>
      <c r="JJQ63" s="625"/>
      <c r="JJR63" s="625"/>
      <c r="JJS63" s="625"/>
      <c r="JJT63" s="625"/>
      <c r="JJU63" s="625"/>
      <c r="JJV63" s="625"/>
      <c r="JJW63" s="625"/>
      <c r="JJX63" s="625"/>
      <c r="JJY63" s="625"/>
      <c r="JJZ63" s="625"/>
      <c r="JKA63" s="625"/>
      <c r="JKB63" s="625"/>
      <c r="JKC63" s="625"/>
      <c r="JKD63" s="625"/>
      <c r="JKE63" s="625"/>
      <c r="JKF63" s="625"/>
      <c r="JKG63" s="625"/>
      <c r="JKH63" s="625"/>
      <c r="JKI63" s="625"/>
      <c r="JKJ63" s="625"/>
      <c r="JKK63" s="625"/>
      <c r="JKL63" s="625"/>
      <c r="JKM63" s="625"/>
      <c r="JKN63" s="625"/>
      <c r="JKO63" s="625"/>
      <c r="JKP63" s="625"/>
      <c r="JKQ63" s="625"/>
      <c r="JKR63" s="625"/>
      <c r="JKS63" s="625"/>
      <c r="JKT63" s="625"/>
      <c r="JKU63" s="625"/>
      <c r="JKV63" s="625"/>
      <c r="JKW63" s="625"/>
      <c r="JKX63" s="625"/>
      <c r="JKY63" s="625"/>
      <c r="JKZ63" s="625"/>
      <c r="JLA63" s="625"/>
      <c r="JLB63" s="625"/>
      <c r="JLC63" s="625"/>
      <c r="JLD63" s="625"/>
      <c r="JLE63" s="625"/>
      <c r="JLF63" s="625"/>
      <c r="JLG63" s="625"/>
      <c r="JLH63" s="625"/>
      <c r="JLI63" s="625"/>
      <c r="JLJ63" s="625"/>
      <c r="JLK63" s="625"/>
      <c r="JLL63" s="625"/>
      <c r="JLM63" s="625"/>
      <c r="JLN63" s="625"/>
      <c r="JLO63" s="625"/>
      <c r="JLP63" s="625"/>
      <c r="JLQ63" s="625"/>
      <c r="JLR63" s="625"/>
      <c r="JLS63" s="625"/>
      <c r="JLT63" s="625"/>
      <c r="JLU63" s="625"/>
      <c r="JLV63" s="625"/>
      <c r="JLW63" s="625"/>
      <c r="JLX63" s="625"/>
      <c r="JLY63" s="625"/>
      <c r="JLZ63" s="625"/>
      <c r="JMA63" s="625"/>
      <c r="JMB63" s="625"/>
      <c r="JMC63" s="625"/>
      <c r="JMD63" s="625"/>
      <c r="JME63" s="625"/>
      <c r="JMF63" s="625"/>
      <c r="JMG63" s="625"/>
      <c r="JMH63" s="625"/>
      <c r="JMI63" s="625"/>
      <c r="JMJ63" s="625"/>
      <c r="JMK63" s="625"/>
      <c r="JML63" s="625"/>
      <c r="JMM63" s="625"/>
      <c r="JMN63" s="625"/>
      <c r="JMO63" s="625"/>
      <c r="JMP63" s="625"/>
      <c r="JMQ63" s="625"/>
      <c r="JMR63" s="625"/>
      <c r="JMS63" s="625"/>
      <c r="JMT63" s="625"/>
      <c r="JMU63" s="625"/>
      <c r="JMV63" s="625"/>
      <c r="JMW63" s="625"/>
      <c r="JMX63" s="625"/>
      <c r="JMY63" s="625"/>
      <c r="JMZ63" s="625"/>
      <c r="JNA63" s="625"/>
      <c r="JNB63" s="625"/>
      <c r="JNC63" s="625"/>
      <c r="JND63" s="625"/>
      <c r="JNE63" s="625"/>
      <c r="JNF63" s="625"/>
      <c r="JNG63" s="625"/>
      <c r="JNH63" s="625"/>
      <c r="JNI63" s="625"/>
      <c r="JNJ63" s="625"/>
      <c r="JNK63" s="625"/>
      <c r="JNL63" s="625"/>
      <c r="JNM63" s="625"/>
      <c r="JNN63" s="625"/>
      <c r="JNO63" s="625"/>
      <c r="JNP63" s="625"/>
      <c r="JNQ63" s="625"/>
      <c r="JNR63" s="625"/>
      <c r="JNS63" s="625"/>
      <c r="JNT63" s="625"/>
      <c r="JNU63" s="625"/>
      <c r="JNV63" s="625"/>
      <c r="JNW63" s="625"/>
      <c r="JNX63" s="625"/>
      <c r="JNY63" s="625"/>
      <c r="JNZ63" s="625"/>
      <c r="JOA63" s="625"/>
      <c r="JOB63" s="625"/>
      <c r="JOC63" s="625"/>
      <c r="JOD63" s="625"/>
      <c r="JOE63" s="625"/>
      <c r="JOF63" s="625"/>
      <c r="JOG63" s="625"/>
      <c r="JOH63" s="625"/>
      <c r="JOI63" s="625"/>
      <c r="JOJ63" s="625"/>
      <c r="JOK63" s="625"/>
      <c r="JOL63" s="625"/>
      <c r="JOM63" s="625"/>
      <c r="JON63" s="625"/>
      <c r="JOO63" s="625"/>
      <c r="JOP63" s="625"/>
      <c r="JOQ63" s="625"/>
      <c r="JOR63" s="625"/>
      <c r="JOS63" s="625"/>
      <c r="JOT63" s="625"/>
      <c r="JOU63" s="625"/>
      <c r="JOV63" s="625"/>
      <c r="JOW63" s="625"/>
      <c r="JOX63" s="625"/>
      <c r="JOY63" s="625"/>
      <c r="JOZ63" s="625"/>
      <c r="JPA63" s="625"/>
      <c r="JPB63" s="625"/>
      <c r="JPC63" s="625"/>
      <c r="JPD63" s="625"/>
      <c r="JPE63" s="625"/>
      <c r="JPF63" s="625"/>
      <c r="JPG63" s="625"/>
      <c r="JPH63" s="625"/>
      <c r="JPI63" s="625"/>
      <c r="JPJ63" s="625"/>
      <c r="JPK63" s="625"/>
      <c r="JPL63" s="625"/>
      <c r="JPM63" s="625"/>
      <c r="JPN63" s="625"/>
      <c r="JPO63" s="625"/>
      <c r="JPP63" s="625"/>
      <c r="JPQ63" s="625"/>
      <c r="JPR63" s="625"/>
      <c r="JPS63" s="625"/>
      <c r="JPT63" s="625"/>
      <c r="JPU63" s="625"/>
      <c r="JPV63" s="625"/>
      <c r="JPW63" s="625"/>
      <c r="JPX63" s="625"/>
      <c r="JPY63" s="625"/>
      <c r="JPZ63" s="625"/>
      <c r="JQA63" s="625"/>
      <c r="JQB63" s="625"/>
      <c r="JQC63" s="625"/>
      <c r="JQD63" s="625"/>
      <c r="JQE63" s="625"/>
      <c r="JQF63" s="625"/>
      <c r="JQG63" s="625"/>
      <c r="JQH63" s="625"/>
      <c r="JQI63" s="625"/>
      <c r="JQJ63" s="625"/>
      <c r="JQK63" s="625"/>
      <c r="JQL63" s="625"/>
      <c r="JQM63" s="625"/>
      <c r="JQN63" s="625"/>
      <c r="JQO63" s="625"/>
      <c r="JQP63" s="625"/>
      <c r="JQQ63" s="625"/>
      <c r="JQR63" s="625"/>
      <c r="JQS63" s="625"/>
      <c r="JQT63" s="625"/>
      <c r="JQU63" s="625"/>
      <c r="JQV63" s="625"/>
      <c r="JQW63" s="625"/>
      <c r="JQX63" s="625"/>
      <c r="JQY63" s="625"/>
      <c r="JQZ63" s="625"/>
      <c r="JRA63" s="625"/>
      <c r="JRB63" s="625"/>
      <c r="JRC63" s="625"/>
      <c r="JRD63" s="625"/>
      <c r="JRE63" s="625"/>
      <c r="JRF63" s="625"/>
      <c r="JRG63" s="625"/>
      <c r="JRH63" s="625"/>
      <c r="JRI63" s="625"/>
      <c r="JRJ63" s="625"/>
      <c r="JRK63" s="625"/>
      <c r="JRL63" s="625"/>
      <c r="JRM63" s="625"/>
      <c r="JRN63" s="625"/>
      <c r="JRO63" s="625"/>
      <c r="JRP63" s="625"/>
      <c r="JRQ63" s="625"/>
      <c r="JRR63" s="625"/>
      <c r="JRS63" s="625"/>
      <c r="JRT63" s="625"/>
      <c r="JRU63" s="625"/>
      <c r="JRV63" s="625"/>
      <c r="JRW63" s="625"/>
      <c r="JRX63" s="625"/>
      <c r="JRY63" s="625"/>
      <c r="JRZ63" s="625"/>
      <c r="JSA63" s="625"/>
      <c r="JSB63" s="625"/>
      <c r="JSC63" s="625"/>
      <c r="JSD63" s="625"/>
      <c r="JSE63" s="625"/>
      <c r="JSF63" s="625"/>
      <c r="JSG63" s="625"/>
      <c r="JSH63" s="625"/>
      <c r="JSI63" s="625"/>
      <c r="JSJ63" s="625"/>
      <c r="JSK63" s="625"/>
      <c r="JSL63" s="625"/>
      <c r="JSM63" s="625"/>
      <c r="JSN63" s="625"/>
      <c r="JSO63" s="625"/>
      <c r="JSP63" s="625"/>
      <c r="JSQ63" s="625"/>
      <c r="JSR63" s="625"/>
      <c r="JSS63" s="625"/>
      <c r="JST63" s="625"/>
      <c r="JSU63" s="625"/>
      <c r="JSV63" s="625"/>
      <c r="JSW63" s="625"/>
      <c r="JSX63" s="625"/>
      <c r="JSY63" s="625"/>
      <c r="JSZ63" s="625"/>
      <c r="JTA63" s="625"/>
      <c r="JTB63" s="625"/>
      <c r="JTC63" s="625"/>
      <c r="JTD63" s="625"/>
      <c r="JTE63" s="625"/>
      <c r="JTF63" s="625"/>
      <c r="JTG63" s="625"/>
      <c r="JTH63" s="625"/>
      <c r="JTI63" s="625"/>
      <c r="JTJ63" s="625"/>
      <c r="JTK63" s="625"/>
      <c r="JTL63" s="625"/>
      <c r="JTM63" s="625"/>
      <c r="JTN63" s="625"/>
      <c r="JTO63" s="625"/>
      <c r="JTP63" s="625"/>
      <c r="JTQ63" s="625"/>
      <c r="JTR63" s="625"/>
      <c r="JTS63" s="625"/>
      <c r="JTT63" s="625"/>
      <c r="JTU63" s="625"/>
      <c r="JTV63" s="625"/>
      <c r="JTW63" s="625"/>
      <c r="JTX63" s="625"/>
      <c r="JTY63" s="625"/>
      <c r="JTZ63" s="625"/>
      <c r="JUA63" s="625"/>
      <c r="JUB63" s="625"/>
      <c r="JUC63" s="625"/>
      <c r="JUD63" s="625"/>
      <c r="JUE63" s="625"/>
      <c r="JUF63" s="625"/>
      <c r="JUG63" s="625"/>
      <c r="JUH63" s="625"/>
      <c r="JUI63" s="625"/>
      <c r="JUJ63" s="625"/>
      <c r="JUK63" s="625"/>
      <c r="JUL63" s="625"/>
      <c r="JUM63" s="625"/>
      <c r="JUN63" s="625"/>
      <c r="JUO63" s="625"/>
      <c r="JUP63" s="625"/>
      <c r="JUQ63" s="625"/>
      <c r="JUR63" s="625"/>
      <c r="JUS63" s="625"/>
      <c r="JUT63" s="625"/>
      <c r="JUU63" s="625"/>
      <c r="JUV63" s="625"/>
      <c r="JUW63" s="625"/>
      <c r="JUX63" s="625"/>
      <c r="JUY63" s="625"/>
      <c r="JUZ63" s="625"/>
      <c r="JVA63" s="625"/>
      <c r="JVB63" s="625"/>
      <c r="JVC63" s="625"/>
      <c r="JVD63" s="625"/>
      <c r="JVE63" s="625"/>
      <c r="JVF63" s="625"/>
      <c r="JVG63" s="625"/>
      <c r="JVH63" s="625"/>
      <c r="JVI63" s="625"/>
      <c r="JVJ63" s="625"/>
      <c r="JVK63" s="625"/>
      <c r="JVL63" s="625"/>
      <c r="JVM63" s="625"/>
      <c r="JVN63" s="625"/>
      <c r="JVO63" s="625"/>
      <c r="JVP63" s="625"/>
      <c r="JVQ63" s="625"/>
      <c r="JVR63" s="625"/>
      <c r="JVS63" s="625"/>
      <c r="JVT63" s="625"/>
      <c r="JVU63" s="625"/>
      <c r="JVV63" s="625"/>
      <c r="JVW63" s="625"/>
      <c r="JVX63" s="625"/>
      <c r="JVY63" s="625"/>
      <c r="JVZ63" s="625"/>
      <c r="JWA63" s="625"/>
      <c r="JWB63" s="625"/>
      <c r="JWC63" s="625"/>
      <c r="JWD63" s="625"/>
      <c r="JWE63" s="625"/>
      <c r="JWF63" s="625"/>
      <c r="JWG63" s="625"/>
      <c r="JWH63" s="625"/>
      <c r="JWI63" s="625"/>
      <c r="JWJ63" s="625"/>
      <c r="JWK63" s="625"/>
      <c r="JWL63" s="625"/>
      <c r="JWM63" s="625"/>
      <c r="JWN63" s="625"/>
      <c r="JWO63" s="625"/>
      <c r="JWP63" s="625"/>
      <c r="JWQ63" s="625"/>
      <c r="JWR63" s="625"/>
      <c r="JWS63" s="625"/>
      <c r="JWT63" s="625"/>
      <c r="JWU63" s="625"/>
      <c r="JWV63" s="625"/>
      <c r="JWW63" s="625"/>
      <c r="JWX63" s="625"/>
      <c r="JWY63" s="625"/>
      <c r="JWZ63" s="625"/>
      <c r="JXA63" s="625"/>
      <c r="JXB63" s="625"/>
      <c r="JXC63" s="625"/>
      <c r="JXD63" s="625"/>
      <c r="JXE63" s="625"/>
      <c r="JXF63" s="625"/>
      <c r="JXG63" s="625"/>
      <c r="JXH63" s="625"/>
      <c r="JXI63" s="625"/>
      <c r="JXJ63" s="625"/>
      <c r="JXK63" s="625"/>
      <c r="JXL63" s="625"/>
      <c r="JXM63" s="625"/>
      <c r="JXN63" s="625"/>
      <c r="JXO63" s="625"/>
      <c r="JXP63" s="625"/>
      <c r="JXQ63" s="625"/>
      <c r="JXR63" s="625"/>
      <c r="JXS63" s="625"/>
      <c r="JXT63" s="625"/>
      <c r="JXU63" s="625"/>
      <c r="JXV63" s="625"/>
      <c r="JXW63" s="625"/>
      <c r="JXX63" s="625"/>
      <c r="JXY63" s="625"/>
      <c r="JXZ63" s="625"/>
      <c r="JYA63" s="625"/>
      <c r="JYB63" s="625"/>
      <c r="JYC63" s="625"/>
      <c r="JYD63" s="625"/>
      <c r="JYE63" s="625"/>
      <c r="JYF63" s="625"/>
      <c r="JYG63" s="625"/>
      <c r="JYH63" s="625"/>
      <c r="JYI63" s="625"/>
      <c r="JYJ63" s="625"/>
      <c r="JYK63" s="625"/>
      <c r="JYL63" s="625"/>
      <c r="JYM63" s="625"/>
      <c r="JYN63" s="625"/>
      <c r="JYO63" s="625"/>
      <c r="JYP63" s="625"/>
      <c r="JYQ63" s="625"/>
      <c r="JYR63" s="625"/>
      <c r="JYS63" s="625"/>
      <c r="JYT63" s="625"/>
      <c r="JYU63" s="625"/>
      <c r="JYV63" s="625"/>
      <c r="JYW63" s="625"/>
      <c r="JYX63" s="625"/>
      <c r="JYY63" s="625"/>
      <c r="JYZ63" s="625"/>
      <c r="JZA63" s="625"/>
      <c r="JZB63" s="625"/>
      <c r="JZC63" s="625"/>
      <c r="JZD63" s="625"/>
      <c r="JZE63" s="625"/>
      <c r="JZF63" s="625"/>
      <c r="JZG63" s="625"/>
      <c r="JZH63" s="625"/>
      <c r="JZI63" s="625"/>
      <c r="JZJ63" s="625"/>
      <c r="JZK63" s="625"/>
      <c r="JZL63" s="625"/>
      <c r="JZM63" s="625"/>
      <c r="JZN63" s="625"/>
      <c r="JZO63" s="625"/>
      <c r="JZP63" s="625"/>
      <c r="JZQ63" s="625"/>
      <c r="JZR63" s="625"/>
      <c r="JZS63" s="625"/>
      <c r="JZT63" s="625"/>
      <c r="JZU63" s="625"/>
      <c r="JZV63" s="625"/>
      <c r="JZW63" s="625"/>
      <c r="JZX63" s="625"/>
      <c r="JZY63" s="625"/>
      <c r="JZZ63" s="625"/>
      <c r="KAA63" s="625"/>
      <c r="KAB63" s="625"/>
      <c r="KAC63" s="625"/>
      <c r="KAD63" s="625"/>
      <c r="KAE63" s="625"/>
      <c r="KAF63" s="625"/>
      <c r="KAG63" s="625"/>
      <c r="KAH63" s="625"/>
      <c r="KAI63" s="625"/>
      <c r="KAJ63" s="625"/>
      <c r="KAK63" s="625"/>
      <c r="KAL63" s="625"/>
      <c r="KAM63" s="625"/>
      <c r="KAN63" s="625"/>
      <c r="KAO63" s="625"/>
      <c r="KAP63" s="625"/>
      <c r="KAQ63" s="625"/>
      <c r="KAR63" s="625"/>
      <c r="KAS63" s="625"/>
      <c r="KAT63" s="625"/>
      <c r="KAU63" s="625"/>
      <c r="KAV63" s="625"/>
      <c r="KAW63" s="625"/>
      <c r="KAX63" s="625"/>
      <c r="KAY63" s="625"/>
      <c r="KAZ63" s="625"/>
      <c r="KBA63" s="625"/>
      <c r="KBB63" s="625"/>
      <c r="KBC63" s="625"/>
      <c r="KBD63" s="625"/>
      <c r="KBE63" s="625"/>
      <c r="KBF63" s="625"/>
      <c r="KBG63" s="625"/>
      <c r="KBH63" s="625"/>
      <c r="KBI63" s="625"/>
      <c r="KBJ63" s="625"/>
      <c r="KBK63" s="625"/>
      <c r="KBL63" s="625"/>
      <c r="KBM63" s="625"/>
      <c r="KBN63" s="625"/>
      <c r="KBO63" s="625"/>
      <c r="KBP63" s="625"/>
      <c r="KBQ63" s="625"/>
      <c r="KBR63" s="625"/>
      <c r="KBS63" s="625"/>
      <c r="KBT63" s="625"/>
      <c r="KBU63" s="625"/>
      <c r="KBV63" s="625"/>
      <c r="KBW63" s="625"/>
      <c r="KBX63" s="625"/>
      <c r="KBY63" s="625"/>
      <c r="KBZ63" s="625"/>
      <c r="KCA63" s="625"/>
      <c r="KCB63" s="625"/>
      <c r="KCC63" s="625"/>
      <c r="KCD63" s="625"/>
      <c r="KCE63" s="625"/>
      <c r="KCF63" s="625"/>
      <c r="KCG63" s="625"/>
      <c r="KCH63" s="625"/>
      <c r="KCI63" s="625"/>
      <c r="KCJ63" s="625"/>
      <c r="KCK63" s="625"/>
      <c r="KCL63" s="625"/>
      <c r="KCM63" s="625"/>
      <c r="KCN63" s="625"/>
      <c r="KCO63" s="625"/>
      <c r="KCP63" s="625"/>
      <c r="KCQ63" s="625"/>
      <c r="KCR63" s="625"/>
      <c r="KCS63" s="625"/>
      <c r="KCT63" s="625"/>
      <c r="KCU63" s="625"/>
      <c r="KCV63" s="625"/>
      <c r="KCW63" s="625"/>
      <c r="KCX63" s="625"/>
      <c r="KCY63" s="625"/>
      <c r="KCZ63" s="625"/>
      <c r="KDA63" s="625"/>
      <c r="KDB63" s="625"/>
      <c r="KDC63" s="625"/>
      <c r="KDD63" s="625"/>
      <c r="KDE63" s="625"/>
      <c r="KDF63" s="625"/>
      <c r="KDG63" s="625"/>
      <c r="KDH63" s="625"/>
      <c r="KDI63" s="625"/>
      <c r="KDJ63" s="625"/>
      <c r="KDK63" s="625"/>
      <c r="KDL63" s="625"/>
      <c r="KDM63" s="625"/>
      <c r="KDN63" s="625"/>
      <c r="KDO63" s="625"/>
      <c r="KDP63" s="625"/>
      <c r="KDQ63" s="625"/>
      <c r="KDR63" s="625"/>
      <c r="KDS63" s="625"/>
      <c r="KDT63" s="625"/>
      <c r="KDU63" s="625"/>
      <c r="KDV63" s="625"/>
      <c r="KDW63" s="625"/>
      <c r="KDX63" s="625"/>
      <c r="KDY63" s="625"/>
      <c r="KDZ63" s="625"/>
      <c r="KEA63" s="625"/>
      <c r="KEB63" s="625"/>
      <c r="KEC63" s="625"/>
      <c r="KED63" s="625"/>
      <c r="KEE63" s="625"/>
      <c r="KEF63" s="625"/>
      <c r="KEG63" s="625"/>
      <c r="KEH63" s="625"/>
      <c r="KEI63" s="625"/>
      <c r="KEJ63" s="625"/>
      <c r="KEK63" s="625"/>
      <c r="KEL63" s="625"/>
      <c r="KEM63" s="625"/>
      <c r="KEN63" s="625"/>
      <c r="KEO63" s="625"/>
      <c r="KEP63" s="625"/>
      <c r="KEQ63" s="625"/>
      <c r="KER63" s="625"/>
      <c r="KES63" s="625"/>
      <c r="KET63" s="625"/>
      <c r="KEU63" s="625"/>
      <c r="KEV63" s="625"/>
      <c r="KEW63" s="625"/>
      <c r="KEX63" s="625"/>
      <c r="KEY63" s="625"/>
      <c r="KEZ63" s="625"/>
      <c r="KFA63" s="625"/>
      <c r="KFB63" s="625"/>
      <c r="KFC63" s="625"/>
      <c r="KFD63" s="625"/>
      <c r="KFE63" s="625"/>
      <c r="KFF63" s="625"/>
      <c r="KFG63" s="625"/>
      <c r="KFH63" s="625"/>
      <c r="KFI63" s="625"/>
      <c r="KFJ63" s="625"/>
      <c r="KFK63" s="625"/>
      <c r="KFL63" s="625"/>
      <c r="KFM63" s="625"/>
      <c r="KFN63" s="625"/>
      <c r="KFO63" s="625"/>
      <c r="KFP63" s="625"/>
      <c r="KFQ63" s="625"/>
      <c r="KFR63" s="625"/>
      <c r="KFS63" s="625"/>
      <c r="KFT63" s="625"/>
      <c r="KFU63" s="625"/>
      <c r="KFV63" s="625"/>
      <c r="KFW63" s="625"/>
      <c r="KFX63" s="625"/>
      <c r="KFY63" s="625"/>
      <c r="KFZ63" s="625"/>
      <c r="KGA63" s="625"/>
      <c r="KGB63" s="625"/>
      <c r="KGC63" s="625"/>
      <c r="KGD63" s="625"/>
      <c r="KGE63" s="625"/>
      <c r="KGF63" s="625"/>
      <c r="KGG63" s="625"/>
      <c r="KGH63" s="625"/>
      <c r="KGI63" s="625"/>
      <c r="KGJ63" s="625"/>
      <c r="KGK63" s="625"/>
      <c r="KGL63" s="625"/>
      <c r="KGM63" s="625"/>
      <c r="KGN63" s="625"/>
      <c r="KGO63" s="625"/>
      <c r="KGP63" s="625"/>
      <c r="KGQ63" s="625"/>
      <c r="KGR63" s="625"/>
      <c r="KGS63" s="625"/>
      <c r="KGT63" s="625"/>
      <c r="KGU63" s="625"/>
      <c r="KGV63" s="625"/>
      <c r="KGW63" s="625"/>
      <c r="KGX63" s="625"/>
      <c r="KGY63" s="625"/>
      <c r="KGZ63" s="625"/>
      <c r="KHA63" s="625"/>
      <c r="KHB63" s="625"/>
      <c r="KHC63" s="625"/>
      <c r="KHD63" s="625"/>
      <c r="KHE63" s="625"/>
      <c r="KHF63" s="625"/>
      <c r="KHG63" s="625"/>
      <c r="KHH63" s="625"/>
      <c r="KHI63" s="625"/>
      <c r="KHJ63" s="625"/>
      <c r="KHK63" s="625"/>
      <c r="KHL63" s="625"/>
      <c r="KHM63" s="625"/>
      <c r="KHN63" s="625"/>
      <c r="KHO63" s="625"/>
      <c r="KHP63" s="625"/>
      <c r="KHQ63" s="625"/>
      <c r="KHR63" s="625"/>
      <c r="KHS63" s="625"/>
      <c r="KHT63" s="625"/>
      <c r="KHU63" s="625"/>
      <c r="KHV63" s="625"/>
      <c r="KHW63" s="625"/>
      <c r="KHX63" s="625"/>
      <c r="KHY63" s="625"/>
      <c r="KHZ63" s="625"/>
      <c r="KIA63" s="625"/>
      <c r="KIB63" s="625"/>
      <c r="KIC63" s="625"/>
      <c r="KID63" s="625"/>
      <c r="KIE63" s="625"/>
      <c r="KIF63" s="625"/>
      <c r="KIG63" s="625"/>
      <c r="KIH63" s="625"/>
      <c r="KII63" s="625"/>
      <c r="KIJ63" s="625"/>
      <c r="KIK63" s="625"/>
      <c r="KIL63" s="625"/>
      <c r="KIM63" s="625"/>
      <c r="KIN63" s="625"/>
      <c r="KIO63" s="625"/>
      <c r="KIP63" s="625"/>
      <c r="KIQ63" s="625"/>
      <c r="KIR63" s="625"/>
      <c r="KIS63" s="625"/>
      <c r="KIT63" s="625"/>
      <c r="KIU63" s="625"/>
      <c r="KIV63" s="625"/>
      <c r="KIW63" s="625"/>
      <c r="KIX63" s="625"/>
      <c r="KIY63" s="625"/>
      <c r="KIZ63" s="625"/>
      <c r="KJA63" s="625"/>
      <c r="KJB63" s="625"/>
      <c r="KJC63" s="625"/>
      <c r="KJD63" s="625"/>
      <c r="KJE63" s="625"/>
      <c r="KJF63" s="625"/>
      <c r="KJG63" s="625"/>
      <c r="KJH63" s="625"/>
      <c r="KJI63" s="625"/>
      <c r="KJJ63" s="625"/>
      <c r="KJK63" s="625"/>
      <c r="KJL63" s="625"/>
      <c r="KJM63" s="625"/>
      <c r="KJN63" s="625"/>
      <c r="KJO63" s="625"/>
      <c r="KJP63" s="625"/>
      <c r="KJQ63" s="625"/>
      <c r="KJR63" s="625"/>
      <c r="KJS63" s="625"/>
      <c r="KJT63" s="625"/>
      <c r="KJU63" s="625"/>
      <c r="KJV63" s="625"/>
      <c r="KJW63" s="625"/>
      <c r="KJX63" s="625"/>
      <c r="KJY63" s="625"/>
      <c r="KJZ63" s="625"/>
      <c r="KKA63" s="625"/>
      <c r="KKB63" s="625"/>
      <c r="KKC63" s="625"/>
      <c r="KKD63" s="625"/>
      <c r="KKE63" s="625"/>
      <c r="KKF63" s="625"/>
      <c r="KKG63" s="625"/>
      <c r="KKH63" s="625"/>
      <c r="KKI63" s="625"/>
      <c r="KKJ63" s="625"/>
      <c r="KKK63" s="625"/>
      <c r="KKL63" s="625"/>
      <c r="KKM63" s="625"/>
      <c r="KKN63" s="625"/>
      <c r="KKO63" s="625"/>
      <c r="KKP63" s="625"/>
      <c r="KKQ63" s="625"/>
      <c r="KKR63" s="625"/>
      <c r="KKS63" s="625"/>
      <c r="KKT63" s="625"/>
      <c r="KKU63" s="625"/>
      <c r="KKV63" s="625"/>
      <c r="KKW63" s="625"/>
      <c r="KKX63" s="625"/>
      <c r="KKY63" s="625"/>
      <c r="KKZ63" s="625"/>
      <c r="KLA63" s="625"/>
      <c r="KLB63" s="625"/>
      <c r="KLC63" s="625"/>
      <c r="KLD63" s="625"/>
      <c r="KLE63" s="625"/>
      <c r="KLF63" s="625"/>
      <c r="KLG63" s="625"/>
      <c r="KLH63" s="625"/>
      <c r="KLI63" s="625"/>
      <c r="KLJ63" s="625"/>
      <c r="KLK63" s="625"/>
      <c r="KLL63" s="625"/>
      <c r="KLM63" s="625"/>
      <c r="KLN63" s="625"/>
      <c r="KLO63" s="625"/>
      <c r="KLP63" s="625"/>
      <c r="KLQ63" s="625"/>
      <c r="KLR63" s="625"/>
      <c r="KLS63" s="625"/>
      <c r="KLT63" s="625"/>
      <c r="KLU63" s="625"/>
      <c r="KLV63" s="625"/>
      <c r="KLW63" s="625"/>
      <c r="KLX63" s="625"/>
      <c r="KLY63" s="625"/>
      <c r="KLZ63" s="625"/>
      <c r="KMA63" s="625"/>
      <c r="KMB63" s="625"/>
      <c r="KMC63" s="625"/>
      <c r="KMD63" s="625"/>
      <c r="KME63" s="625"/>
      <c r="KMF63" s="625"/>
      <c r="KMG63" s="625"/>
      <c r="KMH63" s="625"/>
      <c r="KMI63" s="625"/>
      <c r="KMJ63" s="625"/>
      <c r="KMK63" s="625"/>
      <c r="KML63" s="625"/>
      <c r="KMM63" s="625"/>
      <c r="KMN63" s="625"/>
      <c r="KMO63" s="625"/>
      <c r="KMP63" s="625"/>
      <c r="KMQ63" s="625"/>
      <c r="KMR63" s="625"/>
      <c r="KMS63" s="625"/>
      <c r="KMT63" s="625"/>
      <c r="KMU63" s="625"/>
      <c r="KMV63" s="625"/>
      <c r="KMW63" s="625"/>
      <c r="KMX63" s="625"/>
      <c r="KMY63" s="625"/>
      <c r="KMZ63" s="625"/>
      <c r="KNA63" s="625"/>
      <c r="KNB63" s="625"/>
      <c r="KNC63" s="625"/>
      <c r="KND63" s="625"/>
      <c r="KNE63" s="625"/>
      <c r="KNF63" s="625"/>
      <c r="KNG63" s="625"/>
      <c r="KNH63" s="625"/>
      <c r="KNI63" s="625"/>
      <c r="KNJ63" s="625"/>
      <c r="KNK63" s="625"/>
      <c r="KNL63" s="625"/>
      <c r="KNM63" s="625"/>
      <c r="KNN63" s="625"/>
      <c r="KNO63" s="625"/>
      <c r="KNP63" s="625"/>
      <c r="KNQ63" s="625"/>
      <c r="KNR63" s="625"/>
      <c r="KNS63" s="625"/>
      <c r="KNT63" s="625"/>
      <c r="KNU63" s="625"/>
      <c r="KNV63" s="625"/>
      <c r="KNW63" s="625"/>
      <c r="KNX63" s="625"/>
      <c r="KNY63" s="625"/>
      <c r="KNZ63" s="625"/>
      <c r="KOA63" s="625"/>
      <c r="KOB63" s="625"/>
      <c r="KOC63" s="625"/>
      <c r="KOD63" s="625"/>
      <c r="KOE63" s="625"/>
      <c r="KOF63" s="625"/>
      <c r="KOG63" s="625"/>
      <c r="KOH63" s="625"/>
      <c r="KOI63" s="625"/>
      <c r="KOJ63" s="625"/>
      <c r="KOK63" s="625"/>
      <c r="KOL63" s="625"/>
      <c r="KOM63" s="625"/>
      <c r="KON63" s="625"/>
      <c r="KOO63" s="625"/>
      <c r="KOP63" s="625"/>
      <c r="KOQ63" s="625"/>
      <c r="KOR63" s="625"/>
      <c r="KOS63" s="625"/>
      <c r="KOT63" s="625"/>
      <c r="KOU63" s="625"/>
      <c r="KOV63" s="625"/>
      <c r="KOW63" s="625"/>
      <c r="KOX63" s="625"/>
      <c r="KOY63" s="625"/>
      <c r="KOZ63" s="625"/>
      <c r="KPA63" s="625"/>
      <c r="KPB63" s="625"/>
      <c r="KPC63" s="625"/>
      <c r="KPD63" s="625"/>
      <c r="KPE63" s="625"/>
      <c r="KPF63" s="625"/>
      <c r="KPG63" s="625"/>
      <c r="KPH63" s="625"/>
      <c r="KPI63" s="625"/>
      <c r="KPJ63" s="625"/>
      <c r="KPK63" s="625"/>
      <c r="KPL63" s="625"/>
      <c r="KPM63" s="625"/>
      <c r="KPN63" s="625"/>
      <c r="KPO63" s="625"/>
      <c r="KPP63" s="625"/>
      <c r="KPQ63" s="625"/>
      <c r="KPR63" s="625"/>
      <c r="KPS63" s="625"/>
      <c r="KPT63" s="625"/>
      <c r="KPU63" s="625"/>
      <c r="KPV63" s="625"/>
      <c r="KPW63" s="625"/>
      <c r="KPX63" s="625"/>
      <c r="KPY63" s="625"/>
      <c r="KPZ63" s="625"/>
      <c r="KQA63" s="625"/>
      <c r="KQB63" s="625"/>
      <c r="KQC63" s="625"/>
      <c r="KQD63" s="625"/>
      <c r="KQE63" s="625"/>
      <c r="KQF63" s="625"/>
      <c r="KQG63" s="625"/>
      <c r="KQH63" s="625"/>
      <c r="KQI63" s="625"/>
      <c r="KQJ63" s="625"/>
      <c r="KQK63" s="625"/>
      <c r="KQL63" s="625"/>
      <c r="KQM63" s="625"/>
      <c r="KQN63" s="625"/>
      <c r="KQO63" s="625"/>
      <c r="KQP63" s="625"/>
      <c r="KQQ63" s="625"/>
      <c r="KQR63" s="625"/>
      <c r="KQS63" s="625"/>
      <c r="KQT63" s="625"/>
      <c r="KQU63" s="625"/>
      <c r="KQV63" s="625"/>
      <c r="KQW63" s="625"/>
      <c r="KQX63" s="625"/>
      <c r="KQY63" s="625"/>
      <c r="KQZ63" s="625"/>
      <c r="KRA63" s="625"/>
      <c r="KRB63" s="625"/>
      <c r="KRC63" s="625"/>
      <c r="KRD63" s="625"/>
      <c r="KRE63" s="625"/>
      <c r="KRF63" s="625"/>
      <c r="KRG63" s="625"/>
      <c r="KRH63" s="625"/>
      <c r="KRI63" s="625"/>
      <c r="KRJ63" s="625"/>
      <c r="KRK63" s="625"/>
      <c r="KRL63" s="625"/>
      <c r="KRM63" s="625"/>
      <c r="KRN63" s="625"/>
      <c r="KRO63" s="625"/>
      <c r="KRP63" s="625"/>
      <c r="KRQ63" s="625"/>
      <c r="KRR63" s="625"/>
      <c r="KRS63" s="625"/>
      <c r="KRT63" s="625"/>
      <c r="KRU63" s="625"/>
      <c r="KRV63" s="625"/>
      <c r="KRW63" s="625"/>
      <c r="KRX63" s="625"/>
      <c r="KRY63" s="625"/>
      <c r="KRZ63" s="625"/>
      <c r="KSA63" s="625"/>
      <c r="KSB63" s="625"/>
      <c r="KSC63" s="625"/>
      <c r="KSD63" s="625"/>
      <c r="KSE63" s="625"/>
      <c r="KSF63" s="625"/>
      <c r="KSG63" s="625"/>
      <c r="KSH63" s="625"/>
      <c r="KSI63" s="625"/>
      <c r="KSJ63" s="625"/>
      <c r="KSK63" s="625"/>
      <c r="KSL63" s="625"/>
      <c r="KSM63" s="625"/>
      <c r="KSN63" s="625"/>
      <c r="KSO63" s="625"/>
      <c r="KSP63" s="625"/>
      <c r="KSQ63" s="625"/>
      <c r="KSR63" s="625"/>
      <c r="KSS63" s="625"/>
      <c r="KST63" s="625"/>
      <c r="KSU63" s="625"/>
      <c r="KSV63" s="625"/>
      <c r="KSW63" s="625"/>
      <c r="KSX63" s="625"/>
      <c r="KSY63" s="625"/>
      <c r="KSZ63" s="625"/>
      <c r="KTA63" s="625"/>
      <c r="KTB63" s="625"/>
      <c r="KTC63" s="625"/>
      <c r="KTD63" s="625"/>
      <c r="KTE63" s="625"/>
      <c r="KTF63" s="625"/>
      <c r="KTG63" s="625"/>
      <c r="KTH63" s="625"/>
      <c r="KTI63" s="625"/>
      <c r="KTJ63" s="625"/>
      <c r="KTK63" s="625"/>
      <c r="KTL63" s="625"/>
      <c r="KTM63" s="625"/>
      <c r="KTN63" s="625"/>
      <c r="KTO63" s="625"/>
      <c r="KTP63" s="625"/>
      <c r="KTQ63" s="625"/>
      <c r="KTR63" s="625"/>
      <c r="KTS63" s="625"/>
      <c r="KTT63" s="625"/>
      <c r="KTU63" s="625"/>
      <c r="KTV63" s="625"/>
      <c r="KTW63" s="625"/>
      <c r="KTX63" s="625"/>
      <c r="KTY63" s="625"/>
      <c r="KTZ63" s="625"/>
      <c r="KUA63" s="625"/>
      <c r="KUB63" s="625"/>
      <c r="KUC63" s="625"/>
      <c r="KUD63" s="625"/>
      <c r="KUE63" s="625"/>
      <c r="KUF63" s="625"/>
      <c r="KUG63" s="625"/>
      <c r="KUH63" s="625"/>
      <c r="KUI63" s="625"/>
      <c r="KUJ63" s="625"/>
      <c r="KUK63" s="625"/>
      <c r="KUL63" s="625"/>
      <c r="KUM63" s="625"/>
      <c r="KUN63" s="625"/>
      <c r="KUO63" s="625"/>
      <c r="KUP63" s="625"/>
      <c r="KUQ63" s="625"/>
      <c r="KUR63" s="625"/>
      <c r="KUS63" s="625"/>
      <c r="KUT63" s="625"/>
      <c r="KUU63" s="625"/>
      <c r="KUV63" s="625"/>
      <c r="KUW63" s="625"/>
      <c r="KUX63" s="625"/>
      <c r="KUY63" s="625"/>
      <c r="KUZ63" s="625"/>
      <c r="KVA63" s="625"/>
      <c r="KVB63" s="625"/>
      <c r="KVC63" s="625"/>
      <c r="KVD63" s="625"/>
      <c r="KVE63" s="625"/>
      <c r="KVF63" s="625"/>
      <c r="KVG63" s="625"/>
      <c r="KVH63" s="625"/>
      <c r="KVI63" s="625"/>
      <c r="KVJ63" s="625"/>
      <c r="KVK63" s="625"/>
      <c r="KVL63" s="625"/>
      <c r="KVM63" s="625"/>
      <c r="KVN63" s="625"/>
      <c r="KVO63" s="625"/>
      <c r="KVP63" s="625"/>
      <c r="KVQ63" s="625"/>
      <c r="KVR63" s="625"/>
      <c r="KVS63" s="625"/>
      <c r="KVT63" s="625"/>
      <c r="KVU63" s="625"/>
      <c r="KVV63" s="625"/>
      <c r="KVW63" s="625"/>
      <c r="KVX63" s="625"/>
      <c r="KVY63" s="625"/>
      <c r="KVZ63" s="625"/>
      <c r="KWA63" s="625"/>
      <c r="KWB63" s="625"/>
      <c r="KWC63" s="625"/>
      <c r="KWD63" s="625"/>
      <c r="KWE63" s="625"/>
      <c r="KWF63" s="625"/>
      <c r="KWG63" s="625"/>
      <c r="KWH63" s="625"/>
      <c r="KWI63" s="625"/>
      <c r="KWJ63" s="625"/>
      <c r="KWK63" s="625"/>
      <c r="KWL63" s="625"/>
      <c r="KWM63" s="625"/>
      <c r="KWN63" s="625"/>
      <c r="KWO63" s="625"/>
      <c r="KWP63" s="625"/>
      <c r="KWQ63" s="625"/>
      <c r="KWR63" s="625"/>
      <c r="KWS63" s="625"/>
      <c r="KWT63" s="625"/>
      <c r="KWU63" s="625"/>
      <c r="KWV63" s="625"/>
      <c r="KWW63" s="625"/>
      <c r="KWX63" s="625"/>
      <c r="KWY63" s="625"/>
      <c r="KWZ63" s="625"/>
      <c r="KXA63" s="625"/>
      <c r="KXB63" s="625"/>
      <c r="KXC63" s="625"/>
      <c r="KXD63" s="625"/>
      <c r="KXE63" s="625"/>
      <c r="KXF63" s="625"/>
      <c r="KXG63" s="625"/>
      <c r="KXH63" s="625"/>
      <c r="KXI63" s="625"/>
      <c r="KXJ63" s="625"/>
      <c r="KXK63" s="625"/>
      <c r="KXL63" s="625"/>
      <c r="KXM63" s="625"/>
      <c r="KXN63" s="625"/>
      <c r="KXO63" s="625"/>
      <c r="KXP63" s="625"/>
      <c r="KXQ63" s="625"/>
      <c r="KXR63" s="625"/>
      <c r="KXS63" s="625"/>
      <c r="KXT63" s="625"/>
      <c r="KXU63" s="625"/>
      <c r="KXV63" s="625"/>
      <c r="KXW63" s="625"/>
      <c r="KXX63" s="625"/>
      <c r="KXY63" s="625"/>
      <c r="KXZ63" s="625"/>
      <c r="KYA63" s="625"/>
      <c r="KYB63" s="625"/>
      <c r="KYC63" s="625"/>
      <c r="KYD63" s="625"/>
      <c r="KYE63" s="625"/>
      <c r="KYF63" s="625"/>
      <c r="KYG63" s="625"/>
      <c r="KYH63" s="625"/>
      <c r="KYI63" s="625"/>
      <c r="KYJ63" s="625"/>
      <c r="KYK63" s="625"/>
      <c r="KYL63" s="625"/>
      <c r="KYM63" s="625"/>
      <c r="KYN63" s="625"/>
      <c r="KYO63" s="625"/>
      <c r="KYP63" s="625"/>
      <c r="KYQ63" s="625"/>
      <c r="KYR63" s="625"/>
      <c r="KYS63" s="625"/>
      <c r="KYT63" s="625"/>
      <c r="KYU63" s="625"/>
      <c r="KYV63" s="625"/>
      <c r="KYW63" s="625"/>
      <c r="KYX63" s="625"/>
      <c r="KYY63" s="625"/>
      <c r="KYZ63" s="625"/>
      <c r="KZA63" s="625"/>
      <c r="KZB63" s="625"/>
      <c r="KZC63" s="625"/>
      <c r="KZD63" s="625"/>
      <c r="KZE63" s="625"/>
      <c r="KZF63" s="625"/>
      <c r="KZG63" s="625"/>
      <c r="KZH63" s="625"/>
      <c r="KZI63" s="625"/>
      <c r="KZJ63" s="625"/>
      <c r="KZK63" s="625"/>
      <c r="KZL63" s="625"/>
      <c r="KZM63" s="625"/>
      <c r="KZN63" s="625"/>
      <c r="KZO63" s="625"/>
      <c r="KZP63" s="625"/>
      <c r="KZQ63" s="625"/>
      <c r="KZR63" s="625"/>
      <c r="KZS63" s="625"/>
      <c r="KZT63" s="625"/>
      <c r="KZU63" s="625"/>
      <c r="KZV63" s="625"/>
      <c r="KZW63" s="625"/>
      <c r="KZX63" s="625"/>
      <c r="KZY63" s="625"/>
      <c r="KZZ63" s="625"/>
      <c r="LAA63" s="625"/>
      <c r="LAB63" s="625"/>
      <c r="LAC63" s="625"/>
      <c r="LAD63" s="625"/>
      <c r="LAE63" s="625"/>
      <c r="LAF63" s="625"/>
      <c r="LAG63" s="625"/>
      <c r="LAH63" s="625"/>
      <c r="LAI63" s="625"/>
      <c r="LAJ63" s="625"/>
      <c r="LAK63" s="625"/>
      <c r="LAL63" s="625"/>
      <c r="LAM63" s="625"/>
      <c r="LAN63" s="625"/>
      <c r="LAO63" s="625"/>
      <c r="LAP63" s="625"/>
      <c r="LAQ63" s="625"/>
      <c r="LAR63" s="625"/>
      <c r="LAS63" s="625"/>
      <c r="LAT63" s="625"/>
      <c r="LAU63" s="625"/>
      <c r="LAV63" s="625"/>
      <c r="LAW63" s="625"/>
      <c r="LAX63" s="625"/>
      <c r="LAY63" s="625"/>
      <c r="LAZ63" s="625"/>
      <c r="LBA63" s="625"/>
      <c r="LBB63" s="625"/>
      <c r="LBC63" s="625"/>
      <c r="LBD63" s="625"/>
      <c r="LBE63" s="625"/>
      <c r="LBF63" s="625"/>
      <c r="LBG63" s="625"/>
      <c r="LBH63" s="625"/>
      <c r="LBI63" s="625"/>
      <c r="LBJ63" s="625"/>
      <c r="LBK63" s="625"/>
      <c r="LBL63" s="625"/>
      <c r="LBM63" s="625"/>
      <c r="LBN63" s="625"/>
      <c r="LBO63" s="625"/>
      <c r="LBP63" s="625"/>
      <c r="LBQ63" s="625"/>
      <c r="LBR63" s="625"/>
      <c r="LBS63" s="625"/>
      <c r="LBT63" s="625"/>
      <c r="LBU63" s="625"/>
      <c r="LBV63" s="625"/>
      <c r="LBW63" s="625"/>
      <c r="LBX63" s="625"/>
      <c r="LBY63" s="625"/>
      <c r="LBZ63" s="625"/>
      <c r="LCA63" s="625"/>
      <c r="LCB63" s="625"/>
      <c r="LCC63" s="625"/>
      <c r="LCD63" s="625"/>
      <c r="LCE63" s="625"/>
      <c r="LCF63" s="625"/>
      <c r="LCG63" s="625"/>
      <c r="LCH63" s="625"/>
      <c r="LCI63" s="625"/>
      <c r="LCJ63" s="625"/>
      <c r="LCK63" s="625"/>
      <c r="LCL63" s="625"/>
      <c r="LCM63" s="625"/>
      <c r="LCN63" s="625"/>
      <c r="LCO63" s="625"/>
      <c r="LCP63" s="625"/>
      <c r="LCQ63" s="625"/>
      <c r="LCR63" s="625"/>
      <c r="LCS63" s="625"/>
      <c r="LCT63" s="625"/>
      <c r="LCU63" s="625"/>
      <c r="LCV63" s="625"/>
      <c r="LCW63" s="625"/>
      <c r="LCX63" s="625"/>
      <c r="LCY63" s="625"/>
      <c r="LCZ63" s="625"/>
      <c r="LDA63" s="625"/>
      <c r="LDB63" s="625"/>
      <c r="LDC63" s="625"/>
      <c r="LDD63" s="625"/>
      <c r="LDE63" s="625"/>
      <c r="LDF63" s="625"/>
      <c r="LDG63" s="625"/>
      <c r="LDH63" s="625"/>
      <c r="LDI63" s="625"/>
      <c r="LDJ63" s="625"/>
      <c r="LDK63" s="625"/>
      <c r="LDL63" s="625"/>
      <c r="LDM63" s="625"/>
      <c r="LDN63" s="625"/>
      <c r="LDO63" s="625"/>
      <c r="LDP63" s="625"/>
      <c r="LDQ63" s="625"/>
      <c r="LDR63" s="625"/>
      <c r="LDS63" s="625"/>
      <c r="LDT63" s="625"/>
      <c r="LDU63" s="625"/>
      <c r="LDV63" s="625"/>
      <c r="LDW63" s="625"/>
      <c r="LDX63" s="625"/>
      <c r="LDY63" s="625"/>
      <c r="LDZ63" s="625"/>
      <c r="LEA63" s="625"/>
      <c r="LEB63" s="625"/>
      <c r="LEC63" s="625"/>
      <c r="LED63" s="625"/>
      <c r="LEE63" s="625"/>
      <c r="LEF63" s="625"/>
      <c r="LEG63" s="625"/>
      <c r="LEH63" s="625"/>
      <c r="LEI63" s="625"/>
      <c r="LEJ63" s="625"/>
      <c r="LEK63" s="625"/>
      <c r="LEL63" s="625"/>
      <c r="LEM63" s="625"/>
      <c r="LEN63" s="625"/>
      <c r="LEO63" s="625"/>
      <c r="LEP63" s="625"/>
      <c r="LEQ63" s="625"/>
      <c r="LER63" s="625"/>
      <c r="LES63" s="625"/>
      <c r="LET63" s="625"/>
      <c r="LEU63" s="625"/>
      <c r="LEV63" s="625"/>
      <c r="LEW63" s="625"/>
      <c r="LEX63" s="625"/>
      <c r="LEY63" s="625"/>
      <c r="LEZ63" s="625"/>
      <c r="LFA63" s="625"/>
      <c r="LFB63" s="625"/>
      <c r="LFC63" s="625"/>
      <c r="LFD63" s="625"/>
      <c r="LFE63" s="625"/>
      <c r="LFF63" s="625"/>
      <c r="LFG63" s="625"/>
      <c r="LFH63" s="625"/>
      <c r="LFI63" s="625"/>
      <c r="LFJ63" s="625"/>
      <c r="LFK63" s="625"/>
      <c r="LFL63" s="625"/>
      <c r="LFM63" s="625"/>
      <c r="LFN63" s="625"/>
      <c r="LFO63" s="625"/>
      <c r="LFP63" s="625"/>
      <c r="LFQ63" s="625"/>
      <c r="LFR63" s="625"/>
      <c r="LFS63" s="625"/>
      <c r="LFT63" s="625"/>
      <c r="LFU63" s="625"/>
      <c r="LFV63" s="625"/>
      <c r="LFW63" s="625"/>
      <c r="LFX63" s="625"/>
      <c r="LFY63" s="625"/>
      <c r="LFZ63" s="625"/>
      <c r="LGA63" s="625"/>
      <c r="LGB63" s="625"/>
      <c r="LGC63" s="625"/>
      <c r="LGD63" s="625"/>
      <c r="LGE63" s="625"/>
      <c r="LGF63" s="625"/>
      <c r="LGG63" s="625"/>
      <c r="LGH63" s="625"/>
      <c r="LGI63" s="625"/>
      <c r="LGJ63" s="625"/>
      <c r="LGK63" s="625"/>
      <c r="LGL63" s="625"/>
      <c r="LGM63" s="625"/>
      <c r="LGN63" s="625"/>
      <c r="LGO63" s="625"/>
      <c r="LGP63" s="625"/>
      <c r="LGQ63" s="625"/>
      <c r="LGR63" s="625"/>
      <c r="LGS63" s="625"/>
      <c r="LGT63" s="625"/>
      <c r="LGU63" s="625"/>
      <c r="LGV63" s="625"/>
      <c r="LGW63" s="625"/>
      <c r="LGX63" s="625"/>
      <c r="LGY63" s="625"/>
      <c r="LGZ63" s="625"/>
      <c r="LHA63" s="625"/>
      <c r="LHB63" s="625"/>
      <c r="LHC63" s="625"/>
      <c r="LHD63" s="625"/>
      <c r="LHE63" s="625"/>
      <c r="LHF63" s="625"/>
      <c r="LHG63" s="625"/>
      <c r="LHH63" s="625"/>
      <c r="LHI63" s="625"/>
      <c r="LHJ63" s="625"/>
      <c r="LHK63" s="625"/>
      <c r="LHL63" s="625"/>
      <c r="LHM63" s="625"/>
      <c r="LHN63" s="625"/>
      <c r="LHO63" s="625"/>
      <c r="LHP63" s="625"/>
      <c r="LHQ63" s="625"/>
      <c r="LHR63" s="625"/>
      <c r="LHS63" s="625"/>
      <c r="LHT63" s="625"/>
      <c r="LHU63" s="625"/>
      <c r="LHV63" s="625"/>
      <c r="LHW63" s="625"/>
      <c r="LHX63" s="625"/>
      <c r="LHY63" s="625"/>
      <c r="LHZ63" s="625"/>
      <c r="LIA63" s="625"/>
      <c r="LIB63" s="625"/>
      <c r="LIC63" s="625"/>
      <c r="LID63" s="625"/>
      <c r="LIE63" s="625"/>
      <c r="LIF63" s="625"/>
      <c r="LIG63" s="625"/>
      <c r="LIH63" s="625"/>
      <c r="LII63" s="625"/>
      <c r="LIJ63" s="625"/>
      <c r="LIK63" s="625"/>
      <c r="LIL63" s="625"/>
      <c r="LIM63" s="625"/>
      <c r="LIN63" s="625"/>
      <c r="LIO63" s="625"/>
      <c r="LIP63" s="625"/>
      <c r="LIQ63" s="625"/>
      <c r="LIR63" s="625"/>
      <c r="LIS63" s="625"/>
      <c r="LIT63" s="625"/>
      <c r="LIU63" s="625"/>
      <c r="LIV63" s="625"/>
      <c r="LIW63" s="625"/>
      <c r="LIX63" s="625"/>
      <c r="LIY63" s="625"/>
      <c r="LIZ63" s="625"/>
      <c r="LJA63" s="625"/>
      <c r="LJB63" s="625"/>
      <c r="LJC63" s="625"/>
      <c r="LJD63" s="625"/>
      <c r="LJE63" s="625"/>
      <c r="LJF63" s="625"/>
      <c r="LJG63" s="625"/>
      <c r="LJH63" s="625"/>
      <c r="LJI63" s="625"/>
      <c r="LJJ63" s="625"/>
      <c r="LJK63" s="625"/>
      <c r="LJL63" s="625"/>
      <c r="LJM63" s="625"/>
      <c r="LJN63" s="625"/>
      <c r="LJO63" s="625"/>
      <c r="LJP63" s="625"/>
      <c r="LJQ63" s="625"/>
      <c r="LJR63" s="625"/>
      <c r="LJS63" s="625"/>
      <c r="LJT63" s="625"/>
      <c r="LJU63" s="625"/>
      <c r="LJV63" s="625"/>
      <c r="LJW63" s="625"/>
      <c r="LJX63" s="625"/>
      <c r="LJY63" s="625"/>
      <c r="LJZ63" s="625"/>
      <c r="LKA63" s="625"/>
      <c r="LKB63" s="625"/>
      <c r="LKC63" s="625"/>
      <c r="LKD63" s="625"/>
      <c r="LKE63" s="625"/>
      <c r="LKF63" s="625"/>
      <c r="LKG63" s="625"/>
      <c r="LKH63" s="625"/>
      <c r="LKI63" s="625"/>
      <c r="LKJ63" s="625"/>
      <c r="LKK63" s="625"/>
      <c r="LKL63" s="625"/>
      <c r="LKM63" s="625"/>
      <c r="LKN63" s="625"/>
      <c r="LKO63" s="625"/>
      <c r="LKP63" s="625"/>
      <c r="LKQ63" s="625"/>
      <c r="LKR63" s="625"/>
      <c r="LKS63" s="625"/>
      <c r="LKT63" s="625"/>
      <c r="LKU63" s="625"/>
      <c r="LKV63" s="625"/>
      <c r="LKW63" s="625"/>
      <c r="LKX63" s="625"/>
      <c r="LKY63" s="625"/>
      <c r="LKZ63" s="625"/>
      <c r="LLA63" s="625"/>
      <c r="LLB63" s="625"/>
      <c r="LLC63" s="625"/>
      <c r="LLD63" s="625"/>
      <c r="LLE63" s="625"/>
      <c r="LLF63" s="625"/>
      <c r="LLG63" s="625"/>
      <c r="LLH63" s="625"/>
      <c r="LLI63" s="625"/>
      <c r="LLJ63" s="625"/>
      <c r="LLK63" s="625"/>
      <c r="LLL63" s="625"/>
      <c r="LLM63" s="625"/>
      <c r="LLN63" s="625"/>
      <c r="LLO63" s="625"/>
      <c r="LLP63" s="625"/>
      <c r="LLQ63" s="625"/>
      <c r="LLR63" s="625"/>
      <c r="LLS63" s="625"/>
      <c r="LLT63" s="625"/>
      <c r="LLU63" s="625"/>
      <c r="LLV63" s="625"/>
      <c r="LLW63" s="625"/>
      <c r="LLX63" s="625"/>
      <c r="LLY63" s="625"/>
      <c r="LLZ63" s="625"/>
      <c r="LMA63" s="625"/>
      <c r="LMB63" s="625"/>
      <c r="LMC63" s="625"/>
      <c r="LMD63" s="625"/>
      <c r="LME63" s="625"/>
      <c r="LMF63" s="625"/>
      <c r="LMG63" s="625"/>
      <c r="LMH63" s="625"/>
      <c r="LMI63" s="625"/>
      <c r="LMJ63" s="625"/>
      <c r="LMK63" s="625"/>
      <c r="LML63" s="625"/>
      <c r="LMM63" s="625"/>
      <c r="LMN63" s="625"/>
      <c r="LMO63" s="625"/>
      <c r="LMP63" s="625"/>
      <c r="LMQ63" s="625"/>
      <c r="LMR63" s="625"/>
      <c r="LMS63" s="625"/>
      <c r="LMT63" s="625"/>
      <c r="LMU63" s="625"/>
      <c r="LMV63" s="625"/>
      <c r="LMW63" s="625"/>
      <c r="LMX63" s="625"/>
      <c r="LMY63" s="625"/>
      <c r="LMZ63" s="625"/>
      <c r="LNA63" s="625"/>
      <c r="LNB63" s="625"/>
      <c r="LNC63" s="625"/>
      <c r="LND63" s="625"/>
      <c r="LNE63" s="625"/>
      <c r="LNF63" s="625"/>
      <c r="LNG63" s="625"/>
      <c r="LNH63" s="625"/>
      <c r="LNI63" s="625"/>
      <c r="LNJ63" s="625"/>
      <c r="LNK63" s="625"/>
      <c r="LNL63" s="625"/>
      <c r="LNM63" s="625"/>
      <c r="LNN63" s="625"/>
      <c r="LNO63" s="625"/>
      <c r="LNP63" s="625"/>
      <c r="LNQ63" s="625"/>
      <c r="LNR63" s="625"/>
      <c r="LNS63" s="625"/>
      <c r="LNT63" s="625"/>
      <c r="LNU63" s="625"/>
      <c r="LNV63" s="625"/>
      <c r="LNW63" s="625"/>
      <c r="LNX63" s="625"/>
      <c r="LNY63" s="625"/>
      <c r="LNZ63" s="625"/>
      <c r="LOA63" s="625"/>
      <c r="LOB63" s="625"/>
      <c r="LOC63" s="625"/>
      <c r="LOD63" s="625"/>
      <c r="LOE63" s="625"/>
      <c r="LOF63" s="625"/>
      <c r="LOG63" s="625"/>
      <c r="LOH63" s="625"/>
      <c r="LOI63" s="625"/>
      <c r="LOJ63" s="625"/>
      <c r="LOK63" s="625"/>
      <c r="LOL63" s="625"/>
      <c r="LOM63" s="625"/>
      <c r="LON63" s="625"/>
      <c r="LOO63" s="625"/>
      <c r="LOP63" s="625"/>
      <c r="LOQ63" s="625"/>
      <c r="LOR63" s="625"/>
      <c r="LOS63" s="625"/>
      <c r="LOT63" s="625"/>
      <c r="LOU63" s="625"/>
      <c r="LOV63" s="625"/>
      <c r="LOW63" s="625"/>
      <c r="LOX63" s="625"/>
      <c r="LOY63" s="625"/>
      <c r="LOZ63" s="625"/>
      <c r="LPA63" s="625"/>
      <c r="LPB63" s="625"/>
      <c r="LPC63" s="625"/>
      <c r="LPD63" s="625"/>
      <c r="LPE63" s="625"/>
      <c r="LPF63" s="625"/>
      <c r="LPG63" s="625"/>
      <c r="LPH63" s="625"/>
      <c r="LPI63" s="625"/>
      <c r="LPJ63" s="625"/>
      <c r="LPK63" s="625"/>
      <c r="LPL63" s="625"/>
      <c r="LPM63" s="625"/>
      <c r="LPN63" s="625"/>
      <c r="LPO63" s="625"/>
      <c r="LPP63" s="625"/>
      <c r="LPQ63" s="625"/>
      <c r="LPR63" s="625"/>
      <c r="LPS63" s="625"/>
      <c r="LPT63" s="625"/>
      <c r="LPU63" s="625"/>
      <c r="LPV63" s="625"/>
      <c r="LPW63" s="625"/>
      <c r="LPX63" s="625"/>
      <c r="LPY63" s="625"/>
      <c r="LPZ63" s="625"/>
      <c r="LQA63" s="625"/>
      <c r="LQB63" s="625"/>
      <c r="LQC63" s="625"/>
      <c r="LQD63" s="625"/>
      <c r="LQE63" s="625"/>
      <c r="LQF63" s="625"/>
      <c r="LQG63" s="625"/>
      <c r="LQH63" s="625"/>
      <c r="LQI63" s="625"/>
      <c r="LQJ63" s="625"/>
      <c r="LQK63" s="625"/>
      <c r="LQL63" s="625"/>
      <c r="LQM63" s="625"/>
      <c r="LQN63" s="625"/>
      <c r="LQO63" s="625"/>
      <c r="LQP63" s="625"/>
      <c r="LQQ63" s="625"/>
      <c r="LQR63" s="625"/>
      <c r="LQS63" s="625"/>
      <c r="LQT63" s="625"/>
      <c r="LQU63" s="625"/>
      <c r="LQV63" s="625"/>
      <c r="LQW63" s="625"/>
      <c r="LQX63" s="625"/>
      <c r="LQY63" s="625"/>
      <c r="LQZ63" s="625"/>
      <c r="LRA63" s="625"/>
      <c r="LRB63" s="625"/>
      <c r="LRC63" s="625"/>
      <c r="LRD63" s="625"/>
      <c r="LRE63" s="625"/>
      <c r="LRF63" s="625"/>
      <c r="LRG63" s="625"/>
      <c r="LRH63" s="625"/>
      <c r="LRI63" s="625"/>
      <c r="LRJ63" s="625"/>
      <c r="LRK63" s="625"/>
      <c r="LRL63" s="625"/>
      <c r="LRM63" s="625"/>
      <c r="LRN63" s="625"/>
      <c r="LRO63" s="625"/>
      <c r="LRP63" s="625"/>
      <c r="LRQ63" s="625"/>
      <c r="LRR63" s="625"/>
      <c r="LRS63" s="625"/>
      <c r="LRT63" s="625"/>
      <c r="LRU63" s="625"/>
      <c r="LRV63" s="625"/>
      <c r="LRW63" s="625"/>
      <c r="LRX63" s="625"/>
      <c r="LRY63" s="625"/>
      <c r="LRZ63" s="625"/>
      <c r="LSA63" s="625"/>
      <c r="LSB63" s="625"/>
      <c r="LSC63" s="625"/>
      <c r="LSD63" s="625"/>
      <c r="LSE63" s="625"/>
      <c r="LSF63" s="625"/>
      <c r="LSG63" s="625"/>
      <c r="LSH63" s="625"/>
      <c r="LSI63" s="625"/>
      <c r="LSJ63" s="625"/>
      <c r="LSK63" s="625"/>
      <c r="LSL63" s="625"/>
      <c r="LSM63" s="625"/>
      <c r="LSN63" s="625"/>
      <c r="LSO63" s="625"/>
      <c r="LSP63" s="625"/>
      <c r="LSQ63" s="625"/>
      <c r="LSR63" s="625"/>
      <c r="LSS63" s="625"/>
      <c r="LST63" s="625"/>
      <c r="LSU63" s="625"/>
      <c r="LSV63" s="625"/>
      <c r="LSW63" s="625"/>
      <c r="LSX63" s="625"/>
      <c r="LSY63" s="625"/>
      <c r="LSZ63" s="625"/>
      <c r="LTA63" s="625"/>
      <c r="LTB63" s="625"/>
      <c r="LTC63" s="625"/>
      <c r="LTD63" s="625"/>
      <c r="LTE63" s="625"/>
      <c r="LTF63" s="625"/>
      <c r="LTG63" s="625"/>
      <c r="LTH63" s="625"/>
      <c r="LTI63" s="625"/>
      <c r="LTJ63" s="625"/>
      <c r="LTK63" s="625"/>
      <c r="LTL63" s="625"/>
      <c r="LTM63" s="625"/>
      <c r="LTN63" s="625"/>
      <c r="LTO63" s="625"/>
      <c r="LTP63" s="625"/>
      <c r="LTQ63" s="625"/>
      <c r="LTR63" s="625"/>
      <c r="LTS63" s="625"/>
      <c r="LTT63" s="625"/>
      <c r="LTU63" s="625"/>
      <c r="LTV63" s="625"/>
      <c r="LTW63" s="625"/>
      <c r="LTX63" s="625"/>
      <c r="LTY63" s="625"/>
      <c r="LTZ63" s="625"/>
      <c r="LUA63" s="625"/>
      <c r="LUB63" s="625"/>
      <c r="LUC63" s="625"/>
      <c r="LUD63" s="625"/>
      <c r="LUE63" s="625"/>
      <c r="LUF63" s="625"/>
      <c r="LUG63" s="625"/>
      <c r="LUH63" s="625"/>
      <c r="LUI63" s="625"/>
      <c r="LUJ63" s="625"/>
      <c r="LUK63" s="625"/>
      <c r="LUL63" s="625"/>
      <c r="LUM63" s="625"/>
      <c r="LUN63" s="625"/>
      <c r="LUO63" s="625"/>
      <c r="LUP63" s="625"/>
      <c r="LUQ63" s="625"/>
      <c r="LUR63" s="625"/>
      <c r="LUS63" s="625"/>
      <c r="LUT63" s="625"/>
      <c r="LUU63" s="625"/>
      <c r="LUV63" s="625"/>
      <c r="LUW63" s="625"/>
      <c r="LUX63" s="625"/>
      <c r="LUY63" s="625"/>
      <c r="LUZ63" s="625"/>
      <c r="LVA63" s="625"/>
      <c r="LVB63" s="625"/>
      <c r="LVC63" s="625"/>
      <c r="LVD63" s="625"/>
      <c r="LVE63" s="625"/>
      <c r="LVF63" s="625"/>
      <c r="LVG63" s="625"/>
      <c r="LVH63" s="625"/>
      <c r="LVI63" s="625"/>
      <c r="LVJ63" s="625"/>
      <c r="LVK63" s="625"/>
      <c r="LVL63" s="625"/>
      <c r="LVM63" s="625"/>
      <c r="LVN63" s="625"/>
      <c r="LVO63" s="625"/>
      <c r="LVP63" s="625"/>
      <c r="LVQ63" s="625"/>
      <c r="LVR63" s="625"/>
      <c r="LVS63" s="625"/>
      <c r="LVT63" s="625"/>
      <c r="LVU63" s="625"/>
      <c r="LVV63" s="625"/>
      <c r="LVW63" s="625"/>
      <c r="LVX63" s="625"/>
      <c r="LVY63" s="625"/>
      <c r="LVZ63" s="625"/>
      <c r="LWA63" s="625"/>
      <c r="LWB63" s="625"/>
      <c r="LWC63" s="625"/>
      <c r="LWD63" s="625"/>
      <c r="LWE63" s="625"/>
      <c r="LWF63" s="625"/>
      <c r="LWG63" s="625"/>
      <c r="LWH63" s="625"/>
      <c r="LWI63" s="625"/>
      <c r="LWJ63" s="625"/>
      <c r="LWK63" s="625"/>
      <c r="LWL63" s="625"/>
      <c r="LWM63" s="625"/>
      <c r="LWN63" s="625"/>
      <c r="LWO63" s="625"/>
      <c r="LWP63" s="625"/>
      <c r="LWQ63" s="625"/>
      <c r="LWR63" s="625"/>
      <c r="LWS63" s="625"/>
      <c r="LWT63" s="625"/>
      <c r="LWU63" s="625"/>
      <c r="LWV63" s="625"/>
      <c r="LWW63" s="625"/>
      <c r="LWX63" s="625"/>
      <c r="LWY63" s="625"/>
      <c r="LWZ63" s="625"/>
      <c r="LXA63" s="625"/>
      <c r="LXB63" s="625"/>
      <c r="LXC63" s="625"/>
      <c r="LXD63" s="625"/>
      <c r="LXE63" s="625"/>
      <c r="LXF63" s="625"/>
      <c r="LXG63" s="625"/>
      <c r="LXH63" s="625"/>
      <c r="LXI63" s="625"/>
      <c r="LXJ63" s="625"/>
      <c r="LXK63" s="625"/>
      <c r="LXL63" s="625"/>
      <c r="LXM63" s="625"/>
      <c r="LXN63" s="625"/>
      <c r="LXO63" s="625"/>
      <c r="LXP63" s="625"/>
      <c r="LXQ63" s="625"/>
      <c r="LXR63" s="625"/>
      <c r="LXS63" s="625"/>
      <c r="LXT63" s="625"/>
      <c r="LXU63" s="625"/>
      <c r="LXV63" s="625"/>
      <c r="LXW63" s="625"/>
      <c r="LXX63" s="625"/>
      <c r="LXY63" s="625"/>
      <c r="LXZ63" s="625"/>
      <c r="LYA63" s="625"/>
      <c r="LYB63" s="625"/>
      <c r="LYC63" s="625"/>
      <c r="LYD63" s="625"/>
      <c r="LYE63" s="625"/>
      <c r="LYF63" s="625"/>
      <c r="LYG63" s="625"/>
      <c r="LYH63" s="625"/>
      <c r="LYI63" s="625"/>
      <c r="LYJ63" s="625"/>
      <c r="LYK63" s="625"/>
      <c r="LYL63" s="625"/>
      <c r="LYM63" s="625"/>
      <c r="LYN63" s="625"/>
      <c r="LYO63" s="625"/>
      <c r="LYP63" s="625"/>
      <c r="LYQ63" s="625"/>
      <c r="LYR63" s="625"/>
      <c r="LYS63" s="625"/>
      <c r="LYT63" s="625"/>
      <c r="LYU63" s="625"/>
      <c r="LYV63" s="625"/>
      <c r="LYW63" s="625"/>
      <c r="LYX63" s="625"/>
      <c r="LYY63" s="625"/>
      <c r="LYZ63" s="625"/>
      <c r="LZA63" s="625"/>
      <c r="LZB63" s="625"/>
      <c r="LZC63" s="625"/>
      <c r="LZD63" s="625"/>
      <c r="LZE63" s="625"/>
      <c r="LZF63" s="625"/>
      <c r="LZG63" s="625"/>
      <c r="LZH63" s="625"/>
      <c r="LZI63" s="625"/>
      <c r="LZJ63" s="625"/>
      <c r="LZK63" s="625"/>
      <c r="LZL63" s="625"/>
      <c r="LZM63" s="625"/>
      <c r="LZN63" s="625"/>
      <c r="LZO63" s="625"/>
      <c r="LZP63" s="625"/>
      <c r="LZQ63" s="625"/>
      <c r="LZR63" s="625"/>
      <c r="LZS63" s="625"/>
      <c r="LZT63" s="625"/>
      <c r="LZU63" s="625"/>
      <c r="LZV63" s="625"/>
      <c r="LZW63" s="625"/>
      <c r="LZX63" s="625"/>
      <c r="LZY63" s="625"/>
      <c r="LZZ63" s="625"/>
      <c r="MAA63" s="625"/>
      <c r="MAB63" s="625"/>
      <c r="MAC63" s="625"/>
      <c r="MAD63" s="625"/>
      <c r="MAE63" s="625"/>
      <c r="MAF63" s="625"/>
      <c r="MAG63" s="625"/>
      <c r="MAH63" s="625"/>
      <c r="MAI63" s="625"/>
      <c r="MAJ63" s="625"/>
      <c r="MAK63" s="625"/>
      <c r="MAL63" s="625"/>
      <c r="MAM63" s="625"/>
      <c r="MAN63" s="625"/>
      <c r="MAO63" s="625"/>
      <c r="MAP63" s="625"/>
      <c r="MAQ63" s="625"/>
      <c r="MAR63" s="625"/>
      <c r="MAS63" s="625"/>
      <c r="MAT63" s="625"/>
      <c r="MAU63" s="625"/>
      <c r="MAV63" s="625"/>
      <c r="MAW63" s="625"/>
      <c r="MAX63" s="625"/>
      <c r="MAY63" s="625"/>
      <c r="MAZ63" s="625"/>
      <c r="MBA63" s="625"/>
      <c r="MBB63" s="625"/>
      <c r="MBC63" s="625"/>
      <c r="MBD63" s="625"/>
      <c r="MBE63" s="625"/>
      <c r="MBF63" s="625"/>
      <c r="MBG63" s="625"/>
      <c r="MBH63" s="625"/>
      <c r="MBI63" s="625"/>
      <c r="MBJ63" s="625"/>
      <c r="MBK63" s="625"/>
      <c r="MBL63" s="625"/>
      <c r="MBM63" s="625"/>
      <c r="MBN63" s="625"/>
      <c r="MBO63" s="625"/>
      <c r="MBP63" s="625"/>
      <c r="MBQ63" s="625"/>
      <c r="MBR63" s="625"/>
      <c r="MBS63" s="625"/>
      <c r="MBT63" s="625"/>
      <c r="MBU63" s="625"/>
      <c r="MBV63" s="625"/>
      <c r="MBW63" s="625"/>
      <c r="MBX63" s="625"/>
      <c r="MBY63" s="625"/>
      <c r="MBZ63" s="625"/>
      <c r="MCA63" s="625"/>
      <c r="MCB63" s="625"/>
      <c r="MCC63" s="625"/>
      <c r="MCD63" s="625"/>
      <c r="MCE63" s="625"/>
      <c r="MCF63" s="625"/>
      <c r="MCG63" s="625"/>
      <c r="MCH63" s="625"/>
      <c r="MCI63" s="625"/>
      <c r="MCJ63" s="625"/>
      <c r="MCK63" s="625"/>
      <c r="MCL63" s="625"/>
      <c r="MCM63" s="625"/>
      <c r="MCN63" s="625"/>
      <c r="MCO63" s="625"/>
      <c r="MCP63" s="625"/>
      <c r="MCQ63" s="625"/>
      <c r="MCR63" s="625"/>
      <c r="MCS63" s="625"/>
      <c r="MCT63" s="625"/>
      <c r="MCU63" s="625"/>
      <c r="MCV63" s="625"/>
      <c r="MCW63" s="625"/>
      <c r="MCX63" s="625"/>
      <c r="MCY63" s="625"/>
      <c r="MCZ63" s="625"/>
      <c r="MDA63" s="625"/>
      <c r="MDB63" s="625"/>
      <c r="MDC63" s="625"/>
      <c r="MDD63" s="625"/>
      <c r="MDE63" s="625"/>
      <c r="MDF63" s="625"/>
      <c r="MDG63" s="625"/>
      <c r="MDH63" s="625"/>
      <c r="MDI63" s="625"/>
      <c r="MDJ63" s="625"/>
      <c r="MDK63" s="625"/>
      <c r="MDL63" s="625"/>
      <c r="MDM63" s="625"/>
      <c r="MDN63" s="625"/>
      <c r="MDO63" s="625"/>
      <c r="MDP63" s="625"/>
      <c r="MDQ63" s="625"/>
      <c r="MDR63" s="625"/>
      <c r="MDS63" s="625"/>
      <c r="MDT63" s="625"/>
      <c r="MDU63" s="625"/>
      <c r="MDV63" s="625"/>
      <c r="MDW63" s="625"/>
      <c r="MDX63" s="625"/>
      <c r="MDY63" s="625"/>
      <c r="MDZ63" s="625"/>
      <c r="MEA63" s="625"/>
      <c r="MEB63" s="625"/>
      <c r="MEC63" s="625"/>
      <c r="MED63" s="625"/>
      <c r="MEE63" s="625"/>
      <c r="MEF63" s="625"/>
      <c r="MEG63" s="625"/>
      <c r="MEH63" s="625"/>
      <c r="MEI63" s="625"/>
      <c r="MEJ63" s="625"/>
      <c r="MEK63" s="625"/>
      <c r="MEL63" s="625"/>
      <c r="MEM63" s="625"/>
      <c r="MEN63" s="625"/>
      <c r="MEO63" s="625"/>
      <c r="MEP63" s="625"/>
      <c r="MEQ63" s="625"/>
      <c r="MER63" s="625"/>
      <c r="MES63" s="625"/>
      <c r="MET63" s="625"/>
      <c r="MEU63" s="625"/>
      <c r="MEV63" s="625"/>
      <c r="MEW63" s="625"/>
      <c r="MEX63" s="625"/>
      <c r="MEY63" s="625"/>
      <c r="MEZ63" s="625"/>
      <c r="MFA63" s="625"/>
      <c r="MFB63" s="625"/>
      <c r="MFC63" s="625"/>
      <c r="MFD63" s="625"/>
      <c r="MFE63" s="625"/>
      <c r="MFF63" s="625"/>
      <c r="MFG63" s="625"/>
      <c r="MFH63" s="625"/>
      <c r="MFI63" s="625"/>
      <c r="MFJ63" s="625"/>
      <c r="MFK63" s="625"/>
      <c r="MFL63" s="625"/>
      <c r="MFM63" s="625"/>
      <c r="MFN63" s="625"/>
      <c r="MFO63" s="625"/>
      <c r="MFP63" s="625"/>
      <c r="MFQ63" s="625"/>
      <c r="MFR63" s="625"/>
      <c r="MFS63" s="625"/>
      <c r="MFT63" s="625"/>
      <c r="MFU63" s="625"/>
      <c r="MFV63" s="625"/>
      <c r="MFW63" s="625"/>
      <c r="MFX63" s="625"/>
      <c r="MFY63" s="625"/>
      <c r="MFZ63" s="625"/>
      <c r="MGA63" s="625"/>
      <c r="MGB63" s="625"/>
      <c r="MGC63" s="625"/>
      <c r="MGD63" s="625"/>
      <c r="MGE63" s="625"/>
      <c r="MGF63" s="625"/>
      <c r="MGG63" s="625"/>
      <c r="MGH63" s="625"/>
      <c r="MGI63" s="625"/>
      <c r="MGJ63" s="625"/>
      <c r="MGK63" s="625"/>
      <c r="MGL63" s="625"/>
      <c r="MGM63" s="625"/>
      <c r="MGN63" s="625"/>
      <c r="MGO63" s="625"/>
      <c r="MGP63" s="625"/>
      <c r="MGQ63" s="625"/>
      <c r="MGR63" s="625"/>
      <c r="MGS63" s="625"/>
      <c r="MGT63" s="625"/>
      <c r="MGU63" s="625"/>
      <c r="MGV63" s="625"/>
      <c r="MGW63" s="625"/>
      <c r="MGX63" s="625"/>
      <c r="MGY63" s="625"/>
      <c r="MGZ63" s="625"/>
      <c r="MHA63" s="625"/>
      <c r="MHB63" s="625"/>
      <c r="MHC63" s="625"/>
      <c r="MHD63" s="625"/>
      <c r="MHE63" s="625"/>
      <c r="MHF63" s="625"/>
      <c r="MHG63" s="625"/>
      <c r="MHH63" s="625"/>
      <c r="MHI63" s="625"/>
      <c r="MHJ63" s="625"/>
      <c r="MHK63" s="625"/>
      <c r="MHL63" s="625"/>
      <c r="MHM63" s="625"/>
      <c r="MHN63" s="625"/>
      <c r="MHO63" s="625"/>
      <c r="MHP63" s="625"/>
      <c r="MHQ63" s="625"/>
      <c r="MHR63" s="625"/>
      <c r="MHS63" s="625"/>
      <c r="MHT63" s="625"/>
      <c r="MHU63" s="625"/>
      <c r="MHV63" s="625"/>
      <c r="MHW63" s="625"/>
      <c r="MHX63" s="625"/>
      <c r="MHY63" s="625"/>
      <c r="MHZ63" s="625"/>
      <c r="MIA63" s="625"/>
      <c r="MIB63" s="625"/>
      <c r="MIC63" s="625"/>
      <c r="MID63" s="625"/>
      <c r="MIE63" s="625"/>
      <c r="MIF63" s="625"/>
      <c r="MIG63" s="625"/>
      <c r="MIH63" s="625"/>
      <c r="MII63" s="625"/>
      <c r="MIJ63" s="625"/>
      <c r="MIK63" s="625"/>
      <c r="MIL63" s="625"/>
      <c r="MIM63" s="625"/>
      <c r="MIN63" s="625"/>
      <c r="MIO63" s="625"/>
      <c r="MIP63" s="625"/>
      <c r="MIQ63" s="625"/>
      <c r="MIR63" s="625"/>
      <c r="MIS63" s="625"/>
      <c r="MIT63" s="625"/>
      <c r="MIU63" s="625"/>
      <c r="MIV63" s="625"/>
      <c r="MIW63" s="625"/>
      <c r="MIX63" s="625"/>
      <c r="MIY63" s="625"/>
      <c r="MIZ63" s="625"/>
      <c r="MJA63" s="625"/>
      <c r="MJB63" s="625"/>
      <c r="MJC63" s="625"/>
      <c r="MJD63" s="625"/>
      <c r="MJE63" s="625"/>
      <c r="MJF63" s="625"/>
      <c r="MJG63" s="625"/>
      <c r="MJH63" s="625"/>
      <c r="MJI63" s="625"/>
      <c r="MJJ63" s="625"/>
      <c r="MJK63" s="625"/>
      <c r="MJL63" s="625"/>
      <c r="MJM63" s="625"/>
      <c r="MJN63" s="625"/>
      <c r="MJO63" s="625"/>
      <c r="MJP63" s="625"/>
      <c r="MJQ63" s="625"/>
      <c r="MJR63" s="625"/>
      <c r="MJS63" s="625"/>
      <c r="MJT63" s="625"/>
      <c r="MJU63" s="625"/>
      <c r="MJV63" s="625"/>
      <c r="MJW63" s="625"/>
      <c r="MJX63" s="625"/>
      <c r="MJY63" s="625"/>
      <c r="MJZ63" s="625"/>
      <c r="MKA63" s="625"/>
      <c r="MKB63" s="625"/>
      <c r="MKC63" s="625"/>
      <c r="MKD63" s="625"/>
      <c r="MKE63" s="625"/>
      <c r="MKF63" s="625"/>
      <c r="MKG63" s="625"/>
      <c r="MKH63" s="625"/>
      <c r="MKI63" s="625"/>
      <c r="MKJ63" s="625"/>
      <c r="MKK63" s="625"/>
      <c r="MKL63" s="625"/>
      <c r="MKM63" s="625"/>
      <c r="MKN63" s="625"/>
      <c r="MKO63" s="625"/>
      <c r="MKP63" s="625"/>
      <c r="MKQ63" s="625"/>
      <c r="MKR63" s="625"/>
      <c r="MKS63" s="625"/>
      <c r="MKT63" s="625"/>
      <c r="MKU63" s="625"/>
      <c r="MKV63" s="625"/>
      <c r="MKW63" s="625"/>
      <c r="MKX63" s="625"/>
      <c r="MKY63" s="625"/>
      <c r="MKZ63" s="625"/>
      <c r="MLA63" s="625"/>
      <c r="MLB63" s="625"/>
      <c r="MLC63" s="625"/>
      <c r="MLD63" s="625"/>
      <c r="MLE63" s="625"/>
      <c r="MLF63" s="625"/>
      <c r="MLG63" s="625"/>
      <c r="MLH63" s="625"/>
      <c r="MLI63" s="625"/>
      <c r="MLJ63" s="625"/>
      <c r="MLK63" s="625"/>
      <c r="MLL63" s="625"/>
      <c r="MLM63" s="625"/>
      <c r="MLN63" s="625"/>
      <c r="MLO63" s="625"/>
      <c r="MLP63" s="625"/>
      <c r="MLQ63" s="625"/>
      <c r="MLR63" s="625"/>
      <c r="MLS63" s="625"/>
      <c r="MLT63" s="625"/>
      <c r="MLU63" s="625"/>
      <c r="MLV63" s="625"/>
      <c r="MLW63" s="625"/>
      <c r="MLX63" s="625"/>
      <c r="MLY63" s="625"/>
      <c r="MLZ63" s="625"/>
      <c r="MMA63" s="625"/>
      <c r="MMB63" s="625"/>
      <c r="MMC63" s="625"/>
      <c r="MMD63" s="625"/>
      <c r="MME63" s="625"/>
      <c r="MMF63" s="625"/>
      <c r="MMG63" s="625"/>
      <c r="MMH63" s="625"/>
      <c r="MMI63" s="625"/>
      <c r="MMJ63" s="625"/>
      <c r="MMK63" s="625"/>
      <c r="MML63" s="625"/>
      <c r="MMM63" s="625"/>
      <c r="MMN63" s="625"/>
      <c r="MMO63" s="625"/>
      <c r="MMP63" s="625"/>
      <c r="MMQ63" s="625"/>
      <c r="MMR63" s="625"/>
      <c r="MMS63" s="625"/>
      <c r="MMT63" s="625"/>
      <c r="MMU63" s="625"/>
      <c r="MMV63" s="625"/>
      <c r="MMW63" s="625"/>
      <c r="MMX63" s="625"/>
      <c r="MMY63" s="625"/>
      <c r="MMZ63" s="625"/>
      <c r="MNA63" s="625"/>
      <c r="MNB63" s="625"/>
      <c r="MNC63" s="625"/>
      <c r="MND63" s="625"/>
      <c r="MNE63" s="625"/>
      <c r="MNF63" s="625"/>
      <c r="MNG63" s="625"/>
      <c r="MNH63" s="625"/>
      <c r="MNI63" s="625"/>
      <c r="MNJ63" s="625"/>
      <c r="MNK63" s="625"/>
      <c r="MNL63" s="625"/>
      <c r="MNM63" s="625"/>
      <c r="MNN63" s="625"/>
      <c r="MNO63" s="625"/>
      <c r="MNP63" s="625"/>
      <c r="MNQ63" s="625"/>
      <c r="MNR63" s="625"/>
      <c r="MNS63" s="625"/>
      <c r="MNT63" s="625"/>
      <c r="MNU63" s="625"/>
      <c r="MNV63" s="625"/>
      <c r="MNW63" s="625"/>
      <c r="MNX63" s="625"/>
      <c r="MNY63" s="625"/>
      <c r="MNZ63" s="625"/>
      <c r="MOA63" s="625"/>
      <c r="MOB63" s="625"/>
      <c r="MOC63" s="625"/>
      <c r="MOD63" s="625"/>
      <c r="MOE63" s="625"/>
      <c r="MOF63" s="625"/>
      <c r="MOG63" s="625"/>
      <c r="MOH63" s="625"/>
      <c r="MOI63" s="625"/>
      <c r="MOJ63" s="625"/>
      <c r="MOK63" s="625"/>
      <c r="MOL63" s="625"/>
      <c r="MOM63" s="625"/>
      <c r="MON63" s="625"/>
      <c r="MOO63" s="625"/>
      <c r="MOP63" s="625"/>
      <c r="MOQ63" s="625"/>
      <c r="MOR63" s="625"/>
      <c r="MOS63" s="625"/>
      <c r="MOT63" s="625"/>
      <c r="MOU63" s="625"/>
      <c r="MOV63" s="625"/>
      <c r="MOW63" s="625"/>
      <c r="MOX63" s="625"/>
      <c r="MOY63" s="625"/>
      <c r="MOZ63" s="625"/>
      <c r="MPA63" s="625"/>
      <c r="MPB63" s="625"/>
      <c r="MPC63" s="625"/>
      <c r="MPD63" s="625"/>
      <c r="MPE63" s="625"/>
      <c r="MPF63" s="625"/>
      <c r="MPG63" s="625"/>
      <c r="MPH63" s="625"/>
      <c r="MPI63" s="625"/>
      <c r="MPJ63" s="625"/>
      <c r="MPK63" s="625"/>
      <c r="MPL63" s="625"/>
      <c r="MPM63" s="625"/>
      <c r="MPN63" s="625"/>
      <c r="MPO63" s="625"/>
      <c r="MPP63" s="625"/>
      <c r="MPQ63" s="625"/>
      <c r="MPR63" s="625"/>
      <c r="MPS63" s="625"/>
      <c r="MPT63" s="625"/>
      <c r="MPU63" s="625"/>
      <c r="MPV63" s="625"/>
      <c r="MPW63" s="625"/>
      <c r="MPX63" s="625"/>
      <c r="MPY63" s="625"/>
      <c r="MPZ63" s="625"/>
      <c r="MQA63" s="625"/>
      <c r="MQB63" s="625"/>
      <c r="MQC63" s="625"/>
      <c r="MQD63" s="625"/>
      <c r="MQE63" s="625"/>
      <c r="MQF63" s="625"/>
      <c r="MQG63" s="625"/>
      <c r="MQH63" s="625"/>
      <c r="MQI63" s="625"/>
      <c r="MQJ63" s="625"/>
      <c r="MQK63" s="625"/>
      <c r="MQL63" s="625"/>
      <c r="MQM63" s="625"/>
      <c r="MQN63" s="625"/>
      <c r="MQO63" s="625"/>
      <c r="MQP63" s="625"/>
      <c r="MQQ63" s="625"/>
      <c r="MQR63" s="625"/>
      <c r="MQS63" s="625"/>
      <c r="MQT63" s="625"/>
      <c r="MQU63" s="625"/>
      <c r="MQV63" s="625"/>
      <c r="MQW63" s="625"/>
      <c r="MQX63" s="625"/>
      <c r="MQY63" s="625"/>
      <c r="MQZ63" s="625"/>
      <c r="MRA63" s="625"/>
      <c r="MRB63" s="625"/>
      <c r="MRC63" s="625"/>
      <c r="MRD63" s="625"/>
      <c r="MRE63" s="625"/>
      <c r="MRF63" s="625"/>
      <c r="MRG63" s="625"/>
      <c r="MRH63" s="625"/>
      <c r="MRI63" s="625"/>
      <c r="MRJ63" s="625"/>
      <c r="MRK63" s="625"/>
      <c r="MRL63" s="625"/>
      <c r="MRM63" s="625"/>
      <c r="MRN63" s="625"/>
      <c r="MRO63" s="625"/>
      <c r="MRP63" s="625"/>
      <c r="MRQ63" s="625"/>
      <c r="MRR63" s="625"/>
      <c r="MRS63" s="625"/>
      <c r="MRT63" s="625"/>
      <c r="MRU63" s="625"/>
      <c r="MRV63" s="625"/>
      <c r="MRW63" s="625"/>
      <c r="MRX63" s="625"/>
      <c r="MRY63" s="625"/>
      <c r="MRZ63" s="625"/>
      <c r="MSA63" s="625"/>
      <c r="MSB63" s="625"/>
      <c r="MSC63" s="625"/>
      <c r="MSD63" s="625"/>
      <c r="MSE63" s="625"/>
      <c r="MSF63" s="625"/>
      <c r="MSG63" s="625"/>
      <c r="MSH63" s="625"/>
      <c r="MSI63" s="625"/>
      <c r="MSJ63" s="625"/>
      <c r="MSK63" s="625"/>
      <c r="MSL63" s="625"/>
      <c r="MSM63" s="625"/>
      <c r="MSN63" s="625"/>
      <c r="MSO63" s="625"/>
      <c r="MSP63" s="625"/>
      <c r="MSQ63" s="625"/>
      <c r="MSR63" s="625"/>
      <c r="MSS63" s="625"/>
      <c r="MST63" s="625"/>
      <c r="MSU63" s="625"/>
      <c r="MSV63" s="625"/>
      <c r="MSW63" s="625"/>
      <c r="MSX63" s="625"/>
      <c r="MSY63" s="625"/>
      <c r="MSZ63" s="625"/>
      <c r="MTA63" s="625"/>
      <c r="MTB63" s="625"/>
      <c r="MTC63" s="625"/>
      <c r="MTD63" s="625"/>
      <c r="MTE63" s="625"/>
      <c r="MTF63" s="625"/>
      <c r="MTG63" s="625"/>
      <c r="MTH63" s="625"/>
      <c r="MTI63" s="625"/>
      <c r="MTJ63" s="625"/>
      <c r="MTK63" s="625"/>
      <c r="MTL63" s="625"/>
      <c r="MTM63" s="625"/>
      <c r="MTN63" s="625"/>
      <c r="MTO63" s="625"/>
      <c r="MTP63" s="625"/>
      <c r="MTQ63" s="625"/>
      <c r="MTR63" s="625"/>
      <c r="MTS63" s="625"/>
      <c r="MTT63" s="625"/>
      <c r="MTU63" s="625"/>
      <c r="MTV63" s="625"/>
      <c r="MTW63" s="625"/>
      <c r="MTX63" s="625"/>
      <c r="MTY63" s="625"/>
      <c r="MTZ63" s="625"/>
      <c r="MUA63" s="625"/>
      <c r="MUB63" s="625"/>
      <c r="MUC63" s="625"/>
      <c r="MUD63" s="625"/>
      <c r="MUE63" s="625"/>
      <c r="MUF63" s="625"/>
      <c r="MUG63" s="625"/>
      <c r="MUH63" s="625"/>
      <c r="MUI63" s="625"/>
      <c r="MUJ63" s="625"/>
      <c r="MUK63" s="625"/>
      <c r="MUL63" s="625"/>
      <c r="MUM63" s="625"/>
      <c r="MUN63" s="625"/>
      <c r="MUO63" s="625"/>
      <c r="MUP63" s="625"/>
      <c r="MUQ63" s="625"/>
      <c r="MUR63" s="625"/>
      <c r="MUS63" s="625"/>
      <c r="MUT63" s="625"/>
      <c r="MUU63" s="625"/>
      <c r="MUV63" s="625"/>
      <c r="MUW63" s="625"/>
      <c r="MUX63" s="625"/>
      <c r="MUY63" s="625"/>
      <c r="MUZ63" s="625"/>
      <c r="MVA63" s="625"/>
      <c r="MVB63" s="625"/>
      <c r="MVC63" s="625"/>
      <c r="MVD63" s="625"/>
      <c r="MVE63" s="625"/>
      <c r="MVF63" s="625"/>
      <c r="MVG63" s="625"/>
      <c r="MVH63" s="625"/>
      <c r="MVI63" s="625"/>
      <c r="MVJ63" s="625"/>
      <c r="MVK63" s="625"/>
      <c r="MVL63" s="625"/>
      <c r="MVM63" s="625"/>
      <c r="MVN63" s="625"/>
      <c r="MVO63" s="625"/>
      <c r="MVP63" s="625"/>
      <c r="MVQ63" s="625"/>
      <c r="MVR63" s="625"/>
      <c r="MVS63" s="625"/>
      <c r="MVT63" s="625"/>
      <c r="MVU63" s="625"/>
      <c r="MVV63" s="625"/>
      <c r="MVW63" s="625"/>
      <c r="MVX63" s="625"/>
      <c r="MVY63" s="625"/>
      <c r="MVZ63" s="625"/>
      <c r="MWA63" s="625"/>
      <c r="MWB63" s="625"/>
      <c r="MWC63" s="625"/>
      <c r="MWD63" s="625"/>
      <c r="MWE63" s="625"/>
      <c r="MWF63" s="625"/>
      <c r="MWG63" s="625"/>
      <c r="MWH63" s="625"/>
      <c r="MWI63" s="625"/>
      <c r="MWJ63" s="625"/>
      <c r="MWK63" s="625"/>
      <c r="MWL63" s="625"/>
      <c r="MWM63" s="625"/>
      <c r="MWN63" s="625"/>
      <c r="MWO63" s="625"/>
      <c r="MWP63" s="625"/>
      <c r="MWQ63" s="625"/>
      <c r="MWR63" s="625"/>
      <c r="MWS63" s="625"/>
      <c r="MWT63" s="625"/>
      <c r="MWU63" s="625"/>
      <c r="MWV63" s="625"/>
      <c r="MWW63" s="625"/>
      <c r="MWX63" s="625"/>
      <c r="MWY63" s="625"/>
      <c r="MWZ63" s="625"/>
      <c r="MXA63" s="625"/>
      <c r="MXB63" s="625"/>
      <c r="MXC63" s="625"/>
      <c r="MXD63" s="625"/>
      <c r="MXE63" s="625"/>
      <c r="MXF63" s="625"/>
      <c r="MXG63" s="625"/>
      <c r="MXH63" s="625"/>
      <c r="MXI63" s="625"/>
      <c r="MXJ63" s="625"/>
      <c r="MXK63" s="625"/>
      <c r="MXL63" s="625"/>
      <c r="MXM63" s="625"/>
      <c r="MXN63" s="625"/>
      <c r="MXO63" s="625"/>
      <c r="MXP63" s="625"/>
      <c r="MXQ63" s="625"/>
      <c r="MXR63" s="625"/>
      <c r="MXS63" s="625"/>
      <c r="MXT63" s="625"/>
      <c r="MXU63" s="625"/>
      <c r="MXV63" s="625"/>
      <c r="MXW63" s="625"/>
      <c r="MXX63" s="625"/>
      <c r="MXY63" s="625"/>
      <c r="MXZ63" s="625"/>
      <c r="MYA63" s="625"/>
      <c r="MYB63" s="625"/>
      <c r="MYC63" s="625"/>
      <c r="MYD63" s="625"/>
      <c r="MYE63" s="625"/>
      <c r="MYF63" s="625"/>
      <c r="MYG63" s="625"/>
      <c r="MYH63" s="625"/>
      <c r="MYI63" s="625"/>
      <c r="MYJ63" s="625"/>
      <c r="MYK63" s="625"/>
      <c r="MYL63" s="625"/>
      <c r="MYM63" s="625"/>
      <c r="MYN63" s="625"/>
      <c r="MYO63" s="625"/>
      <c r="MYP63" s="625"/>
      <c r="MYQ63" s="625"/>
      <c r="MYR63" s="625"/>
      <c r="MYS63" s="625"/>
      <c r="MYT63" s="625"/>
      <c r="MYU63" s="625"/>
      <c r="MYV63" s="625"/>
      <c r="MYW63" s="625"/>
      <c r="MYX63" s="625"/>
      <c r="MYY63" s="625"/>
      <c r="MYZ63" s="625"/>
      <c r="MZA63" s="625"/>
      <c r="MZB63" s="625"/>
      <c r="MZC63" s="625"/>
      <c r="MZD63" s="625"/>
      <c r="MZE63" s="625"/>
      <c r="MZF63" s="625"/>
      <c r="MZG63" s="625"/>
      <c r="MZH63" s="625"/>
      <c r="MZI63" s="625"/>
      <c r="MZJ63" s="625"/>
      <c r="MZK63" s="625"/>
      <c r="MZL63" s="625"/>
      <c r="MZM63" s="625"/>
      <c r="MZN63" s="625"/>
      <c r="MZO63" s="625"/>
      <c r="MZP63" s="625"/>
      <c r="MZQ63" s="625"/>
      <c r="MZR63" s="625"/>
      <c r="MZS63" s="625"/>
      <c r="MZT63" s="625"/>
      <c r="MZU63" s="625"/>
      <c r="MZV63" s="625"/>
      <c r="MZW63" s="625"/>
      <c r="MZX63" s="625"/>
      <c r="MZY63" s="625"/>
      <c r="MZZ63" s="625"/>
      <c r="NAA63" s="625"/>
      <c r="NAB63" s="625"/>
      <c r="NAC63" s="625"/>
      <c r="NAD63" s="625"/>
      <c r="NAE63" s="625"/>
      <c r="NAF63" s="625"/>
      <c r="NAG63" s="625"/>
      <c r="NAH63" s="625"/>
      <c r="NAI63" s="625"/>
      <c r="NAJ63" s="625"/>
      <c r="NAK63" s="625"/>
      <c r="NAL63" s="625"/>
      <c r="NAM63" s="625"/>
      <c r="NAN63" s="625"/>
      <c r="NAO63" s="625"/>
      <c r="NAP63" s="625"/>
      <c r="NAQ63" s="625"/>
      <c r="NAR63" s="625"/>
      <c r="NAS63" s="625"/>
      <c r="NAT63" s="625"/>
      <c r="NAU63" s="625"/>
      <c r="NAV63" s="625"/>
      <c r="NAW63" s="625"/>
      <c r="NAX63" s="625"/>
      <c r="NAY63" s="625"/>
      <c r="NAZ63" s="625"/>
      <c r="NBA63" s="625"/>
      <c r="NBB63" s="625"/>
      <c r="NBC63" s="625"/>
      <c r="NBD63" s="625"/>
      <c r="NBE63" s="625"/>
      <c r="NBF63" s="625"/>
      <c r="NBG63" s="625"/>
      <c r="NBH63" s="625"/>
      <c r="NBI63" s="625"/>
      <c r="NBJ63" s="625"/>
      <c r="NBK63" s="625"/>
      <c r="NBL63" s="625"/>
      <c r="NBM63" s="625"/>
      <c r="NBN63" s="625"/>
      <c r="NBO63" s="625"/>
      <c r="NBP63" s="625"/>
      <c r="NBQ63" s="625"/>
      <c r="NBR63" s="625"/>
      <c r="NBS63" s="625"/>
      <c r="NBT63" s="625"/>
      <c r="NBU63" s="625"/>
      <c r="NBV63" s="625"/>
      <c r="NBW63" s="625"/>
      <c r="NBX63" s="625"/>
      <c r="NBY63" s="625"/>
      <c r="NBZ63" s="625"/>
      <c r="NCA63" s="625"/>
      <c r="NCB63" s="625"/>
      <c r="NCC63" s="625"/>
      <c r="NCD63" s="625"/>
      <c r="NCE63" s="625"/>
      <c r="NCF63" s="625"/>
      <c r="NCG63" s="625"/>
      <c r="NCH63" s="625"/>
      <c r="NCI63" s="625"/>
      <c r="NCJ63" s="625"/>
      <c r="NCK63" s="625"/>
      <c r="NCL63" s="625"/>
      <c r="NCM63" s="625"/>
      <c r="NCN63" s="625"/>
      <c r="NCO63" s="625"/>
      <c r="NCP63" s="625"/>
      <c r="NCQ63" s="625"/>
      <c r="NCR63" s="625"/>
      <c r="NCS63" s="625"/>
      <c r="NCT63" s="625"/>
      <c r="NCU63" s="625"/>
      <c r="NCV63" s="625"/>
      <c r="NCW63" s="625"/>
      <c r="NCX63" s="625"/>
      <c r="NCY63" s="625"/>
      <c r="NCZ63" s="625"/>
      <c r="NDA63" s="625"/>
      <c r="NDB63" s="625"/>
      <c r="NDC63" s="625"/>
      <c r="NDD63" s="625"/>
      <c r="NDE63" s="625"/>
      <c r="NDF63" s="625"/>
      <c r="NDG63" s="625"/>
      <c r="NDH63" s="625"/>
      <c r="NDI63" s="625"/>
      <c r="NDJ63" s="625"/>
      <c r="NDK63" s="625"/>
      <c r="NDL63" s="625"/>
      <c r="NDM63" s="625"/>
      <c r="NDN63" s="625"/>
      <c r="NDO63" s="625"/>
      <c r="NDP63" s="625"/>
      <c r="NDQ63" s="625"/>
      <c r="NDR63" s="625"/>
      <c r="NDS63" s="625"/>
      <c r="NDT63" s="625"/>
      <c r="NDU63" s="625"/>
      <c r="NDV63" s="625"/>
      <c r="NDW63" s="625"/>
      <c r="NDX63" s="625"/>
      <c r="NDY63" s="625"/>
      <c r="NDZ63" s="625"/>
      <c r="NEA63" s="625"/>
      <c r="NEB63" s="625"/>
      <c r="NEC63" s="625"/>
      <c r="NED63" s="625"/>
      <c r="NEE63" s="625"/>
      <c r="NEF63" s="625"/>
      <c r="NEG63" s="625"/>
      <c r="NEH63" s="625"/>
      <c r="NEI63" s="625"/>
      <c r="NEJ63" s="625"/>
      <c r="NEK63" s="625"/>
      <c r="NEL63" s="625"/>
      <c r="NEM63" s="625"/>
      <c r="NEN63" s="625"/>
      <c r="NEO63" s="625"/>
      <c r="NEP63" s="625"/>
      <c r="NEQ63" s="625"/>
      <c r="NER63" s="625"/>
      <c r="NES63" s="625"/>
      <c r="NET63" s="625"/>
      <c r="NEU63" s="625"/>
      <c r="NEV63" s="625"/>
      <c r="NEW63" s="625"/>
      <c r="NEX63" s="625"/>
      <c r="NEY63" s="625"/>
      <c r="NEZ63" s="625"/>
      <c r="NFA63" s="625"/>
      <c r="NFB63" s="625"/>
      <c r="NFC63" s="625"/>
      <c r="NFD63" s="625"/>
      <c r="NFE63" s="625"/>
      <c r="NFF63" s="625"/>
      <c r="NFG63" s="625"/>
      <c r="NFH63" s="625"/>
      <c r="NFI63" s="625"/>
      <c r="NFJ63" s="625"/>
      <c r="NFK63" s="625"/>
      <c r="NFL63" s="625"/>
      <c r="NFM63" s="625"/>
      <c r="NFN63" s="625"/>
      <c r="NFO63" s="625"/>
      <c r="NFP63" s="625"/>
      <c r="NFQ63" s="625"/>
      <c r="NFR63" s="625"/>
      <c r="NFS63" s="625"/>
      <c r="NFT63" s="625"/>
      <c r="NFU63" s="625"/>
      <c r="NFV63" s="625"/>
      <c r="NFW63" s="625"/>
      <c r="NFX63" s="625"/>
      <c r="NFY63" s="625"/>
      <c r="NFZ63" s="625"/>
      <c r="NGA63" s="625"/>
      <c r="NGB63" s="625"/>
      <c r="NGC63" s="625"/>
      <c r="NGD63" s="625"/>
      <c r="NGE63" s="625"/>
      <c r="NGF63" s="625"/>
      <c r="NGG63" s="625"/>
      <c r="NGH63" s="625"/>
      <c r="NGI63" s="625"/>
      <c r="NGJ63" s="625"/>
      <c r="NGK63" s="625"/>
      <c r="NGL63" s="625"/>
      <c r="NGM63" s="625"/>
      <c r="NGN63" s="625"/>
      <c r="NGO63" s="625"/>
      <c r="NGP63" s="625"/>
      <c r="NGQ63" s="625"/>
      <c r="NGR63" s="625"/>
      <c r="NGS63" s="625"/>
      <c r="NGT63" s="625"/>
      <c r="NGU63" s="625"/>
      <c r="NGV63" s="625"/>
      <c r="NGW63" s="625"/>
      <c r="NGX63" s="625"/>
      <c r="NGY63" s="625"/>
      <c r="NGZ63" s="625"/>
      <c r="NHA63" s="625"/>
      <c r="NHB63" s="625"/>
      <c r="NHC63" s="625"/>
      <c r="NHD63" s="625"/>
      <c r="NHE63" s="625"/>
      <c r="NHF63" s="625"/>
      <c r="NHG63" s="625"/>
      <c r="NHH63" s="625"/>
      <c r="NHI63" s="625"/>
      <c r="NHJ63" s="625"/>
      <c r="NHK63" s="625"/>
      <c r="NHL63" s="625"/>
      <c r="NHM63" s="625"/>
      <c r="NHN63" s="625"/>
      <c r="NHO63" s="625"/>
      <c r="NHP63" s="625"/>
      <c r="NHQ63" s="625"/>
      <c r="NHR63" s="625"/>
      <c r="NHS63" s="625"/>
      <c r="NHT63" s="625"/>
      <c r="NHU63" s="625"/>
      <c r="NHV63" s="625"/>
      <c r="NHW63" s="625"/>
      <c r="NHX63" s="625"/>
      <c r="NHY63" s="625"/>
      <c r="NHZ63" s="625"/>
      <c r="NIA63" s="625"/>
      <c r="NIB63" s="625"/>
      <c r="NIC63" s="625"/>
      <c r="NID63" s="625"/>
      <c r="NIE63" s="625"/>
      <c r="NIF63" s="625"/>
      <c r="NIG63" s="625"/>
      <c r="NIH63" s="625"/>
      <c r="NII63" s="625"/>
      <c r="NIJ63" s="625"/>
      <c r="NIK63" s="625"/>
      <c r="NIL63" s="625"/>
      <c r="NIM63" s="625"/>
      <c r="NIN63" s="625"/>
      <c r="NIO63" s="625"/>
      <c r="NIP63" s="625"/>
      <c r="NIQ63" s="625"/>
      <c r="NIR63" s="625"/>
      <c r="NIS63" s="625"/>
      <c r="NIT63" s="625"/>
      <c r="NIU63" s="625"/>
      <c r="NIV63" s="625"/>
      <c r="NIW63" s="625"/>
      <c r="NIX63" s="625"/>
      <c r="NIY63" s="625"/>
      <c r="NIZ63" s="625"/>
      <c r="NJA63" s="625"/>
      <c r="NJB63" s="625"/>
      <c r="NJC63" s="625"/>
      <c r="NJD63" s="625"/>
      <c r="NJE63" s="625"/>
      <c r="NJF63" s="625"/>
      <c r="NJG63" s="625"/>
      <c r="NJH63" s="625"/>
      <c r="NJI63" s="625"/>
      <c r="NJJ63" s="625"/>
      <c r="NJK63" s="625"/>
      <c r="NJL63" s="625"/>
      <c r="NJM63" s="625"/>
      <c r="NJN63" s="625"/>
      <c r="NJO63" s="625"/>
      <c r="NJP63" s="625"/>
      <c r="NJQ63" s="625"/>
      <c r="NJR63" s="625"/>
      <c r="NJS63" s="625"/>
      <c r="NJT63" s="625"/>
      <c r="NJU63" s="625"/>
      <c r="NJV63" s="625"/>
      <c r="NJW63" s="625"/>
      <c r="NJX63" s="625"/>
      <c r="NJY63" s="625"/>
      <c r="NJZ63" s="625"/>
      <c r="NKA63" s="625"/>
      <c r="NKB63" s="625"/>
      <c r="NKC63" s="625"/>
      <c r="NKD63" s="625"/>
      <c r="NKE63" s="625"/>
      <c r="NKF63" s="625"/>
      <c r="NKG63" s="625"/>
      <c r="NKH63" s="625"/>
      <c r="NKI63" s="625"/>
      <c r="NKJ63" s="625"/>
      <c r="NKK63" s="625"/>
      <c r="NKL63" s="625"/>
      <c r="NKM63" s="625"/>
      <c r="NKN63" s="625"/>
      <c r="NKO63" s="625"/>
      <c r="NKP63" s="625"/>
      <c r="NKQ63" s="625"/>
      <c r="NKR63" s="625"/>
      <c r="NKS63" s="625"/>
      <c r="NKT63" s="625"/>
      <c r="NKU63" s="625"/>
      <c r="NKV63" s="625"/>
      <c r="NKW63" s="625"/>
      <c r="NKX63" s="625"/>
      <c r="NKY63" s="625"/>
      <c r="NKZ63" s="625"/>
      <c r="NLA63" s="625"/>
      <c r="NLB63" s="625"/>
      <c r="NLC63" s="625"/>
      <c r="NLD63" s="625"/>
      <c r="NLE63" s="625"/>
      <c r="NLF63" s="625"/>
      <c r="NLG63" s="625"/>
      <c r="NLH63" s="625"/>
      <c r="NLI63" s="625"/>
      <c r="NLJ63" s="625"/>
      <c r="NLK63" s="625"/>
      <c r="NLL63" s="625"/>
      <c r="NLM63" s="625"/>
      <c r="NLN63" s="625"/>
      <c r="NLO63" s="625"/>
      <c r="NLP63" s="625"/>
      <c r="NLQ63" s="625"/>
      <c r="NLR63" s="625"/>
      <c r="NLS63" s="625"/>
      <c r="NLT63" s="625"/>
      <c r="NLU63" s="625"/>
      <c r="NLV63" s="625"/>
      <c r="NLW63" s="625"/>
      <c r="NLX63" s="625"/>
      <c r="NLY63" s="625"/>
      <c r="NLZ63" s="625"/>
      <c r="NMA63" s="625"/>
      <c r="NMB63" s="625"/>
      <c r="NMC63" s="625"/>
      <c r="NMD63" s="625"/>
      <c r="NME63" s="625"/>
      <c r="NMF63" s="625"/>
      <c r="NMG63" s="625"/>
      <c r="NMH63" s="625"/>
      <c r="NMI63" s="625"/>
      <c r="NMJ63" s="625"/>
      <c r="NMK63" s="625"/>
      <c r="NML63" s="625"/>
      <c r="NMM63" s="625"/>
      <c r="NMN63" s="625"/>
      <c r="NMO63" s="625"/>
      <c r="NMP63" s="625"/>
      <c r="NMQ63" s="625"/>
      <c r="NMR63" s="625"/>
      <c r="NMS63" s="625"/>
      <c r="NMT63" s="625"/>
      <c r="NMU63" s="625"/>
      <c r="NMV63" s="625"/>
      <c r="NMW63" s="625"/>
      <c r="NMX63" s="625"/>
      <c r="NMY63" s="625"/>
      <c r="NMZ63" s="625"/>
      <c r="NNA63" s="625"/>
      <c r="NNB63" s="625"/>
      <c r="NNC63" s="625"/>
      <c r="NND63" s="625"/>
      <c r="NNE63" s="625"/>
      <c r="NNF63" s="625"/>
      <c r="NNG63" s="625"/>
      <c r="NNH63" s="625"/>
      <c r="NNI63" s="625"/>
      <c r="NNJ63" s="625"/>
      <c r="NNK63" s="625"/>
      <c r="NNL63" s="625"/>
      <c r="NNM63" s="625"/>
      <c r="NNN63" s="625"/>
      <c r="NNO63" s="625"/>
      <c r="NNP63" s="625"/>
      <c r="NNQ63" s="625"/>
      <c r="NNR63" s="625"/>
      <c r="NNS63" s="625"/>
      <c r="NNT63" s="625"/>
      <c r="NNU63" s="625"/>
      <c r="NNV63" s="625"/>
      <c r="NNW63" s="625"/>
      <c r="NNX63" s="625"/>
      <c r="NNY63" s="625"/>
      <c r="NNZ63" s="625"/>
      <c r="NOA63" s="625"/>
      <c r="NOB63" s="625"/>
      <c r="NOC63" s="625"/>
      <c r="NOD63" s="625"/>
      <c r="NOE63" s="625"/>
      <c r="NOF63" s="625"/>
      <c r="NOG63" s="625"/>
      <c r="NOH63" s="625"/>
      <c r="NOI63" s="625"/>
      <c r="NOJ63" s="625"/>
      <c r="NOK63" s="625"/>
      <c r="NOL63" s="625"/>
      <c r="NOM63" s="625"/>
      <c r="NON63" s="625"/>
      <c r="NOO63" s="625"/>
      <c r="NOP63" s="625"/>
      <c r="NOQ63" s="625"/>
      <c r="NOR63" s="625"/>
      <c r="NOS63" s="625"/>
      <c r="NOT63" s="625"/>
      <c r="NOU63" s="625"/>
      <c r="NOV63" s="625"/>
      <c r="NOW63" s="625"/>
      <c r="NOX63" s="625"/>
      <c r="NOY63" s="625"/>
      <c r="NOZ63" s="625"/>
      <c r="NPA63" s="625"/>
      <c r="NPB63" s="625"/>
      <c r="NPC63" s="625"/>
      <c r="NPD63" s="625"/>
      <c r="NPE63" s="625"/>
      <c r="NPF63" s="625"/>
      <c r="NPG63" s="625"/>
      <c r="NPH63" s="625"/>
      <c r="NPI63" s="625"/>
      <c r="NPJ63" s="625"/>
      <c r="NPK63" s="625"/>
      <c r="NPL63" s="625"/>
      <c r="NPM63" s="625"/>
      <c r="NPN63" s="625"/>
      <c r="NPO63" s="625"/>
      <c r="NPP63" s="625"/>
      <c r="NPQ63" s="625"/>
      <c r="NPR63" s="625"/>
      <c r="NPS63" s="625"/>
      <c r="NPT63" s="625"/>
      <c r="NPU63" s="625"/>
      <c r="NPV63" s="625"/>
      <c r="NPW63" s="625"/>
      <c r="NPX63" s="625"/>
      <c r="NPY63" s="625"/>
      <c r="NPZ63" s="625"/>
      <c r="NQA63" s="625"/>
      <c r="NQB63" s="625"/>
      <c r="NQC63" s="625"/>
      <c r="NQD63" s="625"/>
      <c r="NQE63" s="625"/>
      <c r="NQF63" s="625"/>
      <c r="NQG63" s="625"/>
      <c r="NQH63" s="625"/>
      <c r="NQI63" s="625"/>
      <c r="NQJ63" s="625"/>
      <c r="NQK63" s="625"/>
      <c r="NQL63" s="625"/>
      <c r="NQM63" s="625"/>
      <c r="NQN63" s="625"/>
      <c r="NQO63" s="625"/>
      <c r="NQP63" s="625"/>
      <c r="NQQ63" s="625"/>
      <c r="NQR63" s="625"/>
      <c r="NQS63" s="625"/>
      <c r="NQT63" s="625"/>
      <c r="NQU63" s="625"/>
      <c r="NQV63" s="625"/>
      <c r="NQW63" s="625"/>
      <c r="NQX63" s="625"/>
      <c r="NQY63" s="625"/>
      <c r="NQZ63" s="625"/>
      <c r="NRA63" s="625"/>
      <c r="NRB63" s="625"/>
      <c r="NRC63" s="625"/>
      <c r="NRD63" s="625"/>
      <c r="NRE63" s="625"/>
      <c r="NRF63" s="625"/>
      <c r="NRG63" s="625"/>
      <c r="NRH63" s="625"/>
      <c r="NRI63" s="625"/>
      <c r="NRJ63" s="625"/>
      <c r="NRK63" s="625"/>
      <c r="NRL63" s="625"/>
      <c r="NRM63" s="625"/>
      <c r="NRN63" s="625"/>
      <c r="NRO63" s="625"/>
      <c r="NRP63" s="625"/>
      <c r="NRQ63" s="625"/>
      <c r="NRR63" s="625"/>
      <c r="NRS63" s="625"/>
      <c r="NRT63" s="625"/>
      <c r="NRU63" s="625"/>
      <c r="NRV63" s="625"/>
      <c r="NRW63" s="625"/>
      <c r="NRX63" s="625"/>
      <c r="NRY63" s="625"/>
      <c r="NRZ63" s="625"/>
      <c r="NSA63" s="625"/>
      <c r="NSB63" s="625"/>
      <c r="NSC63" s="625"/>
      <c r="NSD63" s="625"/>
      <c r="NSE63" s="625"/>
      <c r="NSF63" s="625"/>
      <c r="NSG63" s="625"/>
      <c r="NSH63" s="625"/>
      <c r="NSI63" s="625"/>
      <c r="NSJ63" s="625"/>
      <c r="NSK63" s="625"/>
      <c r="NSL63" s="625"/>
      <c r="NSM63" s="625"/>
      <c r="NSN63" s="625"/>
      <c r="NSO63" s="625"/>
      <c r="NSP63" s="625"/>
      <c r="NSQ63" s="625"/>
      <c r="NSR63" s="625"/>
      <c r="NSS63" s="625"/>
      <c r="NST63" s="625"/>
      <c r="NSU63" s="625"/>
      <c r="NSV63" s="625"/>
      <c r="NSW63" s="625"/>
      <c r="NSX63" s="625"/>
      <c r="NSY63" s="625"/>
      <c r="NSZ63" s="625"/>
      <c r="NTA63" s="625"/>
      <c r="NTB63" s="625"/>
      <c r="NTC63" s="625"/>
      <c r="NTD63" s="625"/>
      <c r="NTE63" s="625"/>
      <c r="NTF63" s="625"/>
      <c r="NTG63" s="625"/>
      <c r="NTH63" s="625"/>
      <c r="NTI63" s="625"/>
      <c r="NTJ63" s="625"/>
      <c r="NTK63" s="625"/>
      <c r="NTL63" s="625"/>
      <c r="NTM63" s="625"/>
      <c r="NTN63" s="625"/>
      <c r="NTO63" s="625"/>
      <c r="NTP63" s="625"/>
      <c r="NTQ63" s="625"/>
      <c r="NTR63" s="625"/>
      <c r="NTS63" s="625"/>
      <c r="NTT63" s="625"/>
      <c r="NTU63" s="625"/>
      <c r="NTV63" s="625"/>
      <c r="NTW63" s="625"/>
      <c r="NTX63" s="625"/>
      <c r="NTY63" s="625"/>
      <c r="NTZ63" s="625"/>
      <c r="NUA63" s="625"/>
      <c r="NUB63" s="625"/>
      <c r="NUC63" s="625"/>
      <c r="NUD63" s="625"/>
      <c r="NUE63" s="625"/>
      <c r="NUF63" s="625"/>
      <c r="NUG63" s="625"/>
      <c r="NUH63" s="625"/>
      <c r="NUI63" s="625"/>
      <c r="NUJ63" s="625"/>
      <c r="NUK63" s="625"/>
      <c r="NUL63" s="625"/>
      <c r="NUM63" s="625"/>
      <c r="NUN63" s="625"/>
      <c r="NUO63" s="625"/>
      <c r="NUP63" s="625"/>
      <c r="NUQ63" s="625"/>
      <c r="NUR63" s="625"/>
      <c r="NUS63" s="625"/>
      <c r="NUT63" s="625"/>
      <c r="NUU63" s="625"/>
      <c r="NUV63" s="625"/>
      <c r="NUW63" s="625"/>
      <c r="NUX63" s="625"/>
      <c r="NUY63" s="625"/>
      <c r="NUZ63" s="625"/>
      <c r="NVA63" s="625"/>
      <c r="NVB63" s="625"/>
      <c r="NVC63" s="625"/>
      <c r="NVD63" s="625"/>
      <c r="NVE63" s="625"/>
      <c r="NVF63" s="625"/>
      <c r="NVG63" s="625"/>
      <c r="NVH63" s="625"/>
      <c r="NVI63" s="625"/>
      <c r="NVJ63" s="625"/>
      <c r="NVK63" s="625"/>
      <c r="NVL63" s="625"/>
      <c r="NVM63" s="625"/>
      <c r="NVN63" s="625"/>
      <c r="NVO63" s="625"/>
      <c r="NVP63" s="625"/>
      <c r="NVQ63" s="625"/>
      <c r="NVR63" s="625"/>
      <c r="NVS63" s="625"/>
      <c r="NVT63" s="625"/>
      <c r="NVU63" s="625"/>
      <c r="NVV63" s="625"/>
      <c r="NVW63" s="625"/>
      <c r="NVX63" s="625"/>
      <c r="NVY63" s="625"/>
      <c r="NVZ63" s="625"/>
      <c r="NWA63" s="625"/>
      <c r="NWB63" s="625"/>
      <c r="NWC63" s="625"/>
      <c r="NWD63" s="625"/>
      <c r="NWE63" s="625"/>
      <c r="NWF63" s="625"/>
      <c r="NWG63" s="625"/>
      <c r="NWH63" s="625"/>
      <c r="NWI63" s="625"/>
      <c r="NWJ63" s="625"/>
      <c r="NWK63" s="625"/>
      <c r="NWL63" s="625"/>
      <c r="NWM63" s="625"/>
      <c r="NWN63" s="625"/>
      <c r="NWO63" s="625"/>
      <c r="NWP63" s="625"/>
      <c r="NWQ63" s="625"/>
      <c r="NWR63" s="625"/>
      <c r="NWS63" s="625"/>
      <c r="NWT63" s="625"/>
      <c r="NWU63" s="625"/>
      <c r="NWV63" s="625"/>
      <c r="NWW63" s="625"/>
      <c r="NWX63" s="625"/>
      <c r="NWY63" s="625"/>
      <c r="NWZ63" s="625"/>
      <c r="NXA63" s="625"/>
      <c r="NXB63" s="625"/>
      <c r="NXC63" s="625"/>
      <c r="NXD63" s="625"/>
      <c r="NXE63" s="625"/>
      <c r="NXF63" s="625"/>
      <c r="NXG63" s="625"/>
      <c r="NXH63" s="625"/>
      <c r="NXI63" s="625"/>
      <c r="NXJ63" s="625"/>
      <c r="NXK63" s="625"/>
      <c r="NXL63" s="625"/>
      <c r="NXM63" s="625"/>
      <c r="NXN63" s="625"/>
      <c r="NXO63" s="625"/>
      <c r="NXP63" s="625"/>
      <c r="NXQ63" s="625"/>
      <c r="NXR63" s="625"/>
      <c r="NXS63" s="625"/>
      <c r="NXT63" s="625"/>
      <c r="NXU63" s="625"/>
      <c r="NXV63" s="625"/>
      <c r="NXW63" s="625"/>
      <c r="NXX63" s="625"/>
      <c r="NXY63" s="625"/>
      <c r="NXZ63" s="625"/>
      <c r="NYA63" s="625"/>
      <c r="NYB63" s="625"/>
      <c r="NYC63" s="625"/>
      <c r="NYD63" s="625"/>
      <c r="NYE63" s="625"/>
      <c r="NYF63" s="625"/>
      <c r="NYG63" s="625"/>
      <c r="NYH63" s="625"/>
      <c r="NYI63" s="625"/>
      <c r="NYJ63" s="625"/>
      <c r="NYK63" s="625"/>
      <c r="NYL63" s="625"/>
      <c r="NYM63" s="625"/>
      <c r="NYN63" s="625"/>
      <c r="NYO63" s="625"/>
      <c r="NYP63" s="625"/>
      <c r="NYQ63" s="625"/>
      <c r="NYR63" s="625"/>
      <c r="NYS63" s="625"/>
      <c r="NYT63" s="625"/>
      <c r="NYU63" s="625"/>
      <c r="NYV63" s="625"/>
      <c r="NYW63" s="625"/>
      <c r="NYX63" s="625"/>
      <c r="NYY63" s="625"/>
      <c r="NYZ63" s="625"/>
      <c r="NZA63" s="625"/>
      <c r="NZB63" s="625"/>
      <c r="NZC63" s="625"/>
      <c r="NZD63" s="625"/>
      <c r="NZE63" s="625"/>
      <c r="NZF63" s="625"/>
      <c r="NZG63" s="625"/>
      <c r="NZH63" s="625"/>
      <c r="NZI63" s="625"/>
      <c r="NZJ63" s="625"/>
      <c r="NZK63" s="625"/>
      <c r="NZL63" s="625"/>
      <c r="NZM63" s="625"/>
      <c r="NZN63" s="625"/>
      <c r="NZO63" s="625"/>
      <c r="NZP63" s="625"/>
      <c r="NZQ63" s="625"/>
      <c r="NZR63" s="625"/>
      <c r="NZS63" s="625"/>
      <c r="NZT63" s="625"/>
      <c r="NZU63" s="625"/>
      <c r="NZV63" s="625"/>
      <c r="NZW63" s="625"/>
      <c r="NZX63" s="625"/>
      <c r="NZY63" s="625"/>
      <c r="NZZ63" s="625"/>
      <c r="OAA63" s="625"/>
      <c r="OAB63" s="625"/>
      <c r="OAC63" s="625"/>
      <c r="OAD63" s="625"/>
      <c r="OAE63" s="625"/>
      <c r="OAF63" s="625"/>
      <c r="OAG63" s="625"/>
      <c r="OAH63" s="625"/>
      <c r="OAI63" s="625"/>
      <c r="OAJ63" s="625"/>
      <c r="OAK63" s="625"/>
      <c r="OAL63" s="625"/>
      <c r="OAM63" s="625"/>
      <c r="OAN63" s="625"/>
      <c r="OAO63" s="625"/>
      <c r="OAP63" s="625"/>
      <c r="OAQ63" s="625"/>
      <c r="OAR63" s="625"/>
      <c r="OAS63" s="625"/>
      <c r="OAT63" s="625"/>
      <c r="OAU63" s="625"/>
      <c r="OAV63" s="625"/>
      <c r="OAW63" s="625"/>
      <c r="OAX63" s="625"/>
      <c r="OAY63" s="625"/>
      <c r="OAZ63" s="625"/>
      <c r="OBA63" s="625"/>
      <c r="OBB63" s="625"/>
      <c r="OBC63" s="625"/>
      <c r="OBD63" s="625"/>
      <c r="OBE63" s="625"/>
      <c r="OBF63" s="625"/>
      <c r="OBG63" s="625"/>
      <c r="OBH63" s="625"/>
      <c r="OBI63" s="625"/>
      <c r="OBJ63" s="625"/>
      <c r="OBK63" s="625"/>
      <c r="OBL63" s="625"/>
      <c r="OBM63" s="625"/>
      <c r="OBN63" s="625"/>
      <c r="OBO63" s="625"/>
      <c r="OBP63" s="625"/>
      <c r="OBQ63" s="625"/>
      <c r="OBR63" s="625"/>
      <c r="OBS63" s="625"/>
      <c r="OBT63" s="625"/>
      <c r="OBU63" s="625"/>
      <c r="OBV63" s="625"/>
      <c r="OBW63" s="625"/>
      <c r="OBX63" s="625"/>
      <c r="OBY63" s="625"/>
      <c r="OBZ63" s="625"/>
      <c r="OCA63" s="625"/>
      <c r="OCB63" s="625"/>
      <c r="OCC63" s="625"/>
      <c r="OCD63" s="625"/>
      <c r="OCE63" s="625"/>
      <c r="OCF63" s="625"/>
      <c r="OCG63" s="625"/>
      <c r="OCH63" s="625"/>
      <c r="OCI63" s="625"/>
      <c r="OCJ63" s="625"/>
      <c r="OCK63" s="625"/>
      <c r="OCL63" s="625"/>
      <c r="OCM63" s="625"/>
      <c r="OCN63" s="625"/>
      <c r="OCO63" s="625"/>
      <c r="OCP63" s="625"/>
      <c r="OCQ63" s="625"/>
      <c r="OCR63" s="625"/>
      <c r="OCS63" s="625"/>
      <c r="OCT63" s="625"/>
      <c r="OCU63" s="625"/>
      <c r="OCV63" s="625"/>
      <c r="OCW63" s="625"/>
      <c r="OCX63" s="625"/>
      <c r="OCY63" s="625"/>
      <c r="OCZ63" s="625"/>
      <c r="ODA63" s="625"/>
      <c r="ODB63" s="625"/>
      <c r="ODC63" s="625"/>
      <c r="ODD63" s="625"/>
      <c r="ODE63" s="625"/>
      <c r="ODF63" s="625"/>
      <c r="ODG63" s="625"/>
      <c r="ODH63" s="625"/>
      <c r="ODI63" s="625"/>
      <c r="ODJ63" s="625"/>
      <c r="ODK63" s="625"/>
      <c r="ODL63" s="625"/>
      <c r="ODM63" s="625"/>
      <c r="ODN63" s="625"/>
      <c r="ODO63" s="625"/>
      <c r="ODP63" s="625"/>
      <c r="ODQ63" s="625"/>
      <c r="ODR63" s="625"/>
      <c r="ODS63" s="625"/>
      <c r="ODT63" s="625"/>
      <c r="ODU63" s="625"/>
      <c r="ODV63" s="625"/>
      <c r="ODW63" s="625"/>
      <c r="ODX63" s="625"/>
      <c r="ODY63" s="625"/>
      <c r="ODZ63" s="625"/>
      <c r="OEA63" s="625"/>
      <c r="OEB63" s="625"/>
      <c r="OEC63" s="625"/>
      <c r="OED63" s="625"/>
      <c r="OEE63" s="625"/>
      <c r="OEF63" s="625"/>
      <c r="OEG63" s="625"/>
      <c r="OEH63" s="625"/>
      <c r="OEI63" s="625"/>
      <c r="OEJ63" s="625"/>
      <c r="OEK63" s="625"/>
      <c r="OEL63" s="625"/>
      <c r="OEM63" s="625"/>
      <c r="OEN63" s="625"/>
      <c r="OEO63" s="625"/>
      <c r="OEP63" s="625"/>
      <c r="OEQ63" s="625"/>
      <c r="OER63" s="625"/>
      <c r="OES63" s="625"/>
      <c r="OET63" s="625"/>
      <c r="OEU63" s="625"/>
      <c r="OEV63" s="625"/>
      <c r="OEW63" s="625"/>
      <c r="OEX63" s="625"/>
      <c r="OEY63" s="625"/>
      <c r="OEZ63" s="625"/>
      <c r="OFA63" s="625"/>
      <c r="OFB63" s="625"/>
      <c r="OFC63" s="625"/>
      <c r="OFD63" s="625"/>
      <c r="OFE63" s="625"/>
      <c r="OFF63" s="625"/>
      <c r="OFG63" s="625"/>
      <c r="OFH63" s="625"/>
      <c r="OFI63" s="625"/>
      <c r="OFJ63" s="625"/>
      <c r="OFK63" s="625"/>
      <c r="OFL63" s="625"/>
      <c r="OFM63" s="625"/>
      <c r="OFN63" s="625"/>
      <c r="OFO63" s="625"/>
      <c r="OFP63" s="625"/>
      <c r="OFQ63" s="625"/>
      <c r="OFR63" s="625"/>
      <c r="OFS63" s="625"/>
      <c r="OFT63" s="625"/>
      <c r="OFU63" s="625"/>
      <c r="OFV63" s="625"/>
      <c r="OFW63" s="625"/>
      <c r="OFX63" s="625"/>
      <c r="OFY63" s="625"/>
      <c r="OFZ63" s="625"/>
      <c r="OGA63" s="625"/>
      <c r="OGB63" s="625"/>
      <c r="OGC63" s="625"/>
      <c r="OGD63" s="625"/>
      <c r="OGE63" s="625"/>
      <c r="OGF63" s="625"/>
      <c r="OGG63" s="625"/>
      <c r="OGH63" s="625"/>
      <c r="OGI63" s="625"/>
      <c r="OGJ63" s="625"/>
      <c r="OGK63" s="625"/>
      <c r="OGL63" s="625"/>
      <c r="OGM63" s="625"/>
      <c r="OGN63" s="625"/>
      <c r="OGO63" s="625"/>
      <c r="OGP63" s="625"/>
      <c r="OGQ63" s="625"/>
      <c r="OGR63" s="625"/>
      <c r="OGS63" s="625"/>
      <c r="OGT63" s="625"/>
      <c r="OGU63" s="625"/>
      <c r="OGV63" s="625"/>
      <c r="OGW63" s="625"/>
      <c r="OGX63" s="625"/>
      <c r="OGY63" s="625"/>
      <c r="OGZ63" s="625"/>
      <c r="OHA63" s="625"/>
      <c r="OHB63" s="625"/>
      <c r="OHC63" s="625"/>
      <c r="OHD63" s="625"/>
      <c r="OHE63" s="625"/>
      <c r="OHF63" s="625"/>
      <c r="OHG63" s="625"/>
      <c r="OHH63" s="625"/>
      <c r="OHI63" s="625"/>
      <c r="OHJ63" s="625"/>
      <c r="OHK63" s="625"/>
      <c r="OHL63" s="625"/>
      <c r="OHM63" s="625"/>
      <c r="OHN63" s="625"/>
      <c r="OHO63" s="625"/>
      <c r="OHP63" s="625"/>
      <c r="OHQ63" s="625"/>
      <c r="OHR63" s="625"/>
      <c r="OHS63" s="625"/>
      <c r="OHT63" s="625"/>
      <c r="OHU63" s="625"/>
      <c r="OHV63" s="625"/>
      <c r="OHW63" s="625"/>
      <c r="OHX63" s="625"/>
      <c r="OHY63" s="625"/>
      <c r="OHZ63" s="625"/>
      <c r="OIA63" s="625"/>
      <c r="OIB63" s="625"/>
      <c r="OIC63" s="625"/>
      <c r="OID63" s="625"/>
      <c r="OIE63" s="625"/>
      <c r="OIF63" s="625"/>
      <c r="OIG63" s="625"/>
      <c r="OIH63" s="625"/>
      <c r="OII63" s="625"/>
      <c r="OIJ63" s="625"/>
      <c r="OIK63" s="625"/>
      <c r="OIL63" s="625"/>
      <c r="OIM63" s="625"/>
      <c r="OIN63" s="625"/>
      <c r="OIO63" s="625"/>
      <c r="OIP63" s="625"/>
      <c r="OIQ63" s="625"/>
      <c r="OIR63" s="625"/>
      <c r="OIS63" s="625"/>
      <c r="OIT63" s="625"/>
      <c r="OIU63" s="625"/>
      <c r="OIV63" s="625"/>
      <c r="OIW63" s="625"/>
      <c r="OIX63" s="625"/>
      <c r="OIY63" s="625"/>
      <c r="OIZ63" s="625"/>
      <c r="OJA63" s="625"/>
      <c r="OJB63" s="625"/>
      <c r="OJC63" s="625"/>
      <c r="OJD63" s="625"/>
      <c r="OJE63" s="625"/>
      <c r="OJF63" s="625"/>
      <c r="OJG63" s="625"/>
      <c r="OJH63" s="625"/>
      <c r="OJI63" s="625"/>
      <c r="OJJ63" s="625"/>
      <c r="OJK63" s="625"/>
      <c r="OJL63" s="625"/>
      <c r="OJM63" s="625"/>
      <c r="OJN63" s="625"/>
      <c r="OJO63" s="625"/>
      <c r="OJP63" s="625"/>
      <c r="OJQ63" s="625"/>
      <c r="OJR63" s="625"/>
      <c r="OJS63" s="625"/>
      <c r="OJT63" s="625"/>
      <c r="OJU63" s="625"/>
      <c r="OJV63" s="625"/>
      <c r="OJW63" s="625"/>
      <c r="OJX63" s="625"/>
      <c r="OJY63" s="625"/>
      <c r="OJZ63" s="625"/>
      <c r="OKA63" s="625"/>
      <c r="OKB63" s="625"/>
      <c r="OKC63" s="625"/>
      <c r="OKD63" s="625"/>
      <c r="OKE63" s="625"/>
      <c r="OKF63" s="625"/>
      <c r="OKG63" s="625"/>
      <c r="OKH63" s="625"/>
      <c r="OKI63" s="625"/>
      <c r="OKJ63" s="625"/>
      <c r="OKK63" s="625"/>
      <c r="OKL63" s="625"/>
      <c r="OKM63" s="625"/>
      <c r="OKN63" s="625"/>
      <c r="OKO63" s="625"/>
      <c r="OKP63" s="625"/>
      <c r="OKQ63" s="625"/>
      <c r="OKR63" s="625"/>
      <c r="OKS63" s="625"/>
      <c r="OKT63" s="625"/>
      <c r="OKU63" s="625"/>
      <c r="OKV63" s="625"/>
      <c r="OKW63" s="625"/>
      <c r="OKX63" s="625"/>
      <c r="OKY63" s="625"/>
      <c r="OKZ63" s="625"/>
      <c r="OLA63" s="625"/>
      <c r="OLB63" s="625"/>
      <c r="OLC63" s="625"/>
      <c r="OLD63" s="625"/>
      <c r="OLE63" s="625"/>
      <c r="OLF63" s="625"/>
      <c r="OLG63" s="625"/>
      <c r="OLH63" s="625"/>
      <c r="OLI63" s="625"/>
      <c r="OLJ63" s="625"/>
      <c r="OLK63" s="625"/>
      <c r="OLL63" s="625"/>
      <c r="OLM63" s="625"/>
      <c r="OLN63" s="625"/>
      <c r="OLO63" s="625"/>
      <c r="OLP63" s="625"/>
      <c r="OLQ63" s="625"/>
      <c r="OLR63" s="625"/>
      <c r="OLS63" s="625"/>
      <c r="OLT63" s="625"/>
      <c r="OLU63" s="625"/>
      <c r="OLV63" s="625"/>
      <c r="OLW63" s="625"/>
      <c r="OLX63" s="625"/>
      <c r="OLY63" s="625"/>
      <c r="OLZ63" s="625"/>
      <c r="OMA63" s="625"/>
      <c r="OMB63" s="625"/>
      <c r="OMC63" s="625"/>
      <c r="OMD63" s="625"/>
      <c r="OME63" s="625"/>
      <c r="OMF63" s="625"/>
      <c r="OMG63" s="625"/>
      <c r="OMH63" s="625"/>
      <c r="OMI63" s="625"/>
      <c r="OMJ63" s="625"/>
      <c r="OMK63" s="625"/>
      <c r="OML63" s="625"/>
      <c r="OMM63" s="625"/>
      <c r="OMN63" s="625"/>
      <c r="OMO63" s="625"/>
      <c r="OMP63" s="625"/>
      <c r="OMQ63" s="625"/>
      <c r="OMR63" s="625"/>
      <c r="OMS63" s="625"/>
      <c r="OMT63" s="625"/>
      <c r="OMU63" s="625"/>
      <c r="OMV63" s="625"/>
      <c r="OMW63" s="625"/>
      <c r="OMX63" s="625"/>
      <c r="OMY63" s="625"/>
      <c r="OMZ63" s="625"/>
      <c r="ONA63" s="625"/>
      <c r="ONB63" s="625"/>
      <c r="ONC63" s="625"/>
      <c r="OND63" s="625"/>
      <c r="ONE63" s="625"/>
      <c r="ONF63" s="625"/>
      <c r="ONG63" s="625"/>
      <c r="ONH63" s="625"/>
      <c r="ONI63" s="625"/>
      <c r="ONJ63" s="625"/>
      <c r="ONK63" s="625"/>
      <c r="ONL63" s="625"/>
      <c r="ONM63" s="625"/>
      <c r="ONN63" s="625"/>
      <c r="ONO63" s="625"/>
      <c r="ONP63" s="625"/>
      <c r="ONQ63" s="625"/>
      <c r="ONR63" s="625"/>
      <c r="ONS63" s="625"/>
      <c r="ONT63" s="625"/>
      <c r="ONU63" s="625"/>
      <c r="ONV63" s="625"/>
      <c r="ONW63" s="625"/>
      <c r="ONX63" s="625"/>
      <c r="ONY63" s="625"/>
      <c r="ONZ63" s="625"/>
      <c r="OOA63" s="625"/>
      <c r="OOB63" s="625"/>
      <c r="OOC63" s="625"/>
      <c r="OOD63" s="625"/>
      <c r="OOE63" s="625"/>
      <c r="OOF63" s="625"/>
      <c r="OOG63" s="625"/>
      <c r="OOH63" s="625"/>
      <c r="OOI63" s="625"/>
      <c r="OOJ63" s="625"/>
      <c r="OOK63" s="625"/>
      <c r="OOL63" s="625"/>
      <c r="OOM63" s="625"/>
      <c r="OON63" s="625"/>
      <c r="OOO63" s="625"/>
      <c r="OOP63" s="625"/>
      <c r="OOQ63" s="625"/>
      <c r="OOR63" s="625"/>
      <c r="OOS63" s="625"/>
      <c r="OOT63" s="625"/>
      <c r="OOU63" s="625"/>
      <c r="OOV63" s="625"/>
      <c r="OOW63" s="625"/>
      <c r="OOX63" s="625"/>
      <c r="OOY63" s="625"/>
      <c r="OOZ63" s="625"/>
      <c r="OPA63" s="625"/>
      <c r="OPB63" s="625"/>
      <c r="OPC63" s="625"/>
      <c r="OPD63" s="625"/>
      <c r="OPE63" s="625"/>
      <c r="OPF63" s="625"/>
      <c r="OPG63" s="625"/>
      <c r="OPH63" s="625"/>
      <c r="OPI63" s="625"/>
      <c r="OPJ63" s="625"/>
      <c r="OPK63" s="625"/>
      <c r="OPL63" s="625"/>
      <c r="OPM63" s="625"/>
      <c r="OPN63" s="625"/>
      <c r="OPO63" s="625"/>
      <c r="OPP63" s="625"/>
      <c r="OPQ63" s="625"/>
      <c r="OPR63" s="625"/>
      <c r="OPS63" s="625"/>
      <c r="OPT63" s="625"/>
      <c r="OPU63" s="625"/>
      <c r="OPV63" s="625"/>
      <c r="OPW63" s="625"/>
      <c r="OPX63" s="625"/>
      <c r="OPY63" s="625"/>
      <c r="OPZ63" s="625"/>
      <c r="OQA63" s="625"/>
      <c r="OQB63" s="625"/>
      <c r="OQC63" s="625"/>
      <c r="OQD63" s="625"/>
      <c r="OQE63" s="625"/>
      <c r="OQF63" s="625"/>
      <c r="OQG63" s="625"/>
      <c r="OQH63" s="625"/>
      <c r="OQI63" s="625"/>
      <c r="OQJ63" s="625"/>
      <c r="OQK63" s="625"/>
      <c r="OQL63" s="625"/>
      <c r="OQM63" s="625"/>
      <c r="OQN63" s="625"/>
      <c r="OQO63" s="625"/>
      <c r="OQP63" s="625"/>
      <c r="OQQ63" s="625"/>
      <c r="OQR63" s="625"/>
      <c r="OQS63" s="625"/>
      <c r="OQT63" s="625"/>
      <c r="OQU63" s="625"/>
      <c r="OQV63" s="625"/>
      <c r="OQW63" s="625"/>
      <c r="OQX63" s="625"/>
      <c r="OQY63" s="625"/>
      <c r="OQZ63" s="625"/>
      <c r="ORA63" s="625"/>
      <c r="ORB63" s="625"/>
      <c r="ORC63" s="625"/>
      <c r="ORD63" s="625"/>
      <c r="ORE63" s="625"/>
      <c r="ORF63" s="625"/>
      <c r="ORG63" s="625"/>
      <c r="ORH63" s="625"/>
      <c r="ORI63" s="625"/>
      <c r="ORJ63" s="625"/>
      <c r="ORK63" s="625"/>
      <c r="ORL63" s="625"/>
      <c r="ORM63" s="625"/>
      <c r="ORN63" s="625"/>
      <c r="ORO63" s="625"/>
      <c r="ORP63" s="625"/>
      <c r="ORQ63" s="625"/>
      <c r="ORR63" s="625"/>
      <c r="ORS63" s="625"/>
      <c r="ORT63" s="625"/>
      <c r="ORU63" s="625"/>
      <c r="ORV63" s="625"/>
      <c r="ORW63" s="625"/>
      <c r="ORX63" s="625"/>
      <c r="ORY63" s="625"/>
      <c r="ORZ63" s="625"/>
      <c r="OSA63" s="625"/>
      <c r="OSB63" s="625"/>
      <c r="OSC63" s="625"/>
      <c r="OSD63" s="625"/>
      <c r="OSE63" s="625"/>
      <c r="OSF63" s="625"/>
      <c r="OSG63" s="625"/>
      <c r="OSH63" s="625"/>
      <c r="OSI63" s="625"/>
      <c r="OSJ63" s="625"/>
      <c r="OSK63" s="625"/>
      <c r="OSL63" s="625"/>
      <c r="OSM63" s="625"/>
      <c r="OSN63" s="625"/>
      <c r="OSO63" s="625"/>
      <c r="OSP63" s="625"/>
      <c r="OSQ63" s="625"/>
      <c r="OSR63" s="625"/>
      <c r="OSS63" s="625"/>
      <c r="OST63" s="625"/>
      <c r="OSU63" s="625"/>
      <c r="OSV63" s="625"/>
      <c r="OSW63" s="625"/>
      <c r="OSX63" s="625"/>
      <c r="OSY63" s="625"/>
      <c r="OSZ63" s="625"/>
      <c r="OTA63" s="625"/>
      <c r="OTB63" s="625"/>
      <c r="OTC63" s="625"/>
      <c r="OTD63" s="625"/>
      <c r="OTE63" s="625"/>
      <c r="OTF63" s="625"/>
      <c r="OTG63" s="625"/>
      <c r="OTH63" s="625"/>
      <c r="OTI63" s="625"/>
      <c r="OTJ63" s="625"/>
      <c r="OTK63" s="625"/>
      <c r="OTL63" s="625"/>
      <c r="OTM63" s="625"/>
      <c r="OTN63" s="625"/>
      <c r="OTO63" s="625"/>
      <c r="OTP63" s="625"/>
      <c r="OTQ63" s="625"/>
      <c r="OTR63" s="625"/>
      <c r="OTS63" s="625"/>
      <c r="OTT63" s="625"/>
      <c r="OTU63" s="625"/>
      <c r="OTV63" s="625"/>
      <c r="OTW63" s="625"/>
      <c r="OTX63" s="625"/>
      <c r="OTY63" s="625"/>
      <c r="OTZ63" s="625"/>
      <c r="OUA63" s="625"/>
      <c r="OUB63" s="625"/>
      <c r="OUC63" s="625"/>
      <c r="OUD63" s="625"/>
      <c r="OUE63" s="625"/>
      <c r="OUF63" s="625"/>
      <c r="OUG63" s="625"/>
      <c r="OUH63" s="625"/>
      <c r="OUI63" s="625"/>
      <c r="OUJ63" s="625"/>
      <c r="OUK63" s="625"/>
      <c r="OUL63" s="625"/>
      <c r="OUM63" s="625"/>
      <c r="OUN63" s="625"/>
      <c r="OUO63" s="625"/>
      <c r="OUP63" s="625"/>
      <c r="OUQ63" s="625"/>
      <c r="OUR63" s="625"/>
      <c r="OUS63" s="625"/>
      <c r="OUT63" s="625"/>
      <c r="OUU63" s="625"/>
      <c r="OUV63" s="625"/>
      <c r="OUW63" s="625"/>
      <c r="OUX63" s="625"/>
      <c r="OUY63" s="625"/>
      <c r="OUZ63" s="625"/>
      <c r="OVA63" s="625"/>
      <c r="OVB63" s="625"/>
      <c r="OVC63" s="625"/>
      <c r="OVD63" s="625"/>
      <c r="OVE63" s="625"/>
      <c r="OVF63" s="625"/>
      <c r="OVG63" s="625"/>
      <c r="OVH63" s="625"/>
      <c r="OVI63" s="625"/>
      <c r="OVJ63" s="625"/>
      <c r="OVK63" s="625"/>
      <c r="OVL63" s="625"/>
      <c r="OVM63" s="625"/>
      <c r="OVN63" s="625"/>
      <c r="OVO63" s="625"/>
      <c r="OVP63" s="625"/>
      <c r="OVQ63" s="625"/>
      <c r="OVR63" s="625"/>
      <c r="OVS63" s="625"/>
      <c r="OVT63" s="625"/>
      <c r="OVU63" s="625"/>
      <c r="OVV63" s="625"/>
      <c r="OVW63" s="625"/>
      <c r="OVX63" s="625"/>
      <c r="OVY63" s="625"/>
      <c r="OVZ63" s="625"/>
      <c r="OWA63" s="625"/>
      <c r="OWB63" s="625"/>
      <c r="OWC63" s="625"/>
      <c r="OWD63" s="625"/>
      <c r="OWE63" s="625"/>
      <c r="OWF63" s="625"/>
      <c r="OWG63" s="625"/>
      <c r="OWH63" s="625"/>
      <c r="OWI63" s="625"/>
      <c r="OWJ63" s="625"/>
      <c r="OWK63" s="625"/>
      <c r="OWL63" s="625"/>
      <c r="OWM63" s="625"/>
      <c r="OWN63" s="625"/>
      <c r="OWO63" s="625"/>
      <c r="OWP63" s="625"/>
      <c r="OWQ63" s="625"/>
      <c r="OWR63" s="625"/>
      <c r="OWS63" s="625"/>
      <c r="OWT63" s="625"/>
      <c r="OWU63" s="625"/>
      <c r="OWV63" s="625"/>
      <c r="OWW63" s="625"/>
      <c r="OWX63" s="625"/>
      <c r="OWY63" s="625"/>
      <c r="OWZ63" s="625"/>
      <c r="OXA63" s="625"/>
      <c r="OXB63" s="625"/>
      <c r="OXC63" s="625"/>
      <c r="OXD63" s="625"/>
      <c r="OXE63" s="625"/>
      <c r="OXF63" s="625"/>
      <c r="OXG63" s="625"/>
      <c r="OXH63" s="625"/>
      <c r="OXI63" s="625"/>
      <c r="OXJ63" s="625"/>
      <c r="OXK63" s="625"/>
      <c r="OXL63" s="625"/>
      <c r="OXM63" s="625"/>
      <c r="OXN63" s="625"/>
      <c r="OXO63" s="625"/>
      <c r="OXP63" s="625"/>
      <c r="OXQ63" s="625"/>
      <c r="OXR63" s="625"/>
      <c r="OXS63" s="625"/>
      <c r="OXT63" s="625"/>
      <c r="OXU63" s="625"/>
      <c r="OXV63" s="625"/>
      <c r="OXW63" s="625"/>
      <c r="OXX63" s="625"/>
      <c r="OXY63" s="625"/>
      <c r="OXZ63" s="625"/>
      <c r="OYA63" s="625"/>
      <c r="OYB63" s="625"/>
      <c r="OYC63" s="625"/>
      <c r="OYD63" s="625"/>
      <c r="OYE63" s="625"/>
      <c r="OYF63" s="625"/>
      <c r="OYG63" s="625"/>
      <c r="OYH63" s="625"/>
      <c r="OYI63" s="625"/>
      <c r="OYJ63" s="625"/>
      <c r="OYK63" s="625"/>
      <c r="OYL63" s="625"/>
      <c r="OYM63" s="625"/>
      <c r="OYN63" s="625"/>
      <c r="OYO63" s="625"/>
      <c r="OYP63" s="625"/>
      <c r="OYQ63" s="625"/>
      <c r="OYR63" s="625"/>
      <c r="OYS63" s="625"/>
      <c r="OYT63" s="625"/>
      <c r="OYU63" s="625"/>
      <c r="OYV63" s="625"/>
      <c r="OYW63" s="625"/>
      <c r="OYX63" s="625"/>
      <c r="OYY63" s="625"/>
      <c r="OYZ63" s="625"/>
      <c r="OZA63" s="625"/>
      <c r="OZB63" s="625"/>
      <c r="OZC63" s="625"/>
      <c r="OZD63" s="625"/>
      <c r="OZE63" s="625"/>
      <c r="OZF63" s="625"/>
      <c r="OZG63" s="625"/>
      <c r="OZH63" s="625"/>
      <c r="OZI63" s="625"/>
      <c r="OZJ63" s="625"/>
      <c r="OZK63" s="625"/>
      <c r="OZL63" s="625"/>
      <c r="OZM63" s="625"/>
      <c r="OZN63" s="625"/>
      <c r="OZO63" s="625"/>
      <c r="OZP63" s="625"/>
      <c r="OZQ63" s="625"/>
      <c r="OZR63" s="625"/>
      <c r="OZS63" s="625"/>
      <c r="OZT63" s="625"/>
      <c r="OZU63" s="625"/>
      <c r="OZV63" s="625"/>
      <c r="OZW63" s="625"/>
      <c r="OZX63" s="625"/>
      <c r="OZY63" s="625"/>
      <c r="OZZ63" s="625"/>
      <c r="PAA63" s="625"/>
      <c r="PAB63" s="625"/>
      <c r="PAC63" s="625"/>
      <c r="PAD63" s="625"/>
      <c r="PAE63" s="625"/>
      <c r="PAF63" s="625"/>
      <c r="PAG63" s="625"/>
      <c r="PAH63" s="625"/>
      <c r="PAI63" s="625"/>
      <c r="PAJ63" s="625"/>
      <c r="PAK63" s="625"/>
      <c r="PAL63" s="625"/>
      <c r="PAM63" s="625"/>
      <c r="PAN63" s="625"/>
      <c r="PAO63" s="625"/>
      <c r="PAP63" s="625"/>
      <c r="PAQ63" s="625"/>
      <c r="PAR63" s="625"/>
      <c r="PAS63" s="625"/>
      <c r="PAT63" s="625"/>
      <c r="PAU63" s="625"/>
      <c r="PAV63" s="625"/>
      <c r="PAW63" s="625"/>
      <c r="PAX63" s="625"/>
      <c r="PAY63" s="625"/>
      <c r="PAZ63" s="625"/>
      <c r="PBA63" s="625"/>
      <c r="PBB63" s="625"/>
      <c r="PBC63" s="625"/>
      <c r="PBD63" s="625"/>
      <c r="PBE63" s="625"/>
      <c r="PBF63" s="625"/>
      <c r="PBG63" s="625"/>
      <c r="PBH63" s="625"/>
      <c r="PBI63" s="625"/>
      <c r="PBJ63" s="625"/>
      <c r="PBK63" s="625"/>
      <c r="PBL63" s="625"/>
      <c r="PBM63" s="625"/>
      <c r="PBN63" s="625"/>
      <c r="PBO63" s="625"/>
      <c r="PBP63" s="625"/>
      <c r="PBQ63" s="625"/>
      <c r="PBR63" s="625"/>
      <c r="PBS63" s="625"/>
      <c r="PBT63" s="625"/>
      <c r="PBU63" s="625"/>
      <c r="PBV63" s="625"/>
      <c r="PBW63" s="625"/>
      <c r="PBX63" s="625"/>
      <c r="PBY63" s="625"/>
      <c r="PBZ63" s="625"/>
      <c r="PCA63" s="625"/>
      <c r="PCB63" s="625"/>
      <c r="PCC63" s="625"/>
      <c r="PCD63" s="625"/>
      <c r="PCE63" s="625"/>
      <c r="PCF63" s="625"/>
      <c r="PCG63" s="625"/>
      <c r="PCH63" s="625"/>
      <c r="PCI63" s="625"/>
      <c r="PCJ63" s="625"/>
      <c r="PCK63" s="625"/>
      <c r="PCL63" s="625"/>
      <c r="PCM63" s="625"/>
      <c r="PCN63" s="625"/>
      <c r="PCO63" s="625"/>
      <c r="PCP63" s="625"/>
      <c r="PCQ63" s="625"/>
      <c r="PCR63" s="625"/>
      <c r="PCS63" s="625"/>
      <c r="PCT63" s="625"/>
      <c r="PCU63" s="625"/>
      <c r="PCV63" s="625"/>
      <c r="PCW63" s="625"/>
      <c r="PCX63" s="625"/>
      <c r="PCY63" s="625"/>
      <c r="PCZ63" s="625"/>
      <c r="PDA63" s="625"/>
      <c r="PDB63" s="625"/>
      <c r="PDC63" s="625"/>
      <c r="PDD63" s="625"/>
      <c r="PDE63" s="625"/>
      <c r="PDF63" s="625"/>
      <c r="PDG63" s="625"/>
      <c r="PDH63" s="625"/>
      <c r="PDI63" s="625"/>
      <c r="PDJ63" s="625"/>
      <c r="PDK63" s="625"/>
      <c r="PDL63" s="625"/>
      <c r="PDM63" s="625"/>
      <c r="PDN63" s="625"/>
      <c r="PDO63" s="625"/>
      <c r="PDP63" s="625"/>
      <c r="PDQ63" s="625"/>
      <c r="PDR63" s="625"/>
      <c r="PDS63" s="625"/>
      <c r="PDT63" s="625"/>
      <c r="PDU63" s="625"/>
      <c r="PDV63" s="625"/>
      <c r="PDW63" s="625"/>
      <c r="PDX63" s="625"/>
      <c r="PDY63" s="625"/>
      <c r="PDZ63" s="625"/>
      <c r="PEA63" s="625"/>
      <c r="PEB63" s="625"/>
      <c r="PEC63" s="625"/>
      <c r="PED63" s="625"/>
      <c r="PEE63" s="625"/>
      <c r="PEF63" s="625"/>
      <c r="PEG63" s="625"/>
      <c r="PEH63" s="625"/>
      <c r="PEI63" s="625"/>
      <c r="PEJ63" s="625"/>
      <c r="PEK63" s="625"/>
      <c r="PEL63" s="625"/>
      <c r="PEM63" s="625"/>
      <c r="PEN63" s="625"/>
      <c r="PEO63" s="625"/>
      <c r="PEP63" s="625"/>
      <c r="PEQ63" s="625"/>
      <c r="PER63" s="625"/>
      <c r="PES63" s="625"/>
      <c r="PET63" s="625"/>
      <c r="PEU63" s="625"/>
      <c r="PEV63" s="625"/>
      <c r="PEW63" s="625"/>
      <c r="PEX63" s="625"/>
      <c r="PEY63" s="625"/>
      <c r="PEZ63" s="625"/>
      <c r="PFA63" s="625"/>
      <c r="PFB63" s="625"/>
      <c r="PFC63" s="625"/>
      <c r="PFD63" s="625"/>
      <c r="PFE63" s="625"/>
      <c r="PFF63" s="625"/>
      <c r="PFG63" s="625"/>
      <c r="PFH63" s="625"/>
      <c r="PFI63" s="625"/>
      <c r="PFJ63" s="625"/>
      <c r="PFK63" s="625"/>
      <c r="PFL63" s="625"/>
      <c r="PFM63" s="625"/>
      <c r="PFN63" s="625"/>
      <c r="PFO63" s="625"/>
      <c r="PFP63" s="625"/>
      <c r="PFQ63" s="625"/>
      <c r="PFR63" s="625"/>
      <c r="PFS63" s="625"/>
      <c r="PFT63" s="625"/>
      <c r="PFU63" s="625"/>
      <c r="PFV63" s="625"/>
      <c r="PFW63" s="625"/>
      <c r="PFX63" s="625"/>
      <c r="PFY63" s="625"/>
      <c r="PFZ63" s="625"/>
      <c r="PGA63" s="625"/>
      <c r="PGB63" s="625"/>
      <c r="PGC63" s="625"/>
      <c r="PGD63" s="625"/>
      <c r="PGE63" s="625"/>
      <c r="PGF63" s="625"/>
      <c r="PGG63" s="625"/>
      <c r="PGH63" s="625"/>
      <c r="PGI63" s="625"/>
      <c r="PGJ63" s="625"/>
      <c r="PGK63" s="625"/>
      <c r="PGL63" s="625"/>
      <c r="PGM63" s="625"/>
      <c r="PGN63" s="625"/>
      <c r="PGO63" s="625"/>
      <c r="PGP63" s="625"/>
      <c r="PGQ63" s="625"/>
      <c r="PGR63" s="625"/>
      <c r="PGS63" s="625"/>
      <c r="PGT63" s="625"/>
      <c r="PGU63" s="625"/>
      <c r="PGV63" s="625"/>
      <c r="PGW63" s="625"/>
      <c r="PGX63" s="625"/>
      <c r="PGY63" s="625"/>
      <c r="PGZ63" s="625"/>
      <c r="PHA63" s="625"/>
      <c r="PHB63" s="625"/>
      <c r="PHC63" s="625"/>
      <c r="PHD63" s="625"/>
      <c r="PHE63" s="625"/>
      <c r="PHF63" s="625"/>
      <c r="PHG63" s="625"/>
      <c r="PHH63" s="625"/>
      <c r="PHI63" s="625"/>
      <c r="PHJ63" s="625"/>
      <c r="PHK63" s="625"/>
      <c r="PHL63" s="625"/>
      <c r="PHM63" s="625"/>
      <c r="PHN63" s="625"/>
      <c r="PHO63" s="625"/>
      <c r="PHP63" s="625"/>
      <c r="PHQ63" s="625"/>
      <c r="PHR63" s="625"/>
      <c r="PHS63" s="625"/>
      <c r="PHT63" s="625"/>
      <c r="PHU63" s="625"/>
      <c r="PHV63" s="625"/>
      <c r="PHW63" s="625"/>
      <c r="PHX63" s="625"/>
      <c r="PHY63" s="625"/>
      <c r="PHZ63" s="625"/>
      <c r="PIA63" s="625"/>
      <c r="PIB63" s="625"/>
      <c r="PIC63" s="625"/>
      <c r="PID63" s="625"/>
      <c r="PIE63" s="625"/>
      <c r="PIF63" s="625"/>
      <c r="PIG63" s="625"/>
      <c r="PIH63" s="625"/>
      <c r="PII63" s="625"/>
      <c r="PIJ63" s="625"/>
      <c r="PIK63" s="625"/>
      <c r="PIL63" s="625"/>
      <c r="PIM63" s="625"/>
      <c r="PIN63" s="625"/>
      <c r="PIO63" s="625"/>
      <c r="PIP63" s="625"/>
      <c r="PIQ63" s="625"/>
      <c r="PIR63" s="625"/>
      <c r="PIS63" s="625"/>
      <c r="PIT63" s="625"/>
      <c r="PIU63" s="625"/>
      <c r="PIV63" s="625"/>
      <c r="PIW63" s="625"/>
      <c r="PIX63" s="625"/>
      <c r="PIY63" s="625"/>
      <c r="PIZ63" s="625"/>
      <c r="PJA63" s="625"/>
      <c r="PJB63" s="625"/>
      <c r="PJC63" s="625"/>
      <c r="PJD63" s="625"/>
      <c r="PJE63" s="625"/>
      <c r="PJF63" s="625"/>
      <c r="PJG63" s="625"/>
      <c r="PJH63" s="625"/>
      <c r="PJI63" s="625"/>
      <c r="PJJ63" s="625"/>
      <c r="PJK63" s="625"/>
      <c r="PJL63" s="625"/>
      <c r="PJM63" s="625"/>
      <c r="PJN63" s="625"/>
      <c r="PJO63" s="625"/>
      <c r="PJP63" s="625"/>
      <c r="PJQ63" s="625"/>
      <c r="PJR63" s="625"/>
      <c r="PJS63" s="625"/>
      <c r="PJT63" s="625"/>
      <c r="PJU63" s="625"/>
      <c r="PJV63" s="625"/>
      <c r="PJW63" s="625"/>
      <c r="PJX63" s="625"/>
      <c r="PJY63" s="625"/>
      <c r="PJZ63" s="625"/>
      <c r="PKA63" s="625"/>
      <c r="PKB63" s="625"/>
      <c r="PKC63" s="625"/>
      <c r="PKD63" s="625"/>
      <c r="PKE63" s="625"/>
      <c r="PKF63" s="625"/>
      <c r="PKG63" s="625"/>
      <c r="PKH63" s="625"/>
      <c r="PKI63" s="625"/>
      <c r="PKJ63" s="625"/>
      <c r="PKK63" s="625"/>
      <c r="PKL63" s="625"/>
      <c r="PKM63" s="625"/>
      <c r="PKN63" s="625"/>
      <c r="PKO63" s="625"/>
      <c r="PKP63" s="625"/>
      <c r="PKQ63" s="625"/>
      <c r="PKR63" s="625"/>
      <c r="PKS63" s="625"/>
      <c r="PKT63" s="625"/>
      <c r="PKU63" s="625"/>
      <c r="PKV63" s="625"/>
      <c r="PKW63" s="625"/>
      <c r="PKX63" s="625"/>
      <c r="PKY63" s="625"/>
      <c r="PKZ63" s="625"/>
      <c r="PLA63" s="625"/>
      <c r="PLB63" s="625"/>
      <c r="PLC63" s="625"/>
      <c r="PLD63" s="625"/>
      <c r="PLE63" s="625"/>
      <c r="PLF63" s="625"/>
      <c r="PLG63" s="625"/>
      <c r="PLH63" s="625"/>
      <c r="PLI63" s="625"/>
      <c r="PLJ63" s="625"/>
      <c r="PLK63" s="625"/>
      <c r="PLL63" s="625"/>
      <c r="PLM63" s="625"/>
      <c r="PLN63" s="625"/>
      <c r="PLO63" s="625"/>
      <c r="PLP63" s="625"/>
      <c r="PLQ63" s="625"/>
      <c r="PLR63" s="625"/>
      <c r="PLS63" s="625"/>
      <c r="PLT63" s="625"/>
      <c r="PLU63" s="625"/>
      <c r="PLV63" s="625"/>
      <c r="PLW63" s="625"/>
      <c r="PLX63" s="625"/>
      <c r="PLY63" s="625"/>
      <c r="PLZ63" s="625"/>
      <c r="PMA63" s="625"/>
      <c r="PMB63" s="625"/>
      <c r="PMC63" s="625"/>
      <c r="PMD63" s="625"/>
      <c r="PME63" s="625"/>
      <c r="PMF63" s="625"/>
      <c r="PMG63" s="625"/>
      <c r="PMH63" s="625"/>
      <c r="PMI63" s="625"/>
      <c r="PMJ63" s="625"/>
      <c r="PMK63" s="625"/>
      <c r="PML63" s="625"/>
      <c r="PMM63" s="625"/>
      <c r="PMN63" s="625"/>
      <c r="PMO63" s="625"/>
      <c r="PMP63" s="625"/>
      <c r="PMQ63" s="625"/>
      <c r="PMR63" s="625"/>
      <c r="PMS63" s="625"/>
      <c r="PMT63" s="625"/>
      <c r="PMU63" s="625"/>
      <c r="PMV63" s="625"/>
      <c r="PMW63" s="625"/>
      <c r="PMX63" s="625"/>
      <c r="PMY63" s="625"/>
      <c r="PMZ63" s="625"/>
      <c r="PNA63" s="625"/>
      <c r="PNB63" s="625"/>
      <c r="PNC63" s="625"/>
      <c r="PND63" s="625"/>
      <c r="PNE63" s="625"/>
      <c r="PNF63" s="625"/>
      <c r="PNG63" s="625"/>
      <c r="PNH63" s="625"/>
      <c r="PNI63" s="625"/>
      <c r="PNJ63" s="625"/>
      <c r="PNK63" s="625"/>
      <c r="PNL63" s="625"/>
      <c r="PNM63" s="625"/>
      <c r="PNN63" s="625"/>
      <c r="PNO63" s="625"/>
      <c r="PNP63" s="625"/>
      <c r="PNQ63" s="625"/>
      <c r="PNR63" s="625"/>
      <c r="PNS63" s="625"/>
      <c r="PNT63" s="625"/>
      <c r="PNU63" s="625"/>
      <c r="PNV63" s="625"/>
      <c r="PNW63" s="625"/>
      <c r="PNX63" s="625"/>
      <c r="PNY63" s="625"/>
      <c r="PNZ63" s="625"/>
      <c r="POA63" s="625"/>
      <c r="POB63" s="625"/>
      <c r="POC63" s="625"/>
      <c r="POD63" s="625"/>
      <c r="POE63" s="625"/>
      <c r="POF63" s="625"/>
      <c r="POG63" s="625"/>
      <c r="POH63" s="625"/>
      <c r="POI63" s="625"/>
      <c r="POJ63" s="625"/>
      <c r="POK63" s="625"/>
      <c r="POL63" s="625"/>
      <c r="POM63" s="625"/>
      <c r="PON63" s="625"/>
      <c r="POO63" s="625"/>
      <c r="POP63" s="625"/>
      <c r="POQ63" s="625"/>
      <c r="POR63" s="625"/>
      <c r="POS63" s="625"/>
      <c r="POT63" s="625"/>
      <c r="POU63" s="625"/>
      <c r="POV63" s="625"/>
      <c r="POW63" s="625"/>
      <c r="POX63" s="625"/>
      <c r="POY63" s="625"/>
      <c r="POZ63" s="625"/>
      <c r="PPA63" s="625"/>
      <c r="PPB63" s="625"/>
      <c r="PPC63" s="625"/>
      <c r="PPD63" s="625"/>
      <c r="PPE63" s="625"/>
      <c r="PPF63" s="625"/>
      <c r="PPG63" s="625"/>
      <c r="PPH63" s="625"/>
      <c r="PPI63" s="625"/>
      <c r="PPJ63" s="625"/>
      <c r="PPK63" s="625"/>
      <c r="PPL63" s="625"/>
      <c r="PPM63" s="625"/>
      <c r="PPN63" s="625"/>
      <c r="PPO63" s="625"/>
      <c r="PPP63" s="625"/>
      <c r="PPQ63" s="625"/>
      <c r="PPR63" s="625"/>
      <c r="PPS63" s="625"/>
      <c r="PPT63" s="625"/>
      <c r="PPU63" s="625"/>
      <c r="PPV63" s="625"/>
      <c r="PPW63" s="625"/>
      <c r="PPX63" s="625"/>
      <c r="PPY63" s="625"/>
      <c r="PPZ63" s="625"/>
      <c r="PQA63" s="625"/>
      <c r="PQB63" s="625"/>
      <c r="PQC63" s="625"/>
      <c r="PQD63" s="625"/>
      <c r="PQE63" s="625"/>
      <c r="PQF63" s="625"/>
      <c r="PQG63" s="625"/>
      <c r="PQH63" s="625"/>
      <c r="PQI63" s="625"/>
      <c r="PQJ63" s="625"/>
      <c r="PQK63" s="625"/>
      <c r="PQL63" s="625"/>
      <c r="PQM63" s="625"/>
      <c r="PQN63" s="625"/>
      <c r="PQO63" s="625"/>
      <c r="PQP63" s="625"/>
      <c r="PQQ63" s="625"/>
      <c r="PQR63" s="625"/>
      <c r="PQS63" s="625"/>
      <c r="PQT63" s="625"/>
      <c r="PQU63" s="625"/>
      <c r="PQV63" s="625"/>
      <c r="PQW63" s="625"/>
      <c r="PQX63" s="625"/>
      <c r="PQY63" s="625"/>
      <c r="PQZ63" s="625"/>
      <c r="PRA63" s="625"/>
      <c r="PRB63" s="625"/>
      <c r="PRC63" s="625"/>
      <c r="PRD63" s="625"/>
      <c r="PRE63" s="625"/>
      <c r="PRF63" s="625"/>
      <c r="PRG63" s="625"/>
      <c r="PRH63" s="625"/>
      <c r="PRI63" s="625"/>
      <c r="PRJ63" s="625"/>
      <c r="PRK63" s="625"/>
      <c r="PRL63" s="625"/>
      <c r="PRM63" s="625"/>
      <c r="PRN63" s="625"/>
      <c r="PRO63" s="625"/>
      <c r="PRP63" s="625"/>
      <c r="PRQ63" s="625"/>
      <c r="PRR63" s="625"/>
      <c r="PRS63" s="625"/>
      <c r="PRT63" s="625"/>
      <c r="PRU63" s="625"/>
      <c r="PRV63" s="625"/>
      <c r="PRW63" s="625"/>
      <c r="PRX63" s="625"/>
      <c r="PRY63" s="625"/>
      <c r="PRZ63" s="625"/>
      <c r="PSA63" s="625"/>
      <c r="PSB63" s="625"/>
      <c r="PSC63" s="625"/>
      <c r="PSD63" s="625"/>
      <c r="PSE63" s="625"/>
      <c r="PSF63" s="625"/>
      <c r="PSG63" s="625"/>
      <c r="PSH63" s="625"/>
      <c r="PSI63" s="625"/>
      <c r="PSJ63" s="625"/>
      <c r="PSK63" s="625"/>
      <c r="PSL63" s="625"/>
      <c r="PSM63" s="625"/>
      <c r="PSN63" s="625"/>
      <c r="PSO63" s="625"/>
      <c r="PSP63" s="625"/>
      <c r="PSQ63" s="625"/>
      <c r="PSR63" s="625"/>
      <c r="PSS63" s="625"/>
      <c r="PST63" s="625"/>
      <c r="PSU63" s="625"/>
      <c r="PSV63" s="625"/>
      <c r="PSW63" s="625"/>
      <c r="PSX63" s="625"/>
      <c r="PSY63" s="625"/>
      <c r="PSZ63" s="625"/>
      <c r="PTA63" s="625"/>
      <c r="PTB63" s="625"/>
      <c r="PTC63" s="625"/>
      <c r="PTD63" s="625"/>
      <c r="PTE63" s="625"/>
      <c r="PTF63" s="625"/>
      <c r="PTG63" s="625"/>
      <c r="PTH63" s="625"/>
      <c r="PTI63" s="625"/>
      <c r="PTJ63" s="625"/>
      <c r="PTK63" s="625"/>
      <c r="PTL63" s="625"/>
      <c r="PTM63" s="625"/>
      <c r="PTN63" s="625"/>
      <c r="PTO63" s="625"/>
      <c r="PTP63" s="625"/>
      <c r="PTQ63" s="625"/>
      <c r="PTR63" s="625"/>
      <c r="PTS63" s="625"/>
      <c r="PTT63" s="625"/>
      <c r="PTU63" s="625"/>
      <c r="PTV63" s="625"/>
      <c r="PTW63" s="625"/>
      <c r="PTX63" s="625"/>
      <c r="PTY63" s="625"/>
      <c r="PTZ63" s="625"/>
      <c r="PUA63" s="625"/>
      <c r="PUB63" s="625"/>
      <c r="PUC63" s="625"/>
      <c r="PUD63" s="625"/>
      <c r="PUE63" s="625"/>
      <c r="PUF63" s="625"/>
      <c r="PUG63" s="625"/>
      <c r="PUH63" s="625"/>
      <c r="PUI63" s="625"/>
      <c r="PUJ63" s="625"/>
      <c r="PUK63" s="625"/>
      <c r="PUL63" s="625"/>
      <c r="PUM63" s="625"/>
      <c r="PUN63" s="625"/>
      <c r="PUO63" s="625"/>
      <c r="PUP63" s="625"/>
      <c r="PUQ63" s="625"/>
      <c r="PUR63" s="625"/>
      <c r="PUS63" s="625"/>
      <c r="PUT63" s="625"/>
      <c r="PUU63" s="625"/>
      <c r="PUV63" s="625"/>
      <c r="PUW63" s="625"/>
      <c r="PUX63" s="625"/>
      <c r="PUY63" s="625"/>
      <c r="PUZ63" s="625"/>
      <c r="PVA63" s="625"/>
      <c r="PVB63" s="625"/>
      <c r="PVC63" s="625"/>
      <c r="PVD63" s="625"/>
      <c r="PVE63" s="625"/>
      <c r="PVF63" s="625"/>
      <c r="PVG63" s="625"/>
      <c r="PVH63" s="625"/>
      <c r="PVI63" s="625"/>
      <c r="PVJ63" s="625"/>
      <c r="PVK63" s="625"/>
      <c r="PVL63" s="625"/>
      <c r="PVM63" s="625"/>
      <c r="PVN63" s="625"/>
      <c r="PVO63" s="625"/>
      <c r="PVP63" s="625"/>
      <c r="PVQ63" s="625"/>
      <c r="PVR63" s="625"/>
      <c r="PVS63" s="625"/>
      <c r="PVT63" s="625"/>
      <c r="PVU63" s="625"/>
      <c r="PVV63" s="625"/>
      <c r="PVW63" s="625"/>
      <c r="PVX63" s="625"/>
      <c r="PVY63" s="625"/>
      <c r="PVZ63" s="625"/>
      <c r="PWA63" s="625"/>
      <c r="PWB63" s="625"/>
      <c r="PWC63" s="625"/>
      <c r="PWD63" s="625"/>
      <c r="PWE63" s="625"/>
      <c r="PWF63" s="625"/>
      <c r="PWG63" s="625"/>
      <c r="PWH63" s="625"/>
      <c r="PWI63" s="625"/>
      <c r="PWJ63" s="625"/>
      <c r="PWK63" s="625"/>
      <c r="PWL63" s="625"/>
      <c r="PWM63" s="625"/>
      <c r="PWN63" s="625"/>
      <c r="PWO63" s="625"/>
      <c r="PWP63" s="625"/>
      <c r="PWQ63" s="625"/>
      <c r="PWR63" s="625"/>
      <c r="PWS63" s="625"/>
      <c r="PWT63" s="625"/>
      <c r="PWU63" s="625"/>
      <c r="PWV63" s="625"/>
      <c r="PWW63" s="625"/>
      <c r="PWX63" s="625"/>
      <c r="PWY63" s="625"/>
      <c r="PWZ63" s="625"/>
      <c r="PXA63" s="625"/>
      <c r="PXB63" s="625"/>
      <c r="PXC63" s="625"/>
      <c r="PXD63" s="625"/>
      <c r="PXE63" s="625"/>
      <c r="PXF63" s="625"/>
      <c r="PXG63" s="625"/>
      <c r="PXH63" s="625"/>
      <c r="PXI63" s="625"/>
      <c r="PXJ63" s="625"/>
      <c r="PXK63" s="625"/>
      <c r="PXL63" s="625"/>
      <c r="PXM63" s="625"/>
      <c r="PXN63" s="625"/>
      <c r="PXO63" s="625"/>
      <c r="PXP63" s="625"/>
      <c r="PXQ63" s="625"/>
      <c r="PXR63" s="625"/>
      <c r="PXS63" s="625"/>
      <c r="PXT63" s="625"/>
      <c r="PXU63" s="625"/>
      <c r="PXV63" s="625"/>
      <c r="PXW63" s="625"/>
      <c r="PXX63" s="625"/>
      <c r="PXY63" s="625"/>
      <c r="PXZ63" s="625"/>
      <c r="PYA63" s="625"/>
      <c r="PYB63" s="625"/>
      <c r="PYC63" s="625"/>
      <c r="PYD63" s="625"/>
      <c r="PYE63" s="625"/>
      <c r="PYF63" s="625"/>
      <c r="PYG63" s="625"/>
      <c r="PYH63" s="625"/>
      <c r="PYI63" s="625"/>
      <c r="PYJ63" s="625"/>
      <c r="PYK63" s="625"/>
      <c r="PYL63" s="625"/>
      <c r="PYM63" s="625"/>
      <c r="PYN63" s="625"/>
      <c r="PYO63" s="625"/>
      <c r="PYP63" s="625"/>
      <c r="PYQ63" s="625"/>
      <c r="PYR63" s="625"/>
      <c r="PYS63" s="625"/>
      <c r="PYT63" s="625"/>
      <c r="PYU63" s="625"/>
      <c r="PYV63" s="625"/>
      <c r="PYW63" s="625"/>
      <c r="PYX63" s="625"/>
      <c r="PYY63" s="625"/>
      <c r="PYZ63" s="625"/>
      <c r="PZA63" s="625"/>
      <c r="PZB63" s="625"/>
      <c r="PZC63" s="625"/>
      <c r="PZD63" s="625"/>
      <c r="PZE63" s="625"/>
      <c r="PZF63" s="625"/>
      <c r="PZG63" s="625"/>
      <c r="PZH63" s="625"/>
      <c r="PZI63" s="625"/>
      <c r="PZJ63" s="625"/>
      <c r="PZK63" s="625"/>
      <c r="PZL63" s="625"/>
      <c r="PZM63" s="625"/>
      <c r="PZN63" s="625"/>
      <c r="PZO63" s="625"/>
      <c r="PZP63" s="625"/>
      <c r="PZQ63" s="625"/>
      <c r="PZR63" s="625"/>
      <c r="PZS63" s="625"/>
      <c r="PZT63" s="625"/>
      <c r="PZU63" s="625"/>
      <c r="PZV63" s="625"/>
      <c r="PZW63" s="625"/>
      <c r="PZX63" s="625"/>
      <c r="PZY63" s="625"/>
      <c r="PZZ63" s="625"/>
      <c r="QAA63" s="625"/>
      <c r="QAB63" s="625"/>
      <c r="QAC63" s="625"/>
      <c r="QAD63" s="625"/>
      <c r="QAE63" s="625"/>
      <c r="QAF63" s="625"/>
      <c r="QAG63" s="625"/>
      <c r="QAH63" s="625"/>
      <c r="QAI63" s="625"/>
      <c r="QAJ63" s="625"/>
      <c r="QAK63" s="625"/>
      <c r="QAL63" s="625"/>
      <c r="QAM63" s="625"/>
      <c r="QAN63" s="625"/>
      <c r="QAO63" s="625"/>
      <c r="QAP63" s="625"/>
      <c r="QAQ63" s="625"/>
      <c r="QAR63" s="625"/>
      <c r="QAS63" s="625"/>
      <c r="QAT63" s="625"/>
      <c r="QAU63" s="625"/>
      <c r="QAV63" s="625"/>
      <c r="QAW63" s="625"/>
      <c r="QAX63" s="625"/>
      <c r="QAY63" s="625"/>
      <c r="QAZ63" s="625"/>
      <c r="QBA63" s="625"/>
      <c r="QBB63" s="625"/>
      <c r="QBC63" s="625"/>
      <c r="QBD63" s="625"/>
      <c r="QBE63" s="625"/>
      <c r="QBF63" s="625"/>
      <c r="QBG63" s="625"/>
      <c r="QBH63" s="625"/>
      <c r="QBI63" s="625"/>
      <c r="QBJ63" s="625"/>
      <c r="QBK63" s="625"/>
      <c r="QBL63" s="625"/>
      <c r="QBM63" s="625"/>
      <c r="QBN63" s="625"/>
      <c r="QBO63" s="625"/>
      <c r="QBP63" s="625"/>
      <c r="QBQ63" s="625"/>
      <c r="QBR63" s="625"/>
      <c r="QBS63" s="625"/>
      <c r="QBT63" s="625"/>
      <c r="QBU63" s="625"/>
      <c r="QBV63" s="625"/>
      <c r="QBW63" s="625"/>
      <c r="QBX63" s="625"/>
      <c r="QBY63" s="625"/>
      <c r="QBZ63" s="625"/>
      <c r="QCA63" s="625"/>
      <c r="QCB63" s="625"/>
      <c r="QCC63" s="625"/>
      <c r="QCD63" s="625"/>
      <c r="QCE63" s="625"/>
      <c r="QCF63" s="625"/>
      <c r="QCG63" s="625"/>
      <c r="QCH63" s="625"/>
      <c r="QCI63" s="625"/>
      <c r="QCJ63" s="625"/>
      <c r="QCK63" s="625"/>
      <c r="QCL63" s="625"/>
      <c r="QCM63" s="625"/>
      <c r="QCN63" s="625"/>
      <c r="QCO63" s="625"/>
      <c r="QCP63" s="625"/>
      <c r="QCQ63" s="625"/>
      <c r="QCR63" s="625"/>
      <c r="QCS63" s="625"/>
      <c r="QCT63" s="625"/>
      <c r="QCU63" s="625"/>
      <c r="QCV63" s="625"/>
      <c r="QCW63" s="625"/>
      <c r="QCX63" s="625"/>
      <c r="QCY63" s="625"/>
      <c r="QCZ63" s="625"/>
      <c r="QDA63" s="625"/>
      <c r="QDB63" s="625"/>
      <c r="QDC63" s="625"/>
      <c r="QDD63" s="625"/>
      <c r="QDE63" s="625"/>
      <c r="QDF63" s="625"/>
      <c r="QDG63" s="625"/>
      <c r="QDH63" s="625"/>
      <c r="QDI63" s="625"/>
      <c r="QDJ63" s="625"/>
      <c r="QDK63" s="625"/>
      <c r="QDL63" s="625"/>
      <c r="QDM63" s="625"/>
      <c r="QDN63" s="625"/>
      <c r="QDO63" s="625"/>
      <c r="QDP63" s="625"/>
      <c r="QDQ63" s="625"/>
      <c r="QDR63" s="625"/>
      <c r="QDS63" s="625"/>
      <c r="QDT63" s="625"/>
      <c r="QDU63" s="625"/>
      <c r="QDV63" s="625"/>
      <c r="QDW63" s="625"/>
      <c r="QDX63" s="625"/>
      <c r="QDY63" s="625"/>
      <c r="QDZ63" s="625"/>
      <c r="QEA63" s="625"/>
      <c r="QEB63" s="625"/>
      <c r="QEC63" s="625"/>
      <c r="QED63" s="625"/>
      <c r="QEE63" s="625"/>
      <c r="QEF63" s="625"/>
      <c r="QEG63" s="625"/>
      <c r="QEH63" s="625"/>
      <c r="QEI63" s="625"/>
      <c r="QEJ63" s="625"/>
      <c r="QEK63" s="625"/>
      <c r="QEL63" s="625"/>
      <c r="QEM63" s="625"/>
      <c r="QEN63" s="625"/>
      <c r="QEO63" s="625"/>
      <c r="QEP63" s="625"/>
      <c r="QEQ63" s="625"/>
      <c r="QER63" s="625"/>
      <c r="QES63" s="625"/>
      <c r="QET63" s="625"/>
      <c r="QEU63" s="625"/>
      <c r="QEV63" s="625"/>
      <c r="QEW63" s="625"/>
      <c r="QEX63" s="625"/>
      <c r="QEY63" s="625"/>
      <c r="QEZ63" s="625"/>
      <c r="QFA63" s="625"/>
      <c r="QFB63" s="625"/>
      <c r="QFC63" s="625"/>
      <c r="QFD63" s="625"/>
      <c r="QFE63" s="625"/>
      <c r="QFF63" s="625"/>
      <c r="QFG63" s="625"/>
      <c r="QFH63" s="625"/>
      <c r="QFI63" s="625"/>
      <c r="QFJ63" s="625"/>
      <c r="QFK63" s="625"/>
      <c r="QFL63" s="625"/>
      <c r="QFM63" s="625"/>
      <c r="QFN63" s="625"/>
      <c r="QFO63" s="625"/>
      <c r="QFP63" s="625"/>
      <c r="QFQ63" s="625"/>
      <c r="QFR63" s="625"/>
      <c r="QFS63" s="625"/>
      <c r="QFT63" s="625"/>
      <c r="QFU63" s="625"/>
      <c r="QFV63" s="625"/>
      <c r="QFW63" s="625"/>
      <c r="QFX63" s="625"/>
      <c r="QFY63" s="625"/>
      <c r="QFZ63" s="625"/>
      <c r="QGA63" s="625"/>
      <c r="QGB63" s="625"/>
      <c r="QGC63" s="625"/>
      <c r="QGD63" s="625"/>
      <c r="QGE63" s="625"/>
      <c r="QGF63" s="625"/>
      <c r="QGG63" s="625"/>
      <c r="QGH63" s="625"/>
      <c r="QGI63" s="625"/>
      <c r="QGJ63" s="625"/>
      <c r="QGK63" s="625"/>
      <c r="QGL63" s="625"/>
      <c r="QGM63" s="625"/>
      <c r="QGN63" s="625"/>
      <c r="QGO63" s="625"/>
      <c r="QGP63" s="625"/>
      <c r="QGQ63" s="625"/>
      <c r="QGR63" s="625"/>
      <c r="QGS63" s="625"/>
      <c r="QGT63" s="625"/>
      <c r="QGU63" s="625"/>
      <c r="QGV63" s="625"/>
      <c r="QGW63" s="625"/>
      <c r="QGX63" s="625"/>
      <c r="QGY63" s="625"/>
      <c r="QGZ63" s="625"/>
      <c r="QHA63" s="625"/>
      <c r="QHB63" s="625"/>
      <c r="QHC63" s="625"/>
      <c r="QHD63" s="625"/>
      <c r="QHE63" s="625"/>
      <c r="QHF63" s="625"/>
      <c r="QHG63" s="625"/>
      <c r="QHH63" s="625"/>
      <c r="QHI63" s="625"/>
      <c r="QHJ63" s="625"/>
      <c r="QHK63" s="625"/>
      <c r="QHL63" s="625"/>
      <c r="QHM63" s="625"/>
      <c r="QHN63" s="625"/>
      <c r="QHO63" s="625"/>
      <c r="QHP63" s="625"/>
      <c r="QHQ63" s="625"/>
      <c r="QHR63" s="625"/>
      <c r="QHS63" s="625"/>
      <c r="QHT63" s="625"/>
      <c r="QHU63" s="625"/>
      <c r="QHV63" s="625"/>
      <c r="QHW63" s="625"/>
      <c r="QHX63" s="625"/>
      <c r="QHY63" s="625"/>
      <c r="QHZ63" s="625"/>
      <c r="QIA63" s="625"/>
      <c r="QIB63" s="625"/>
      <c r="QIC63" s="625"/>
      <c r="QID63" s="625"/>
      <c r="QIE63" s="625"/>
      <c r="QIF63" s="625"/>
      <c r="QIG63" s="625"/>
      <c r="QIH63" s="625"/>
      <c r="QII63" s="625"/>
      <c r="QIJ63" s="625"/>
      <c r="QIK63" s="625"/>
      <c r="QIL63" s="625"/>
      <c r="QIM63" s="625"/>
      <c r="QIN63" s="625"/>
      <c r="QIO63" s="625"/>
      <c r="QIP63" s="625"/>
      <c r="QIQ63" s="625"/>
      <c r="QIR63" s="625"/>
      <c r="QIS63" s="625"/>
      <c r="QIT63" s="625"/>
      <c r="QIU63" s="625"/>
      <c r="QIV63" s="625"/>
      <c r="QIW63" s="625"/>
      <c r="QIX63" s="625"/>
      <c r="QIY63" s="625"/>
      <c r="QIZ63" s="625"/>
      <c r="QJA63" s="625"/>
      <c r="QJB63" s="625"/>
      <c r="QJC63" s="625"/>
      <c r="QJD63" s="625"/>
      <c r="QJE63" s="625"/>
      <c r="QJF63" s="625"/>
      <c r="QJG63" s="625"/>
      <c r="QJH63" s="625"/>
      <c r="QJI63" s="625"/>
      <c r="QJJ63" s="625"/>
      <c r="QJK63" s="625"/>
      <c r="QJL63" s="625"/>
      <c r="QJM63" s="625"/>
      <c r="QJN63" s="625"/>
      <c r="QJO63" s="625"/>
      <c r="QJP63" s="625"/>
      <c r="QJQ63" s="625"/>
      <c r="QJR63" s="625"/>
      <c r="QJS63" s="625"/>
      <c r="QJT63" s="625"/>
      <c r="QJU63" s="625"/>
      <c r="QJV63" s="625"/>
      <c r="QJW63" s="625"/>
      <c r="QJX63" s="625"/>
      <c r="QJY63" s="625"/>
      <c r="QJZ63" s="625"/>
      <c r="QKA63" s="625"/>
      <c r="QKB63" s="625"/>
      <c r="QKC63" s="625"/>
      <c r="QKD63" s="625"/>
      <c r="QKE63" s="625"/>
      <c r="QKF63" s="625"/>
      <c r="QKG63" s="625"/>
      <c r="QKH63" s="625"/>
      <c r="QKI63" s="625"/>
      <c r="QKJ63" s="625"/>
      <c r="QKK63" s="625"/>
      <c r="QKL63" s="625"/>
      <c r="QKM63" s="625"/>
      <c r="QKN63" s="625"/>
      <c r="QKO63" s="625"/>
      <c r="QKP63" s="625"/>
      <c r="QKQ63" s="625"/>
      <c r="QKR63" s="625"/>
      <c r="QKS63" s="625"/>
      <c r="QKT63" s="625"/>
      <c r="QKU63" s="625"/>
      <c r="QKV63" s="625"/>
      <c r="QKW63" s="625"/>
      <c r="QKX63" s="625"/>
      <c r="QKY63" s="625"/>
      <c r="QKZ63" s="625"/>
      <c r="QLA63" s="625"/>
      <c r="QLB63" s="625"/>
      <c r="QLC63" s="625"/>
      <c r="QLD63" s="625"/>
      <c r="QLE63" s="625"/>
      <c r="QLF63" s="625"/>
      <c r="QLG63" s="625"/>
      <c r="QLH63" s="625"/>
      <c r="QLI63" s="625"/>
      <c r="QLJ63" s="625"/>
      <c r="QLK63" s="625"/>
      <c r="QLL63" s="625"/>
      <c r="QLM63" s="625"/>
      <c r="QLN63" s="625"/>
      <c r="QLO63" s="625"/>
      <c r="QLP63" s="625"/>
      <c r="QLQ63" s="625"/>
      <c r="QLR63" s="625"/>
      <c r="QLS63" s="625"/>
      <c r="QLT63" s="625"/>
      <c r="QLU63" s="625"/>
      <c r="QLV63" s="625"/>
      <c r="QLW63" s="625"/>
      <c r="QLX63" s="625"/>
      <c r="QLY63" s="625"/>
      <c r="QLZ63" s="625"/>
      <c r="QMA63" s="625"/>
      <c r="QMB63" s="625"/>
      <c r="QMC63" s="625"/>
      <c r="QMD63" s="625"/>
      <c r="QME63" s="625"/>
      <c r="QMF63" s="625"/>
      <c r="QMG63" s="625"/>
      <c r="QMH63" s="625"/>
      <c r="QMI63" s="625"/>
      <c r="QMJ63" s="625"/>
      <c r="QMK63" s="625"/>
      <c r="QML63" s="625"/>
      <c r="QMM63" s="625"/>
      <c r="QMN63" s="625"/>
      <c r="QMO63" s="625"/>
      <c r="QMP63" s="625"/>
      <c r="QMQ63" s="625"/>
      <c r="QMR63" s="625"/>
      <c r="QMS63" s="625"/>
      <c r="QMT63" s="625"/>
      <c r="QMU63" s="625"/>
      <c r="QMV63" s="625"/>
      <c r="QMW63" s="625"/>
      <c r="QMX63" s="625"/>
      <c r="QMY63" s="625"/>
      <c r="QMZ63" s="625"/>
      <c r="QNA63" s="625"/>
      <c r="QNB63" s="625"/>
      <c r="QNC63" s="625"/>
      <c r="QND63" s="625"/>
      <c r="QNE63" s="625"/>
      <c r="QNF63" s="625"/>
      <c r="QNG63" s="625"/>
      <c r="QNH63" s="625"/>
      <c r="QNI63" s="625"/>
      <c r="QNJ63" s="625"/>
      <c r="QNK63" s="625"/>
      <c r="QNL63" s="625"/>
      <c r="QNM63" s="625"/>
      <c r="QNN63" s="625"/>
      <c r="QNO63" s="625"/>
      <c r="QNP63" s="625"/>
      <c r="QNQ63" s="625"/>
      <c r="QNR63" s="625"/>
      <c r="QNS63" s="625"/>
      <c r="QNT63" s="625"/>
      <c r="QNU63" s="625"/>
      <c r="QNV63" s="625"/>
      <c r="QNW63" s="625"/>
      <c r="QNX63" s="625"/>
      <c r="QNY63" s="625"/>
      <c r="QNZ63" s="625"/>
      <c r="QOA63" s="625"/>
      <c r="QOB63" s="625"/>
      <c r="QOC63" s="625"/>
      <c r="QOD63" s="625"/>
      <c r="QOE63" s="625"/>
      <c r="QOF63" s="625"/>
      <c r="QOG63" s="625"/>
      <c r="QOH63" s="625"/>
      <c r="QOI63" s="625"/>
      <c r="QOJ63" s="625"/>
      <c r="QOK63" s="625"/>
      <c r="QOL63" s="625"/>
      <c r="QOM63" s="625"/>
      <c r="QON63" s="625"/>
      <c r="QOO63" s="625"/>
      <c r="QOP63" s="625"/>
      <c r="QOQ63" s="625"/>
      <c r="QOR63" s="625"/>
      <c r="QOS63" s="625"/>
      <c r="QOT63" s="625"/>
      <c r="QOU63" s="625"/>
      <c r="QOV63" s="625"/>
      <c r="QOW63" s="625"/>
      <c r="QOX63" s="625"/>
      <c r="QOY63" s="625"/>
      <c r="QOZ63" s="625"/>
      <c r="QPA63" s="625"/>
      <c r="QPB63" s="625"/>
      <c r="QPC63" s="625"/>
      <c r="QPD63" s="625"/>
      <c r="QPE63" s="625"/>
      <c r="QPF63" s="625"/>
      <c r="QPG63" s="625"/>
      <c r="QPH63" s="625"/>
      <c r="QPI63" s="625"/>
      <c r="QPJ63" s="625"/>
      <c r="QPK63" s="625"/>
      <c r="QPL63" s="625"/>
      <c r="QPM63" s="625"/>
      <c r="QPN63" s="625"/>
      <c r="QPO63" s="625"/>
      <c r="QPP63" s="625"/>
      <c r="QPQ63" s="625"/>
      <c r="QPR63" s="625"/>
      <c r="QPS63" s="625"/>
      <c r="QPT63" s="625"/>
      <c r="QPU63" s="625"/>
      <c r="QPV63" s="625"/>
      <c r="QPW63" s="625"/>
      <c r="QPX63" s="625"/>
      <c r="QPY63" s="625"/>
      <c r="QPZ63" s="625"/>
      <c r="QQA63" s="625"/>
      <c r="QQB63" s="625"/>
      <c r="QQC63" s="625"/>
      <c r="QQD63" s="625"/>
      <c r="QQE63" s="625"/>
      <c r="QQF63" s="625"/>
      <c r="QQG63" s="625"/>
      <c r="QQH63" s="625"/>
      <c r="QQI63" s="625"/>
      <c r="QQJ63" s="625"/>
      <c r="QQK63" s="625"/>
      <c r="QQL63" s="625"/>
      <c r="QQM63" s="625"/>
      <c r="QQN63" s="625"/>
      <c r="QQO63" s="625"/>
      <c r="QQP63" s="625"/>
      <c r="QQQ63" s="625"/>
      <c r="QQR63" s="625"/>
      <c r="QQS63" s="625"/>
      <c r="QQT63" s="625"/>
      <c r="QQU63" s="625"/>
      <c r="QQV63" s="625"/>
      <c r="QQW63" s="625"/>
      <c r="QQX63" s="625"/>
      <c r="QQY63" s="625"/>
      <c r="QQZ63" s="625"/>
      <c r="QRA63" s="625"/>
      <c r="QRB63" s="625"/>
      <c r="QRC63" s="625"/>
      <c r="QRD63" s="625"/>
      <c r="QRE63" s="625"/>
      <c r="QRF63" s="625"/>
      <c r="QRG63" s="625"/>
      <c r="QRH63" s="625"/>
      <c r="QRI63" s="625"/>
      <c r="QRJ63" s="625"/>
      <c r="QRK63" s="625"/>
      <c r="QRL63" s="625"/>
      <c r="QRM63" s="625"/>
      <c r="QRN63" s="625"/>
      <c r="QRO63" s="625"/>
      <c r="QRP63" s="625"/>
      <c r="QRQ63" s="625"/>
      <c r="QRR63" s="625"/>
      <c r="QRS63" s="625"/>
      <c r="QRT63" s="625"/>
      <c r="QRU63" s="625"/>
      <c r="QRV63" s="625"/>
      <c r="QRW63" s="625"/>
      <c r="QRX63" s="625"/>
      <c r="QRY63" s="625"/>
      <c r="QRZ63" s="625"/>
      <c r="QSA63" s="625"/>
      <c r="QSB63" s="625"/>
      <c r="QSC63" s="625"/>
      <c r="QSD63" s="625"/>
      <c r="QSE63" s="625"/>
      <c r="QSF63" s="625"/>
      <c r="QSG63" s="625"/>
      <c r="QSH63" s="625"/>
      <c r="QSI63" s="625"/>
      <c r="QSJ63" s="625"/>
      <c r="QSK63" s="625"/>
      <c r="QSL63" s="625"/>
      <c r="QSM63" s="625"/>
      <c r="QSN63" s="625"/>
      <c r="QSO63" s="625"/>
      <c r="QSP63" s="625"/>
      <c r="QSQ63" s="625"/>
      <c r="QSR63" s="625"/>
      <c r="QSS63" s="625"/>
      <c r="QST63" s="625"/>
      <c r="QSU63" s="625"/>
      <c r="QSV63" s="625"/>
      <c r="QSW63" s="625"/>
      <c r="QSX63" s="625"/>
      <c r="QSY63" s="625"/>
      <c r="QSZ63" s="625"/>
      <c r="QTA63" s="625"/>
      <c r="QTB63" s="625"/>
      <c r="QTC63" s="625"/>
      <c r="QTD63" s="625"/>
      <c r="QTE63" s="625"/>
      <c r="QTF63" s="625"/>
      <c r="QTG63" s="625"/>
      <c r="QTH63" s="625"/>
      <c r="QTI63" s="625"/>
      <c r="QTJ63" s="625"/>
      <c r="QTK63" s="625"/>
      <c r="QTL63" s="625"/>
      <c r="QTM63" s="625"/>
      <c r="QTN63" s="625"/>
      <c r="QTO63" s="625"/>
      <c r="QTP63" s="625"/>
      <c r="QTQ63" s="625"/>
      <c r="QTR63" s="625"/>
      <c r="QTS63" s="625"/>
      <c r="QTT63" s="625"/>
      <c r="QTU63" s="625"/>
      <c r="QTV63" s="625"/>
      <c r="QTW63" s="625"/>
      <c r="QTX63" s="625"/>
      <c r="QTY63" s="625"/>
      <c r="QTZ63" s="625"/>
      <c r="QUA63" s="625"/>
      <c r="QUB63" s="625"/>
      <c r="QUC63" s="625"/>
      <c r="QUD63" s="625"/>
      <c r="QUE63" s="625"/>
      <c r="QUF63" s="625"/>
      <c r="QUG63" s="625"/>
      <c r="QUH63" s="625"/>
      <c r="QUI63" s="625"/>
      <c r="QUJ63" s="625"/>
      <c r="QUK63" s="625"/>
      <c r="QUL63" s="625"/>
      <c r="QUM63" s="625"/>
      <c r="QUN63" s="625"/>
      <c r="QUO63" s="625"/>
      <c r="QUP63" s="625"/>
      <c r="QUQ63" s="625"/>
      <c r="QUR63" s="625"/>
      <c r="QUS63" s="625"/>
      <c r="QUT63" s="625"/>
      <c r="QUU63" s="625"/>
      <c r="QUV63" s="625"/>
      <c r="QUW63" s="625"/>
      <c r="QUX63" s="625"/>
      <c r="QUY63" s="625"/>
      <c r="QUZ63" s="625"/>
      <c r="QVA63" s="625"/>
      <c r="QVB63" s="625"/>
      <c r="QVC63" s="625"/>
      <c r="QVD63" s="625"/>
      <c r="QVE63" s="625"/>
      <c r="QVF63" s="625"/>
      <c r="QVG63" s="625"/>
      <c r="QVH63" s="625"/>
      <c r="QVI63" s="625"/>
      <c r="QVJ63" s="625"/>
      <c r="QVK63" s="625"/>
      <c r="QVL63" s="625"/>
      <c r="QVM63" s="625"/>
      <c r="QVN63" s="625"/>
      <c r="QVO63" s="625"/>
      <c r="QVP63" s="625"/>
      <c r="QVQ63" s="625"/>
      <c r="QVR63" s="625"/>
      <c r="QVS63" s="625"/>
      <c r="QVT63" s="625"/>
      <c r="QVU63" s="625"/>
      <c r="QVV63" s="625"/>
      <c r="QVW63" s="625"/>
      <c r="QVX63" s="625"/>
      <c r="QVY63" s="625"/>
      <c r="QVZ63" s="625"/>
      <c r="QWA63" s="625"/>
      <c r="QWB63" s="625"/>
      <c r="QWC63" s="625"/>
      <c r="QWD63" s="625"/>
      <c r="QWE63" s="625"/>
      <c r="QWF63" s="625"/>
      <c r="QWG63" s="625"/>
      <c r="QWH63" s="625"/>
      <c r="QWI63" s="625"/>
      <c r="QWJ63" s="625"/>
      <c r="QWK63" s="625"/>
      <c r="QWL63" s="625"/>
      <c r="QWM63" s="625"/>
      <c r="QWN63" s="625"/>
      <c r="QWO63" s="625"/>
      <c r="QWP63" s="625"/>
      <c r="QWQ63" s="625"/>
      <c r="QWR63" s="625"/>
      <c r="QWS63" s="625"/>
      <c r="QWT63" s="625"/>
      <c r="QWU63" s="625"/>
      <c r="QWV63" s="625"/>
      <c r="QWW63" s="625"/>
      <c r="QWX63" s="625"/>
      <c r="QWY63" s="625"/>
      <c r="QWZ63" s="625"/>
      <c r="QXA63" s="625"/>
      <c r="QXB63" s="625"/>
      <c r="QXC63" s="625"/>
      <c r="QXD63" s="625"/>
      <c r="QXE63" s="625"/>
      <c r="QXF63" s="625"/>
      <c r="QXG63" s="625"/>
      <c r="QXH63" s="625"/>
      <c r="QXI63" s="625"/>
      <c r="QXJ63" s="625"/>
      <c r="QXK63" s="625"/>
      <c r="QXL63" s="625"/>
      <c r="QXM63" s="625"/>
      <c r="QXN63" s="625"/>
      <c r="QXO63" s="625"/>
      <c r="QXP63" s="625"/>
      <c r="QXQ63" s="625"/>
      <c r="QXR63" s="625"/>
      <c r="QXS63" s="625"/>
      <c r="QXT63" s="625"/>
      <c r="QXU63" s="625"/>
      <c r="QXV63" s="625"/>
      <c r="QXW63" s="625"/>
      <c r="QXX63" s="625"/>
      <c r="QXY63" s="625"/>
      <c r="QXZ63" s="625"/>
      <c r="QYA63" s="625"/>
      <c r="QYB63" s="625"/>
      <c r="QYC63" s="625"/>
      <c r="QYD63" s="625"/>
      <c r="QYE63" s="625"/>
      <c r="QYF63" s="625"/>
      <c r="QYG63" s="625"/>
      <c r="QYH63" s="625"/>
      <c r="QYI63" s="625"/>
      <c r="QYJ63" s="625"/>
      <c r="QYK63" s="625"/>
      <c r="QYL63" s="625"/>
      <c r="QYM63" s="625"/>
      <c r="QYN63" s="625"/>
      <c r="QYO63" s="625"/>
      <c r="QYP63" s="625"/>
      <c r="QYQ63" s="625"/>
      <c r="QYR63" s="625"/>
      <c r="QYS63" s="625"/>
      <c r="QYT63" s="625"/>
      <c r="QYU63" s="625"/>
      <c r="QYV63" s="625"/>
      <c r="QYW63" s="625"/>
      <c r="QYX63" s="625"/>
      <c r="QYY63" s="625"/>
      <c r="QYZ63" s="625"/>
      <c r="QZA63" s="625"/>
      <c r="QZB63" s="625"/>
      <c r="QZC63" s="625"/>
      <c r="QZD63" s="625"/>
      <c r="QZE63" s="625"/>
      <c r="QZF63" s="625"/>
      <c r="QZG63" s="625"/>
      <c r="QZH63" s="625"/>
      <c r="QZI63" s="625"/>
      <c r="QZJ63" s="625"/>
      <c r="QZK63" s="625"/>
      <c r="QZL63" s="625"/>
      <c r="QZM63" s="625"/>
      <c r="QZN63" s="625"/>
      <c r="QZO63" s="625"/>
      <c r="QZP63" s="625"/>
      <c r="QZQ63" s="625"/>
      <c r="QZR63" s="625"/>
      <c r="QZS63" s="625"/>
      <c r="QZT63" s="625"/>
      <c r="QZU63" s="625"/>
      <c r="QZV63" s="625"/>
      <c r="QZW63" s="625"/>
      <c r="QZX63" s="625"/>
      <c r="QZY63" s="625"/>
      <c r="QZZ63" s="625"/>
      <c r="RAA63" s="625"/>
      <c r="RAB63" s="625"/>
      <c r="RAC63" s="625"/>
      <c r="RAD63" s="625"/>
      <c r="RAE63" s="625"/>
      <c r="RAF63" s="625"/>
      <c r="RAG63" s="625"/>
      <c r="RAH63" s="625"/>
      <c r="RAI63" s="625"/>
      <c r="RAJ63" s="625"/>
      <c r="RAK63" s="625"/>
      <c r="RAL63" s="625"/>
      <c r="RAM63" s="625"/>
      <c r="RAN63" s="625"/>
      <c r="RAO63" s="625"/>
      <c r="RAP63" s="625"/>
      <c r="RAQ63" s="625"/>
      <c r="RAR63" s="625"/>
      <c r="RAS63" s="625"/>
      <c r="RAT63" s="625"/>
      <c r="RAU63" s="625"/>
      <c r="RAV63" s="625"/>
      <c r="RAW63" s="625"/>
      <c r="RAX63" s="625"/>
      <c r="RAY63" s="625"/>
      <c r="RAZ63" s="625"/>
      <c r="RBA63" s="625"/>
      <c r="RBB63" s="625"/>
      <c r="RBC63" s="625"/>
      <c r="RBD63" s="625"/>
      <c r="RBE63" s="625"/>
      <c r="RBF63" s="625"/>
      <c r="RBG63" s="625"/>
      <c r="RBH63" s="625"/>
      <c r="RBI63" s="625"/>
      <c r="RBJ63" s="625"/>
      <c r="RBK63" s="625"/>
      <c r="RBL63" s="625"/>
      <c r="RBM63" s="625"/>
      <c r="RBN63" s="625"/>
      <c r="RBO63" s="625"/>
      <c r="RBP63" s="625"/>
      <c r="RBQ63" s="625"/>
      <c r="RBR63" s="625"/>
      <c r="RBS63" s="625"/>
      <c r="RBT63" s="625"/>
      <c r="RBU63" s="625"/>
      <c r="RBV63" s="625"/>
      <c r="RBW63" s="625"/>
      <c r="RBX63" s="625"/>
      <c r="RBY63" s="625"/>
      <c r="RBZ63" s="625"/>
      <c r="RCA63" s="625"/>
      <c r="RCB63" s="625"/>
      <c r="RCC63" s="625"/>
      <c r="RCD63" s="625"/>
      <c r="RCE63" s="625"/>
      <c r="RCF63" s="625"/>
      <c r="RCG63" s="625"/>
      <c r="RCH63" s="625"/>
      <c r="RCI63" s="625"/>
      <c r="RCJ63" s="625"/>
      <c r="RCK63" s="625"/>
      <c r="RCL63" s="625"/>
      <c r="RCM63" s="625"/>
      <c r="RCN63" s="625"/>
      <c r="RCO63" s="625"/>
      <c r="RCP63" s="625"/>
      <c r="RCQ63" s="625"/>
      <c r="RCR63" s="625"/>
      <c r="RCS63" s="625"/>
      <c r="RCT63" s="625"/>
      <c r="RCU63" s="625"/>
      <c r="RCV63" s="625"/>
      <c r="RCW63" s="625"/>
      <c r="RCX63" s="625"/>
      <c r="RCY63" s="625"/>
      <c r="RCZ63" s="625"/>
      <c r="RDA63" s="625"/>
      <c r="RDB63" s="625"/>
      <c r="RDC63" s="625"/>
      <c r="RDD63" s="625"/>
      <c r="RDE63" s="625"/>
      <c r="RDF63" s="625"/>
      <c r="RDG63" s="625"/>
      <c r="RDH63" s="625"/>
      <c r="RDI63" s="625"/>
      <c r="RDJ63" s="625"/>
      <c r="RDK63" s="625"/>
      <c r="RDL63" s="625"/>
      <c r="RDM63" s="625"/>
      <c r="RDN63" s="625"/>
      <c r="RDO63" s="625"/>
      <c r="RDP63" s="625"/>
      <c r="RDQ63" s="625"/>
      <c r="RDR63" s="625"/>
      <c r="RDS63" s="625"/>
      <c r="RDT63" s="625"/>
      <c r="RDU63" s="625"/>
      <c r="RDV63" s="625"/>
      <c r="RDW63" s="625"/>
      <c r="RDX63" s="625"/>
      <c r="RDY63" s="625"/>
      <c r="RDZ63" s="625"/>
      <c r="REA63" s="625"/>
      <c r="REB63" s="625"/>
      <c r="REC63" s="625"/>
      <c r="RED63" s="625"/>
      <c r="REE63" s="625"/>
      <c r="REF63" s="625"/>
      <c r="REG63" s="625"/>
      <c r="REH63" s="625"/>
      <c r="REI63" s="625"/>
      <c r="REJ63" s="625"/>
      <c r="REK63" s="625"/>
      <c r="REL63" s="625"/>
      <c r="REM63" s="625"/>
      <c r="REN63" s="625"/>
      <c r="REO63" s="625"/>
      <c r="REP63" s="625"/>
      <c r="REQ63" s="625"/>
      <c r="RER63" s="625"/>
      <c r="RES63" s="625"/>
      <c r="RET63" s="625"/>
      <c r="REU63" s="625"/>
      <c r="REV63" s="625"/>
      <c r="REW63" s="625"/>
      <c r="REX63" s="625"/>
      <c r="REY63" s="625"/>
      <c r="REZ63" s="625"/>
      <c r="RFA63" s="625"/>
      <c r="RFB63" s="625"/>
      <c r="RFC63" s="625"/>
      <c r="RFD63" s="625"/>
      <c r="RFE63" s="625"/>
      <c r="RFF63" s="625"/>
      <c r="RFG63" s="625"/>
      <c r="RFH63" s="625"/>
      <c r="RFI63" s="625"/>
      <c r="RFJ63" s="625"/>
      <c r="RFK63" s="625"/>
      <c r="RFL63" s="625"/>
      <c r="RFM63" s="625"/>
      <c r="RFN63" s="625"/>
      <c r="RFO63" s="625"/>
      <c r="RFP63" s="625"/>
      <c r="RFQ63" s="625"/>
      <c r="RFR63" s="625"/>
      <c r="RFS63" s="625"/>
      <c r="RFT63" s="625"/>
      <c r="RFU63" s="625"/>
      <c r="RFV63" s="625"/>
      <c r="RFW63" s="625"/>
      <c r="RFX63" s="625"/>
      <c r="RFY63" s="625"/>
      <c r="RFZ63" s="625"/>
      <c r="RGA63" s="625"/>
      <c r="RGB63" s="625"/>
      <c r="RGC63" s="625"/>
      <c r="RGD63" s="625"/>
      <c r="RGE63" s="625"/>
      <c r="RGF63" s="625"/>
      <c r="RGG63" s="625"/>
      <c r="RGH63" s="625"/>
      <c r="RGI63" s="625"/>
      <c r="RGJ63" s="625"/>
      <c r="RGK63" s="625"/>
      <c r="RGL63" s="625"/>
      <c r="RGM63" s="625"/>
      <c r="RGN63" s="625"/>
      <c r="RGO63" s="625"/>
      <c r="RGP63" s="625"/>
      <c r="RGQ63" s="625"/>
      <c r="RGR63" s="625"/>
      <c r="RGS63" s="625"/>
      <c r="RGT63" s="625"/>
      <c r="RGU63" s="625"/>
      <c r="RGV63" s="625"/>
      <c r="RGW63" s="625"/>
      <c r="RGX63" s="625"/>
      <c r="RGY63" s="625"/>
      <c r="RGZ63" s="625"/>
      <c r="RHA63" s="625"/>
      <c r="RHB63" s="625"/>
      <c r="RHC63" s="625"/>
      <c r="RHD63" s="625"/>
      <c r="RHE63" s="625"/>
      <c r="RHF63" s="625"/>
      <c r="RHG63" s="625"/>
      <c r="RHH63" s="625"/>
      <c r="RHI63" s="625"/>
      <c r="RHJ63" s="625"/>
      <c r="RHK63" s="625"/>
      <c r="RHL63" s="625"/>
      <c r="RHM63" s="625"/>
      <c r="RHN63" s="625"/>
      <c r="RHO63" s="625"/>
      <c r="RHP63" s="625"/>
      <c r="RHQ63" s="625"/>
      <c r="RHR63" s="625"/>
      <c r="RHS63" s="625"/>
      <c r="RHT63" s="625"/>
      <c r="RHU63" s="625"/>
      <c r="RHV63" s="625"/>
      <c r="RHW63" s="625"/>
      <c r="RHX63" s="625"/>
      <c r="RHY63" s="625"/>
      <c r="RHZ63" s="625"/>
      <c r="RIA63" s="625"/>
      <c r="RIB63" s="625"/>
      <c r="RIC63" s="625"/>
      <c r="RID63" s="625"/>
      <c r="RIE63" s="625"/>
      <c r="RIF63" s="625"/>
      <c r="RIG63" s="625"/>
      <c r="RIH63" s="625"/>
      <c r="RII63" s="625"/>
      <c r="RIJ63" s="625"/>
      <c r="RIK63" s="625"/>
      <c r="RIL63" s="625"/>
      <c r="RIM63" s="625"/>
      <c r="RIN63" s="625"/>
      <c r="RIO63" s="625"/>
      <c r="RIP63" s="625"/>
      <c r="RIQ63" s="625"/>
      <c r="RIR63" s="625"/>
      <c r="RIS63" s="625"/>
      <c r="RIT63" s="625"/>
      <c r="RIU63" s="625"/>
      <c r="RIV63" s="625"/>
      <c r="RIW63" s="625"/>
      <c r="RIX63" s="625"/>
      <c r="RIY63" s="625"/>
      <c r="RIZ63" s="625"/>
      <c r="RJA63" s="625"/>
      <c r="RJB63" s="625"/>
      <c r="RJC63" s="625"/>
      <c r="RJD63" s="625"/>
      <c r="RJE63" s="625"/>
      <c r="RJF63" s="625"/>
      <c r="RJG63" s="625"/>
      <c r="RJH63" s="625"/>
      <c r="RJI63" s="625"/>
      <c r="RJJ63" s="625"/>
      <c r="RJK63" s="625"/>
      <c r="RJL63" s="625"/>
      <c r="RJM63" s="625"/>
      <c r="RJN63" s="625"/>
      <c r="RJO63" s="625"/>
      <c r="RJP63" s="625"/>
      <c r="RJQ63" s="625"/>
      <c r="RJR63" s="625"/>
      <c r="RJS63" s="625"/>
      <c r="RJT63" s="625"/>
      <c r="RJU63" s="625"/>
      <c r="RJV63" s="625"/>
      <c r="RJW63" s="625"/>
      <c r="RJX63" s="625"/>
      <c r="RJY63" s="625"/>
      <c r="RJZ63" s="625"/>
      <c r="RKA63" s="625"/>
      <c r="RKB63" s="625"/>
      <c r="RKC63" s="625"/>
      <c r="RKD63" s="625"/>
      <c r="RKE63" s="625"/>
      <c r="RKF63" s="625"/>
      <c r="RKG63" s="625"/>
      <c r="RKH63" s="625"/>
      <c r="RKI63" s="625"/>
      <c r="RKJ63" s="625"/>
      <c r="RKK63" s="625"/>
      <c r="RKL63" s="625"/>
      <c r="RKM63" s="625"/>
      <c r="RKN63" s="625"/>
      <c r="RKO63" s="625"/>
      <c r="RKP63" s="625"/>
      <c r="RKQ63" s="625"/>
      <c r="RKR63" s="625"/>
      <c r="RKS63" s="625"/>
      <c r="RKT63" s="625"/>
      <c r="RKU63" s="625"/>
      <c r="RKV63" s="625"/>
      <c r="RKW63" s="625"/>
      <c r="RKX63" s="625"/>
      <c r="RKY63" s="625"/>
      <c r="RKZ63" s="625"/>
      <c r="RLA63" s="625"/>
      <c r="RLB63" s="625"/>
      <c r="RLC63" s="625"/>
      <c r="RLD63" s="625"/>
      <c r="RLE63" s="625"/>
      <c r="RLF63" s="625"/>
      <c r="RLG63" s="625"/>
      <c r="RLH63" s="625"/>
      <c r="RLI63" s="625"/>
      <c r="RLJ63" s="625"/>
      <c r="RLK63" s="625"/>
      <c r="RLL63" s="625"/>
      <c r="RLM63" s="625"/>
      <c r="RLN63" s="625"/>
      <c r="RLO63" s="625"/>
      <c r="RLP63" s="625"/>
      <c r="RLQ63" s="625"/>
      <c r="RLR63" s="625"/>
      <c r="RLS63" s="625"/>
      <c r="RLT63" s="625"/>
      <c r="RLU63" s="625"/>
      <c r="RLV63" s="625"/>
      <c r="RLW63" s="625"/>
      <c r="RLX63" s="625"/>
      <c r="RLY63" s="625"/>
      <c r="RLZ63" s="625"/>
      <c r="RMA63" s="625"/>
      <c r="RMB63" s="625"/>
      <c r="RMC63" s="625"/>
      <c r="RMD63" s="625"/>
      <c r="RME63" s="625"/>
      <c r="RMF63" s="625"/>
      <c r="RMG63" s="625"/>
      <c r="RMH63" s="625"/>
      <c r="RMI63" s="625"/>
      <c r="RMJ63" s="625"/>
      <c r="RMK63" s="625"/>
      <c r="RML63" s="625"/>
      <c r="RMM63" s="625"/>
      <c r="RMN63" s="625"/>
      <c r="RMO63" s="625"/>
      <c r="RMP63" s="625"/>
      <c r="RMQ63" s="625"/>
      <c r="RMR63" s="625"/>
      <c r="RMS63" s="625"/>
      <c r="RMT63" s="625"/>
      <c r="RMU63" s="625"/>
      <c r="RMV63" s="625"/>
      <c r="RMW63" s="625"/>
      <c r="RMX63" s="625"/>
      <c r="RMY63" s="625"/>
      <c r="RMZ63" s="625"/>
      <c r="RNA63" s="625"/>
      <c r="RNB63" s="625"/>
      <c r="RNC63" s="625"/>
      <c r="RND63" s="625"/>
      <c r="RNE63" s="625"/>
      <c r="RNF63" s="625"/>
      <c r="RNG63" s="625"/>
      <c r="RNH63" s="625"/>
      <c r="RNI63" s="625"/>
      <c r="RNJ63" s="625"/>
      <c r="RNK63" s="625"/>
      <c r="RNL63" s="625"/>
      <c r="RNM63" s="625"/>
      <c r="RNN63" s="625"/>
      <c r="RNO63" s="625"/>
      <c r="RNP63" s="625"/>
      <c r="RNQ63" s="625"/>
      <c r="RNR63" s="625"/>
      <c r="RNS63" s="625"/>
      <c r="RNT63" s="625"/>
      <c r="RNU63" s="625"/>
      <c r="RNV63" s="625"/>
      <c r="RNW63" s="625"/>
      <c r="RNX63" s="625"/>
      <c r="RNY63" s="625"/>
      <c r="RNZ63" s="625"/>
      <c r="ROA63" s="625"/>
      <c r="ROB63" s="625"/>
      <c r="ROC63" s="625"/>
      <c r="ROD63" s="625"/>
      <c r="ROE63" s="625"/>
      <c r="ROF63" s="625"/>
      <c r="ROG63" s="625"/>
      <c r="ROH63" s="625"/>
      <c r="ROI63" s="625"/>
      <c r="ROJ63" s="625"/>
      <c r="ROK63" s="625"/>
      <c r="ROL63" s="625"/>
      <c r="ROM63" s="625"/>
      <c r="RON63" s="625"/>
      <c r="ROO63" s="625"/>
      <c r="ROP63" s="625"/>
      <c r="ROQ63" s="625"/>
      <c r="ROR63" s="625"/>
      <c r="ROS63" s="625"/>
      <c r="ROT63" s="625"/>
      <c r="ROU63" s="625"/>
      <c r="ROV63" s="625"/>
      <c r="ROW63" s="625"/>
      <c r="ROX63" s="625"/>
      <c r="ROY63" s="625"/>
      <c r="ROZ63" s="625"/>
      <c r="RPA63" s="625"/>
      <c r="RPB63" s="625"/>
      <c r="RPC63" s="625"/>
      <c r="RPD63" s="625"/>
      <c r="RPE63" s="625"/>
      <c r="RPF63" s="625"/>
      <c r="RPG63" s="625"/>
      <c r="RPH63" s="625"/>
      <c r="RPI63" s="625"/>
      <c r="RPJ63" s="625"/>
      <c r="RPK63" s="625"/>
      <c r="RPL63" s="625"/>
      <c r="RPM63" s="625"/>
      <c r="RPN63" s="625"/>
      <c r="RPO63" s="625"/>
      <c r="RPP63" s="625"/>
      <c r="RPQ63" s="625"/>
      <c r="RPR63" s="625"/>
      <c r="RPS63" s="625"/>
      <c r="RPT63" s="625"/>
      <c r="RPU63" s="625"/>
      <c r="RPV63" s="625"/>
      <c r="RPW63" s="625"/>
      <c r="RPX63" s="625"/>
      <c r="RPY63" s="625"/>
      <c r="RPZ63" s="625"/>
      <c r="RQA63" s="625"/>
      <c r="RQB63" s="625"/>
      <c r="RQC63" s="625"/>
      <c r="RQD63" s="625"/>
      <c r="RQE63" s="625"/>
      <c r="RQF63" s="625"/>
      <c r="RQG63" s="625"/>
      <c r="RQH63" s="625"/>
      <c r="RQI63" s="625"/>
      <c r="RQJ63" s="625"/>
      <c r="RQK63" s="625"/>
      <c r="RQL63" s="625"/>
      <c r="RQM63" s="625"/>
      <c r="RQN63" s="625"/>
      <c r="RQO63" s="625"/>
      <c r="RQP63" s="625"/>
      <c r="RQQ63" s="625"/>
      <c r="RQR63" s="625"/>
      <c r="RQS63" s="625"/>
      <c r="RQT63" s="625"/>
      <c r="RQU63" s="625"/>
      <c r="RQV63" s="625"/>
      <c r="RQW63" s="625"/>
      <c r="RQX63" s="625"/>
      <c r="RQY63" s="625"/>
      <c r="RQZ63" s="625"/>
      <c r="RRA63" s="625"/>
      <c r="RRB63" s="625"/>
      <c r="RRC63" s="625"/>
      <c r="RRD63" s="625"/>
      <c r="RRE63" s="625"/>
      <c r="RRF63" s="625"/>
      <c r="RRG63" s="625"/>
      <c r="RRH63" s="625"/>
      <c r="RRI63" s="625"/>
      <c r="RRJ63" s="625"/>
      <c r="RRK63" s="625"/>
      <c r="RRL63" s="625"/>
      <c r="RRM63" s="625"/>
      <c r="RRN63" s="625"/>
      <c r="RRO63" s="625"/>
      <c r="RRP63" s="625"/>
      <c r="RRQ63" s="625"/>
      <c r="RRR63" s="625"/>
      <c r="RRS63" s="625"/>
      <c r="RRT63" s="625"/>
      <c r="RRU63" s="625"/>
      <c r="RRV63" s="625"/>
      <c r="RRW63" s="625"/>
      <c r="RRX63" s="625"/>
      <c r="RRY63" s="625"/>
      <c r="RRZ63" s="625"/>
      <c r="RSA63" s="625"/>
      <c r="RSB63" s="625"/>
      <c r="RSC63" s="625"/>
      <c r="RSD63" s="625"/>
      <c r="RSE63" s="625"/>
      <c r="RSF63" s="625"/>
      <c r="RSG63" s="625"/>
      <c r="RSH63" s="625"/>
      <c r="RSI63" s="625"/>
      <c r="RSJ63" s="625"/>
      <c r="RSK63" s="625"/>
      <c r="RSL63" s="625"/>
      <c r="RSM63" s="625"/>
      <c r="RSN63" s="625"/>
      <c r="RSO63" s="625"/>
      <c r="RSP63" s="625"/>
      <c r="RSQ63" s="625"/>
      <c r="RSR63" s="625"/>
      <c r="RSS63" s="625"/>
      <c r="RST63" s="625"/>
      <c r="RSU63" s="625"/>
      <c r="RSV63" s="625"/>
      <c r="RSW63" s="625"/>
      <c r="RSX63" s="625"/>
      <c r="RSY63" s="625"/>
      <c r="RSZ63" s="625"/>
      <c r="RTA63" s="625"/>
      <c r="RTB63" s="625"/>
      <c r="RTC63" s="625"/>
      <c r="RTD63" s="625"/>
      <c r="RTE63" s="625"/>
      <c r="RTF63" s="625"/>
      <c r="RTG63" s="625"/>
      <c r="RTH63" s="625"/>
      <c r="RTI63" s="625"/>
      <c r="RTJ63" s="625"/>
      <c r="RTK63" s="625"/>
      <c r="RTL63" s="625"/>
      <c r="RTM63" s="625"/>
      <c r="RTN63" s="625"/>
      <c r="RTO63" s="625"/>
      <c r="RTP63" s="625"/>
      <c r="RTQ63" s="625"/>
      <c r="RTR63" s="625"/>
      <c r="RTS63" s="625"/>
      <c r="RTT63" s="625"/>
      <c r="RTU63" s="625"/>
      <c r="RTV63" s="625"/>
      <c r="RTW63" s="625"/>
      <c r="RTX63" s="625"/>
      <c r="RTY63" s="625"/>
      <c r="RTZ63" s="625"/>
      <c r="RUA63" s="625"/>
      <c r="RUB63" s="625"/>
      <c r="RUC63" s="625"/>
      <c r="RUD63" s="625"/>
      <c r="RUE63" s="625"/>
      <c r="RUF63" s="625"/>
      <c r="RUG63" s="625"/>
      <c r="RUH63" s="625"/>
      <c r="RUI63" s="625"/>
      <c r="RUJ63" s="625"/>
      <c r="RUK63" s="625"/>
      <c r="RUL63" s="625"/>
      <c r="RUM63" s="625"/>
      <c r="RUN63" s="625"/>
      <c r="RUO63" s="625"/>
      <c r="RUP63" s="625"/>
      <c r="RUQ63" s="625"/>
      <c r="RUR63" s="625"/>
      <c r="RUS63" s="625"/>
      <c r="RUT63" s="625"/>
      <c r="RUU63" s="625"/>
      <c r="RUV63" s="625"/>
      <c r="RUW63" s="625"/>
      <c r="RUX63" s="625"/>
      <c r="RUY63" s="625"/>
      <c r="RUZ63" s="625"/>
      <c r="RVA63" s="625"/>
      <c r="RVB63" s="625"/>
      <c r="RVC63" s="625"/>
      <c r="RVD63" s="625"/>
      <c r="RVE63" s="625"/>
      <c r="RVF63" s="625"/>
      <c r="RVG63" s="625"/>
      <c r="RVH63" s="625"/>
      <c r="RVI63" s="625"/>
      <c r="RVJ63" s="625"/>
      <c r="RVK63" s="625"/>
      <c r="RVL63" s="625"/>
      <c r="RVM63" s="625"/>
      <c r="RVN63" s="625"/>
      <c r="RVO63" s="625"/>
      <c r="RVP63" s="625"/>
      <c r="RVQ63" s="625"/>
      <c r="RVR63" s="625"/>
      <c r="RVS63" s="625"/>
      <c r="RVT63" s="625"/>
      <c r="RVU63" s="625"/>
      <c r="RVV63" s="625"/>
      <c r="RVW63" s="625"/>
      <c r="RVX63" s="625"/>
      <c r="RVY63" s="625"/>
      <c r="RVZ63" s="625"/>
      <c r="RWA63" s="625"/>
      <c r="RWB63" s="625"/>
      <c r="RWC63" s="625"/>
      <c r="RWD63" s="625"/>
      <c r="RWE63" s="625"/>
      <c r="RWF63" s="625"/>
      <c r="RWG63" s="625"/>
      <c r="RWH63" s="625"/>
      <c r="RWI63" s="625"/>
      <c r="RWJ63" s="625"/>
      <c r="RWK63" s="625"/>
      <c r="RWL63" s="625"/>
      <c r="RWM63" s="625"/>
      <c r="RWN63" s="625"/>
      <c r="RWO63" s="625"/>
      <c r="RWP63" s="625"/>
      <c r="RWQ63" s="625"/>
      <c r="RWR63" s="625"/>
      <c r="RWS63" s="625"/>
      <c r="RWT63" s="625"/>
      <c r="RWU63" s="625"/>
      <c r="RWV63" s="625"/>
      <c r="RWW63" s="625"/>
      <c r="RWX63" s="625"/>
      <c r="RWY63" s="625"/>
      <c r="RWZ63" s="625"/>
      <c r="RXA63" s="625"/>
      <c r="RXB63" s="625"/>
      <c r="RXC63" s="625"/>
      <c r="RXD63" s="625"/>
      <c r="RXE63" s="625"/>
      <c r="RXF63" s="625"/>
      <c r="RXG63" s="625"/>
      <c r="RXH63" s="625"/>
      <c r="RXI63" s="625"/>
      <c r="RXJ63" s="625"/>
      <c r="RXK63" s="625"/>
      <c r="RXL63" s="625"/>
      <c r="RXM63" s="625"/>
      <c r="RXN63" s="625"/>
      <c r="RXO63" s="625"/>
      <c r="RXP63" s="625"/>
      <c r="RXQ63" s="625"/>
      <c r="RXR63" s="625"/>
      <c r="RXS63" s="625"/>
      <c r="RXT63" s="625"/>
      <c r="RXU63" s="625"/>
      <c r="RXV63" s="625"/>
      <c r="RXW63" s="625"/>
      <c r="RXX63" s="625"/>
      <c r="RXY63" s="625"/>
      <c r="RXZ63" s="625"/>
      <c r="RYA63" s="625"/>
      <c r="RYB63" s="625"/>
      <c r="RYC63" s="625"/>
      <c r="RYD63" s="625"/>
      <c r="RYE63" s="625"/>
      <c r="RYF63" s="625"/>
      <c r="RYG63" s="625"/>
      <c r="RYH63" s="625"/>
      <c r="RYI63" s="625"/>
      <c r="RYJ63" s="625"/>
      <c r="RYK63" s="625"/>
      <c r="RYL63" s="625"/>
      <c r="RYM63" s="625"/>
      <c r="RYN63" s="625"/>
      <c r="RYO63" s="625"/>
      <c r="RYP63" s="625"/>
      <c r="RYQ63" s="625"/>
      <c r="RYR63" s="625"/>
      <c r="RYS63" s="625"/>
      <c r="RYT63" s="625"/>
      <c r="RYU63" s="625"/>
      <c r="RYV63" s="625"/>
      <c r="RYW63" s="625"/>
      <c r="RYX63" s="625"/>
      <c r="RYY63" s="625"/>
      <c r="RYZ63" s="625"/>
      <c r="RZA63" s="625"/>
      <c r="RZB63" s="625"/>
      <c r="RZC63" s="625"/>
      <c r="RZD63" s="625"/>
      <c r="RZE63" s="625"/>
      <c r="RZF63" s="625"/>
      <c r="RZG63" s="625"/>
      <c r="RZH63" s="625"/>
      <c r="RZI63" s="625"/>
      <c r="RZJ63" s="625"/>
      <c r="RZK63" s="625"/>
      <c r="RZL63" s="625"/>
      <c r="RZM63" s="625"/>
      <c r="RZN63" s="625"/>
      <c r="RZO63" s="625"/>
      <c r="RZP63" s="625"/>
      <c r="RZQ63" s="625"/>
      <c r="RZR63" s="625"/>
      <c r="RZS63" s="625"/>
      <c r="RZT63" s="625"/>
      <c r="RZU63" s="625"/>
      <c r="RZV63" s="625"/>
      <c r="RZW63" s="625"/>
      <c r="RZX63" s="625"/>
      <c r="RZY63" s="625"/>
      <c r="RZZ63" s="625"/>
      <c r="SAA63" s="625"/>
      <c r="SAB63" s="625"/>
      <c r="SAC63" s="625"/>
      <c r="SAD63" s="625"/>
      <c r="SAE63" s="625"/>
      <c r="SAF63" s="625"/>
      <c r="SAG63" s="625"/>
      <c r="SAH63" s="625"/>
      <c r="SAI63" s="625"/>
      <c r="SAJ63" s="625"/>
      <c r="SAK63" s="625"/>
      <c r="SAL63" s="625"/>
      <c r="SAM63" s="625"/>
      <c r="SAN63" s="625"/>
      <c r="SAO63" s="625"/>
      <c r="SAP63" s="625"/>
      <c r="SAQ63" s="625"/>
      <c r="SAR63" s="625"/>
      <c r="SAS63" s="625"/>
      <c r="SAT63" s="625"/>
      <c r="SAU63" s="625"/>
      <c r="SAV63" s="625"/>
      <c r="SAW63" s="625"/>
      <c r="SAX63" s="625"/>
      <c r="SAY63" s="625"/>
      <c r="SAZ63" s="625"/>
      <c r="SBA63" s="625"/>
      <c r="SBB63" s="625"/>
      <c r="SBC63" s="625"/>
      <c r="SBD63" s="625"/>
      <c r="SBE63" s="625"/>
      <c r="SBF63" s="625"/>
      <c r="SBG63" s="625"/>
      <c r="SBH63" s="625"/>
      <c r="SBI63" s="625"/>
      <c r="SBJ63" s="625"/>
      <c r="SBK63" s="625"/>
      <c r="SBL63" s="625"/>
      <c r="SBM63" s="625"/>
      <c r="SBN63" s="625"/>
      <c r="SBO63" s="625"/>
      <c r="SBP63" s="625"/>
      <c r="SBQ63" s="625"/>
      <c r="SBR63" s="625"/>
      <c r="SBS63" s="625"/>
      <c r="SBT63" s="625"/>
      <c r="SBU63" s="625"/>
      <c r="SBV63" s="625"/>
      <c r="SBW63" s="625"/>
      <c r="SBX63" s="625"/>
      <c r="SBY63" s="625"/>
      <c r="SBZ63" s="625"/>
      <c r="SCA63" s="625"/>
      <c r="SCB63" s="625"/>
      <c r="SCC63" s="625"/>
      <c r="SCD63" s="625"/>
      <c r="SCE63" s="625"/>
      <c r="SCF63" s="625"/>
      <c r="SCG63" s="625"/>
      <c r="SCH63" s="625"/>
      <c r="SCI63" s="625"/>
      <c r="SCJ63" s="625"/>
      <c r="SCK63" s="625"/>
      <c r="SCL63" s="625"/>
      <c r="SCM63" s="625"/>
      <c r="SCN63" s="625"/>
      <c r="SCO63" s="625"/>
      <c r="SCP63" s="625"/>
      <c r="SCQ63" s="625"/>
      <c r="SCR63" s="625"/>
      <c r="SCS63" s="625"/>
      <c r="SCT63" s="625"/>
      <c r="SCU63" s="625"/>
      <c r="SCV63" s="625"/>
      <c r="SCW63" s="625"/>
      <c r="SCX63" s="625"/>
      <c r="SCY63" s="625"/>
      <c r="SCZ63" s="625"/>
      <c r="SDA63" s="625"/>
      <c r="SDB63" s="625"/>
      <c r="SDC63" s="625"/>
      <c r="SDD63" s="625"/>
      <c r="SDE63" s="625"/>
      <c r="SDF63" s="625"/>
      <c r="SDG63" s="625"/>
      <c r="SDH63" s="625"/>
      <c r="SDI63" s="625"/>
      <c r="SDJ63" s="625"/>
      <c r="SDK63" s="625"/>
      <c r="SDL63" s="625"/>
      <c r="SDM63" s="625"/>
      <c r="SDN63" s="625"/>
      <c r="SDO63" s="625"/>
      <c r="SDP63" s="625"/>
      <c r="SDQ63" s="625"/>
      <c r="SDR63" s="625"/>
      <c r="SDS63" s="625"/>
      <c r="SDT63" s="625"/>
      <c r="SDU63" s="625"/>
      <c r="SDV63" s="625"/>
      <c r="SDW63" s="625"/>
      <c r="SDX63" s="625"/>
      <c r="SDY63" s="625"/>
      <c r="SDZ63" s="625"/>
      <c r="SEA63" s="625"/>
      <c r="SEB63" s="625"/>
      <c r="SEC63" s="625"/>
      <c r="SED63" s="625"/>
      <c r="SEE63" s="625"/>
      <c r="SEF63" s="625"/>
      <c r="SEG63" s="625"/>
      <c r="SEH63" s="625"/>
      <c r="SEI63" s="625"/>
      <c r="SEJ63" s="625"/>
      <c r="SEK63" s="625"/>
      <c r="SEL63" s="625"/>
      <c r="SEM63" s="625"/>
      <c r="SEN63" s="625"/>
      <c r="SEO63" s="625"/>
      <c r="SEP63" s="625"/>
      <c r="SEQ63" s="625"/>
      <c r="SER63" s="625"/>
      <c r="SES63" s="625"/>
      <c r="SET63" s="625"/>
      <c r="SEU63" s="625"/>
      <c r="SEV63" s="625"/>
      <c r="SEW63" s="625"/>
      <c r="SEX63" s="625"/>
      <c r="SEY63" s="625"/>
      <c r="SEZ63" s="625"/>
      <c r="SFA63" s="625"/>
      <c r="SFB63" s="625"/>
      <c r="SFC63" s="625"/>
      <c r="SFD63" s="625"/>
      <c r="SFE63" s="625"/>
      <c r="SFF63" s="625"/>
      <c r="SFG63" s="625"/>
      <c r="SFH63" s="625"/>
      <c r="SFI63" s="625"/>
      <c r="SFJ63" s="625"/>
      <c r="SFK63" s="625"/>
      <c r="SFL63" s="625"/>
      <c r="SFM63" s="625"/>
      <c r="SFN63" s="625"/>
      <c r="SFO63" s="625"/>
      <c r="SFP63" s="625"/>
      <c r="SFQ63" s="625"/>
      <c r="SFR63" s="625"/>
      <c r="SFS63" s="625"/>
      <c r="SFT63" s="625"/>
      <c r="SFU63" s="625"/>
      <c r="SFV63" s="625"/>
      <c r="SFW63" s="625"/>
      <c r="SFX63" s="625"/>
      <c r="SFY63" s="625"/>
      <c r="SFZ63" s="625"/>
      <c r="SGA63" s="625"/>
      <c r="SGB63" s="625"/>
      <c r="SGC63" s="625"/>
      <c r="SGD63" s="625"/>
      <c r="SGE63" s="625"/>
      <c r="SGF63" s="625"/>
      <c r="SGG63" s="625"/>
      <c r="SGH63" s="625"/>
      <c r="SGI63" s="625"/>
      <c r="SGJ63" s="625"/>
      <c r="SGK63" s="625"/>
      <c r="SGL63" s="625"/>
      <c r="SGM63" s="625"/>
      <c r="SGN63" s="625"/>
      <c r="SGO63" s="625"/>
      <c r="SGP63" s="625"/>
      <c r="SGQ63" s="625"/>
      <c r="SGR63" s="625"/>
      <c r="SGS63" s="625"/>
      <c r="SGT63" s="625"/>
      <c r="SGU63" s="625"/>
      <c r="SGV63" s="625"/>
      <c r="SGW63" s="625"/>
      <c r="SGX63" s="625"/>
      <c r="SGY63" s="625"/>
      <c r="SGZ63" s="625"/>
      <c r="SHA63" s="625"/>
      <c r="SHB63" s="625"/>
      <c r="SHC63" s="625"/>
      <c r="SHD63" s="625"/>
      <c r="SHE63" s="625"/>
      <c r="SHF63" s="625"/>
      <c r="SHG63" s="625"/>
      <c r="SHH63" s="625"/>
      <c r="SHI63" s="625"/>
      <c r="SHJ63" s="625"/>
      <c r="SHK63" s="625"/>
      <c r="SHL63" s="625"/>
      <c r="SHM63" s="625"/>
      <c r="SHN63" s="625"/>
      <c r="SHO63" s="625"/>
      <c r="SHP63" s="625"/>
      <c r="SHQ63" s="625"/>
      <c r="SHR63" s="625"/>
      <c r="SHS63" s="625"/>
      <c r="SHT63" s="625"/>
      <c r="SHU63" s="625"/>
      <c r="SHV63" s="625"/>
      <c r="SHW63" s="625"/>
      <c r="SHX63" s="625"/>
      <c r="SHY63" s="625"/>
      <c r="SHZ63" s="625"/>
      <c r="SIA63" s="625"/>
      <c r="SIB63" s="625"/>
      <c r="SIC63" s="625"/>
      <c r="SID63" s="625"/>
      <c r="SIE63" s="625"/>
      <c r="SIF63" s="625"/>
      <c r="SIG63" s="625"/>
      <c r="SIH63" s="625"/>
      <c r="SII63" s="625"/>
      <c r="SIJ63" s="625"/>
      <c r="SIK63" s="625"/>
      <c r="SIL63" s="625"/>
      <c r="SIM63" s="625"/>
      <c r="SIN63" s="625"/>
      <c r="SIO63" s="625"/>
      <c r="SIP63" s="625"/>
      <c r="SIQ63" s="625"/>
      <c r="SIR63" s="625"/>
      <c r="SIS63" s="625"/>
      <c r="SIT63" s="625"/>
      <c r="SIU63" s="625"/>
      <c r="SIV63" s="625"/>
      <c r="SIW63" s="625"/>
      <c r="SIX63" s="625"/>
      <c r="SIY63" s="625"/>
      <c r="SIZ63" s="625"/>
      <c r="SJA63" s="625"/>
      <c r="SJB63" s="625"/>
      <c r="SJC63" s="625"/>
      <c r="SJD63" s="625"/>
      <c r="SJE63" s="625"/>
      <c r="SJF63" s="625"/>
      <c r="SJG63" s="625"/>
      <c r="SJH63" s="625"/>
      <c r="SJI63" s="625"/>
      <c r="SJJ63" s="625"/>
      <c r="SJK63" s="625"/>
      <c r="SJL63" s="625"/>
      <c r="SJM63" s="625"/>
      <c r="SJN63" s="625"/>
      <c r="SJO63" s="625"/>
      <c r="SJP63" s="625"/>
      <c r="SJQ63" s="625"/>
      <c r="SJR63" s="625"/>
      <c r="SJS63" s="625"/>
      <c r="SJT63" s="625"/>
      <c r="SJU63" s="625"/>
      <c r="SJV63" s="625"/>
      <c r="SJW63" s="625"/>
      <c r="SJX63" s="625"/>
      <c r="SJY63" s="625"/>
      <c r="SJZ63" s="625"/>
      <c r="SKA63" s="625"/>
      <c r="SKB63" s="625"/>
      <c r="SKC63" s="625"/>
      <c r="SKD63" s="625"/>
      <c r="SKE63" s="625"/>
      <c r="SKF63" s="625"/>
      <c r="SKG63" s="625"/>
      <c r="SKH63" s="625"/>
      <c r="SKI63" s="625"/>
      <c r="SKJ63" s="625"/>
      <c r="SKK63" s="625"/>
      <c r="SKL63" s="625"/>
      <c r="SKM63" s="625"/>
      <c r="SKN63" s="625"/>
      <c r="SKO63" s="625"/>
      <c r="SKP63" s="625"/>
      <c r="SKQ63" s="625"/>
      <c r="SKR63" s="625"/>
      <c r="SKS63" s="625"/>
      <c r="SKT63" s="625"/>
      <c r="SKU63" s="625"/>
      <c r="SKV63" s="625"/>
      <c r="SKW63" s="625"/>
      <c r="SKX63" s="625"/>
      <c r="SKY63" s="625"/>
      <c r="SKZ63" s="625"/>
      <c r="SLA63" s="625"/>
      <c r="SLB63" s="625"/>
      <c r="SLC63" s="625"/>
      <c r="SLD63" s="625"/>
      <c r="SLE63" s="625"/>
      <c r="SLF63" s="625"/>
      <c r="SLG63" s="625"/>
      <c r="SLH63" s="625"/>
      <c r="SLI63" s="625"/>
      <c r="SLJ63" s="625"/>
      <c r="SLK63" s="625"/>
      <c r="SLL63" s="625"/>
      <c r="SLM63" s="625"/>
      <c r="SLN63" s="625"/>
      <c r="SLO63" s="625"/>
      <c r="SLP63" s="625"/>
      <c r="SLQ63" s="625"/>
      <c r="SLR63" s="625"/>
      <c r="SLS63" s="625"/>
      <c r="SLT63" s="625"/>
      <c r="SLU63" s="625"/>
      <c r="SLV63" s="625"/>
      <c r="SLW63" s="625"/>
      <c r="SLX63" s="625"/>
      <c r="SLY63" s="625"/>
      <c r="SLZ63" s="625"/>
      <c r="SMA63" s="625"/>
      <c r="SMB63" s="625"/>
      <c r="SMC63" s="625"/>
      <c r="SMD63" s="625"/>
      <c r="SME63" s="625"/>
      <c r="SMF63" s="625"/>
      <c r="SMG63" s="625"/>
      <c r="SMH63" s="625"/>
      <c r="SMI63" s="625"/>
      <c r="SMJ63" s="625"/>
      <c r="SMK63" s="625"/>
      <c r="SML63" s="625"/>
      <c r="SMM63" s="625"/>
      <c r="SMN63" s="625"/>
      <c r="SMO63" s="625"/>
      <c r="SMP63" s="625"/>
      <c r="SMQ63" s="625"/>
      <c r="SMR63" s="625"/>
      <c r="SMS63" s="625"/>
      <c r="SMT63" s="625"/>
      <c r="SMU63" s="625"/>
      <c r="SMV63" s="625"/>
      <c r="SMW63" s="625"/>
      <c r="SMX63" s="625"/>
      <c r="SMY63" s="625"/>
      <c r="SMZ63" s="625"/>
      <c r="SNA63" s="625"/>
      <c r="SNB63" s="625"/>
      <c r="SNC63" s="625"/>
      <c r="SND63" s="625"/>
      <c r="SNE63" s="625"/>
      <c r="SNF63" s="625"/>
      <c r="SNG63" s="625"/>
      <c r="SNH63" s="625"/>
      <c r="SNI63" s="625"/>
      <c r="SNJ63" s="625"/>
      <c r="SNK63" s="625"/>
      <c r="SNL63" s="625"/>
      <c r="SNM63" s="625"/>
      <c r="SNN63" s="625"/>
      <c r="SNO63" s="625"/>
      <c r="SNP63" s="625"/>
      <c r="SNQ63" s="625"/>
      <c r="SNR63" s="625"/>
      <c r="SNS63" s="625"/>
      <c r="SNT63" s="625"/>
      <c r="SNU63" s="625"/>
      <c r="SNV63" s="625"/>
      <c r="SNW63" s="625"/>
      <c r="SNX63" s="625"/>
      <c r="SNY63" s="625"/>
      <c r="SNZ63" s="625"/>
      <c r="SOA63" s="625"/>
      <c r="SOB63" s="625"/>
      <c r="SOC63" s="625"/>
      <c r="SOD63" s="625"/>
      <c r="SOE63" s="625"/>
      <c r="SOF63" s="625"/>
      <c r="SOG63" s="625"/>
      <c r="SOH63" s="625"/>
      <c r="SOI63" s="625"/>
      <c r="SOJ63" s="625"/>
      <c r="SOK63" s="625"/>
      <c r="SOL63" s="625"/>
      <c r="SOM63" s="625"/>
      <c r="SON63" s="625"/>
      <c r="SOO63" s="625"/>
      <c r="SOP63" s="625"/>
      <c r="SOQ63" s="625"/>
      <c r="SOR63" s="625"/>
      <c r="SOS63" s="625"/>
      <c r="SOT63" s="625"/>
      <c r="SOU63" s="625"/>
      <c r="SOV63" s="625"/>
      <c r="SOW63" s="625"/>
      <c r="SOX63" s="625"/>
      <c r="SOY63" s="625"/>
      <c r="SOZ63" s="625"/>
      <c r="SPA63" s="625"/>
      <c r="SPB63" s="625"/>
      <c r="SPC63" s="625"/>
      <c r="SPD63" s="625"/>
      <c r="SPE63" s="625"/>
      <c r="SPF63" s="625"/>
      <c r="SPG63" s="625"/>
      <c r="SPH63" s="625"/>
      <c r="SPI63" s="625"/>
      <c r="SPJ63" s="625"/>
      <c r="SPK63" s="625"/>
      <c r="SPL63" s="625"/>
      <c r="SPM63" s="625"/>
      <c r="SPN63" s="625"/>
      <c r="SPO63" s="625"/>
      <c r="SPP63" s="625"/>
      <c r="SPQ63" s="625"/>
      <c r="SPR63" s="625"/>
      <c r="SPS63" s="625"/>
      <c r="SPT63" s="625"/>
      <c r="SPU63" s="625"/>
      <c r="SPV63" s="625"/>
      <c r="SPW63" s="625"/>
      <c r="SPX63" s="625"/>
      <c r="SPY63" s="625"/>
      <c r="SPZ63" s="625"/>
      <c r="SQA63" s="625"/>
      <c r="SQB63" s="625"/>
      <c r="SQC63" s="625"/>
      <c r="SQD63" s="625"/>
      <c r="SQE63" s="625"/>
      <c r="SQF63" s="625"/>
      <c r="SQG63" s="625"/>
      <c r="SQH63" s="625"/>
      <c r="SQI63" s="625"/>
      <c r="SQJ63" s="625"/>
      <c r="SQK63" s="625"/>
      <c r="SQL63" s="625"/>
      <c r="SQM63" s="625"/>
      <c r="SQN63" s="625"/>
      <c r="SQO63" s="625"/>
      <c r="SQP63" s="625"/>
      <c r="SQQ63" s="625"/>
      <c r="SQR63" s="625"/>
      <c r="SQS63" s="625"/>
      <c r="SQT63" s="625"/>
      <c r="SQU63" s="625"/>
      <c r="SQV63" s="625"/>
      <c r="SQW63" s="625"/>
      <c r="SQX63" s="625"/>
      <c r="SQY63" s="625"/>
      <c r="SQZ63" s="625"/>
      <c r="SRA63" s="625"/>
      <c r="SRB63" s="625"/>
      <c r="SRC63" s="625"/>
      <c r="SRD63" s="625"/>
      <c r="SRE63" s="625"/>
      <c r="SRF63" s="625"/>
      <c r="SRG63" s="625"/>
      <c r="SRH63" s="625"/>
      <c r="SRI63" s="625"/>
      <c r="SRJ63" s="625"/>
      <c r="SRK63" s="625"/>
      <c r="SRL63" s="625"/>
      <c r="SRM63" s="625"/>
      <c r="SRN63" s="625"/>
      <c r="SRO63" s="625"/>
      <c r="SRP63" s="625"/>
      <c r="SRQ63" s="625"/>
      <c r="SRR63" s="625"/>
      <c r="SRS63" s="625"/>
      <c r="SRT63" s="625"/>
      <c r="SRU63" s="625"/>
      <c r="SRV63" s="625"/>
      <c r="SRW63" s="625"/>
      <c r="SRX63" s="625"/>
      <c r="SRY63" s="625"/>
      <c r="SRZ63" s="625"/>
      <c r="SSA63" s="625"/>
      <c r="SSB63" s="625"/>
      <c r="SSC63" s="625"/>
      <c r="SSD63" s="625"/>
      <c r="SSE63" s="625"/>
      <c r="SSF63" s="625"/>
      <c r="SSG63" s="625"/>
      <c r="SSH63" s="625"/>
      <c r="SSI63" s="625"/>
      <c r="SSJ63" s="625"/>
      <c r="SSK63" s="625"/>
      <c r="SSL63" s="625"/>
      <c r="SSM63" s="625"/>
      <c r="SSN63" s="625"/>
      <c r="SSO63" s="625"/>
      <c r="SSP63" s="625"/>
      <c r="SSQ63" s="625"/>
      <c r="SSR63" s="625"/>
      <c r="SSS63" s="625"/>
      <c r="SST63" s="625"/>
      <c r="SSU63" s="625"/>
      <c r="SSV63" s="625"/>
      <c r="SSW63" s="625"/>
      <c r="SSX63" s="625"/>
      <c r="SSY63" s="625"/>
      <c r="SSZ63" s="625"/>
      <c r="STA63" s="625"/>
      <c r="STB63" s="625"/>
      <c r="STC63" s="625"/>
      <c r="STD63" s="625"/>
      <c r="STE63" s="625"/>
      <c r="STF63" s="625"/>
      <c r="STG63" s="625"/>
      <c r="STH63" s="625"/>
      <c r="STI63" s="625"/>
      <c r="STJ63" s="625"/>
      <c r="STK63" s="625"/>
      <c r="STL63" s="625"/>
      <c r="STM63" s="625"/>
      <c r="STN63" s="625"/>
      <c r="STO63" s="625"/>
      <c r="STP63" s="625"/>
      <c r="STQ63" s="625"/>
      <c r="STR63" s="625"/>
      <c r="STS63" s="625"/>
      <c r="STT63" s="625"/>
      <c r="STU63" s="625"/>
      <c r="STV63" s="625"/>
      <c r="STW63" s="625"/>
      <c r="STX63" s="625"/>
      <c r="STY63" s="625"/>
      <c r="STZ63" s="625"/>
      <c r="SUA63" s="625"/>
      <c r="SUB63" s="625"/>
      <c r="SUC63" s="625"/>
      <c r="SUD63" s="625"/>
      <c r="SUE63" s="625"/>
      <c r="SUF63" s="625"/>
      <c r="SUG63" s="625"/>
      <c r="SUH63" s="625"/>
      <c r="SUI63" s="625"/>
      <c r="SUJ63" s="625"/>
      <c r="SUK63" s="625"/>
      <c r="SUL63" s="625"/>
      <c r="SUM63" s="625"/>
      <c r="SUN63" s="625"/>
      <c r="SUO63" s="625"/>
      <c r="SUP63" s="625"/>
      <c r="SUQ63" s="625"/>
      <c r="SUR63" s="625"/>
      <c r="SUS63" s="625"/>
      <c r="SUT63" s="625"/>
      <c r="SUU63" s="625"/>
      <c r="SUV63" s="625"/>
      <c r="SUW63" s="625"/>
      <c r="SUX63" s="625"/>
      <c r="SUY63" s="625"/>
      <c r="SUZ63" s="625"/>
      <c r="SVA63" s="625"/>
      <c r="SVB63" s="625"/>
      <c r="SVC63" s="625"/>
      <c r="SVD63" s="625"/>
      <c r="SVE63" s="625"/>
      <c r="SVF63" s="625"/>
      <c r="SVG63" s="625"/>
      <c r="SVH63" s="625"/>
      <c r="SVI63" s="625"/>
      <c r="SVJ63" s="625"/>
      <c r="SVK63" s="625"/>
      <c r="SVL63" s="625"/>
      <c r="SVM63" s="625"/>
      <c r="SVN63" s="625"/>
      <c r="SVO63" s="625"/>
      <c r="SVP63" s="625"/>
      <c r="SVQ63" s="625"/>
      <c r="SVR63" s="625"/>
      <c r="SVS63" s="625"/>
      <c r="SVT63" s="625"/>
      <c r="SVU63" s="625"/>
      <c r="SVV63" s="625"/>
      <c r="SVW63" s="625"/>
      <c r="SVX63" s="625"/>
      <c r="SVY63" s="625"/>
      <c r="SVZ63" s="625"/>
      <c r="SWA63" s="625"/>
      <c r="SWB63" s="625"/>
      <c r="SWC63" s="625"/>
      <c r="SWD63" s="625"/>
      <c r="SWE63" s="625"/>
      <c r="SWF63" s="625"/>
      <c r="SWG63" s="625"/>
      <c r="SWH63" s="625"/>
      <c r="SWI63" s="625"/>
      <c r="SWJ63" s="625"/>
      <c r="SWK63" s="625"/>
      <c r="SWL63" s="625"/>
      <c r="SWM63" s="625"/>
      <c r="SWN63" s="625"/>
      <c r="SWO63" s="625"/>
      <c r="SWP63" s="625"/>
      <c r="SWQ63" s="625"/>
      <c r="SWR63" s="625"/>
      <c r="SWS63" s="625"/>
      <c r="SWT63" s="625"/>
      <c r="SWU63" s="625"/>
      <c r="SWV63" s="625"/>
      <c r="SWW63" s="625"/>
      <c r="SWX63" s="625"/>
      <c r="SWY63" s="625"/>
      <c r="SWZ63" s="625"/>
      <c r="SXA63" s="625"/>
      <c r="SXB63" s="625"/>
      <c r="SXC63" s="625"/>
      <c r="SXD63" s="625"/>
      <c r="SXE63" s="625"/>
      <c r="SXF63" s="625"/>
      <c r="SXG63" s="625"/>
      <c r="SXH63" s="625"/>
      <c r="SXI63" s="625"/>
      <c r="SXJ63" s="625"/>
      <c r="SXK63" s="625"/>
      <c r="SXL63" s="625"/>
      <c r="SXM63" s="625"/>
      <c r="SXN63" s="625"/>
      <c r="SXO63" s="625"/>
      <c r="SXP63" s="625"/>
      <c r="SXQ63" s="625"/>
      <c r="SXR63" s="625"/>
      <c r="SXS63" s="625"/>
      <c r="SXT63" s="625"/>
      <c r="SXU63" s="625"/>
      <c r="SXV63" s="625"/>
      <c r="SXW63" s="625"/>
      <c r="SXX63" s="625"/>
      <c r="SXY63" s="625"/>
      <c r="SXZ63" s="625"/>
      <c r="SYA63" s="625"/>
      <c r="SYB63" s="625"/>
      <c r="SYC63" s="625"/>
      <c r="SYD63" s="625"/>
      <c r="SYE63" s="625"/>
      <c r="SYF63" s="625"/>
      <c r="SYG63" s="625"/>
      <c r="SYH63" s="625"/>
      <c r="SYI63" s="625"/>
      <c r="SYJ63" s="625"/>
      <c r="SYK63" s="625"/>
      <c r="SYL63" s="625"/>
      <c r="SYM63" s="625"/>
      <c r="SYN63" s="625"/>
      <c r="SYO63" s="625"/>
      <c r="SYP63" s="625"/>
      <c r="SYQ63" s="625"/>
      <c r="SYR63" s="625"/>
      <c r="SYS63" s="625"/>
      <c r="SYT63" s="625"/>
      <c r="SYU63" s="625"/>
      <c r="SYV63" s="625"/>
      <c r="SYW63" s="625"/>
      <c r="SYX63" s="625"/>
      <c r="SYY63" s="625"/>
      <c r="SYZ63" s="625"/>
      <c r="SZA63" s="625"/>
      <c r="SZB63" s="625"/>
      <c r="SZC63" s="625"/>
      <c r="SZD63" s="625"/>
      <c r="SZE63" s="625"/>
      <c r="SZF63" s="625"/>
      <c r="SZG63" s="625"/>
      <c r="SZH63" s="625"/>
      <c r="SZI63" s="625"/>
      <c r="SZJ63" s="625"/>
      <c r="SZK63" s="625"/>
      <c r="SZL63" s="625"/>
      <c r="SZM63" s="625"/>
      <c r="SZN63" s="625"/>
      <c r="SZO63" s="625"/>
      <c r="SZP63" s="625"/>
      <c r="SZQ63" s="625"/>
      <c r="SZR63" s="625"/>
      <c r="SZS63" s="625"/>
      <c r="SZT63" s="625"/>
      <c r="SZU63" s="625"/>
      <c r="SZV63" s="625"/>
      <c r="SZW63" s="625"/>
      <c r="SZX63" s="625"/>
      <c r="SZY63" s="625"/>
      <c r="SZZ63" s="625"/>
      <c r="TAA63" s="625"/>
      <c r="TAB63" s="625"/>
      <c r="TAC63" s="625"/>
      <c r="TAD63" s="625"/>
      <c r="TAE63" s="625"/>
      <c r="TAF63" s="625"/>
      <c r="TAG63" s="625"/>
      <c r="TAH63" s="625"/>
      <c r="TAI63" s="625"/>
      <c r="TAJ63" s="625"/>
      <c r="TAK63" s="625"/>
      <c r="TAL63" s="625"/>
      <c r="TAM63" s="625"/>
      <c r="TAN63" s="625"/>
      <c r="TAO63" s="625"/>
      <c r="TAP63" s="625"/>
      <c r="TAQ63" s="625"/>
      <c r="TAR63" s="625"/>
      <c r="TAS63" s="625"/>
      <c r="TAT63" s="625"/>
      <c r="TAU63" s="625"/>
      <c r="TAV63" s="625"/>
      <c r="TAW63" s="625"/>
      <c r="TAX63" s="625"/>
      <c r="TAY63" s="625"/>
      <c r="TAZ63" s="625"/>
      <c r="TBA63" s="625"/>
      <c r="TBB63" s="625"/>
      <c r="TBC63" s="625"/>
      <c r="TBD63" s="625"/>
      <c r="TBE63" s="625"/>
      <c r="TBF63" s="625"/>
      <c r="TBG63" s="625"/>
      <c r="TBH63" s="625"/>
      <c r="TBI63" s="625"/>
      <c r="TBJ63" s="625"/>
      <c r="TBK63" s="625"/>
      <c r="TBL63" s="625"/>
      <c r="TBM63" s="625"/>
      <c r="TBN63" s="625"/>
      <c r="TBO63" s="625"/>
      <c r="TBP63" s="625"/>
      <c r="TBQ63" s="625"/>
      <c r="TBR63" s="625"/>
      <c r="TBS63" s="625"/>
      <c r="TBT63" s="625"/>
      <c r="TBU63" s="625"/>
      <c r="TBV63" s="625"/>
      <c r="TBW63" s="625"/>
      <c r="TBX63" s="625"/>
      <c r="TBY63" s="625"/>
      <c r="TBZ63" s="625"/>
      <c r="TCA63" s="625"/>
      <c r="TCB63" s="625"/>
      <c r="TCC63" s="625"/>
      <c r="TCD63" s="625"/>
      <c r="TCE63" s="625"/>
      <c r="TCF63" s="625"/>
      <c r="TCG63" s="625"/>
      <c r="TCH63" s="625"/>
      <c r="TCI63" s="625"/>
      <c r="TCJ63" s="625"/>
      <c r="TCK63" s="625"/>
      <c r="TCL63" s="625"/>
      <c r="TCM63" s="625"/>
      <c r="TCN63" s="625"/>
      <c r="TCO63" s="625"/>
      <c r="TCP63" s="625"/>
      <c r="TCQ63" s="625"/>
      <c r="TCR63" s="625"/>
      <c r="TCS63" s="625"/>
      <c r="TCT63" s="625"/>
      <c r="TCU63" s="625"/>
      <c r="TCV63" s="625"/>
      <c r="TCW63" s="625"/>
      <c r="TCX63" s="625"/>
      <c r="TCY63" s="625"/>
      <c r="TCZ63" s="625"/>
      <c r="TDA63" s="625"/>
      <c r="TDB63" s="625"/>
      <c r="TDC63" s="625"/>
      <c r="TDD63" s="625"/>
      <c r="TDE63" s="625"/>
      <c r="TDF63" s="625"/>
      <c r="TDG63" s="625"/>
      <c r="TDH63" s="625"/>
      <c r="TDI63" s="625"/>
      <c r="TDJ63" s="625"/>
      <c r="TDK63" s="625"/>
      <c r="TDL63" s="625"/>
      <c r="TDM63" s="625"/>
      <c r="TDN63" s="625"/>
      <c r="TDO63" s="625"/>
      <c r="TDP63" s="625"/>
      <c r="TDQ63" s="625"/>
      <c r="TDR63" s="625"/>
      <c r="TDS63" s="625"/>
      <c r="TDT63" s="625"/>
      <c r="TDU63" s="625"/>
      <c r="TDV63" s="625"/>
      <c r="TDW63" s="625"/>
      <c r="TDX63" s="625"/>
      <c r="TDY63" s="625"/>
      <c r="TDZ63" s="625"/>
      <c r="TEA63" s="625"/>
      <c r="TEB63" s="625"/>
      <c r="TEC63" s="625"/>
      <c r="TED63" s="625"/>
      <c r="TEE63" s="625"/>
      <c r="TEF63" s="625"/>
      <c r="TEG63" s="625"/>
      <c r="TEH63" s="625"/>
      <c r="TEI63" s="625"/>
      <c r="TEJ63" s="625"/>
      <c r="TEK63" s="625"/>
      <c r="TEL63" s="625"/>
      <c r="TEM63" s="625"/>
      <c r="TEN63" s="625"/>
      <c r="TEO63" s="625"/>
      <c r="TEP63" s="625"/>
      <c r="TEQ63" s="625"/>
      <c r="TER63" s="625"/>
      <c r="TES63" s="625"/>
      <c r="TET63" s="625"/>
      <c r="TEU63" s="625"/>
      <c r="TEV63" s="625"/>
      <c r="TEW63" s="625"/>
      <c r="TEX63" s="625"/>
      <c r="TEY63" s="625"/>
      <c r="TEZ63" s="625"/>
      <c r="TFA63" s="625"/>
      <c r="TFB63" s="625"/>
      <c r="TFC63" s="625"/>
      <c r="TFD63" s="625"/>
      <c r="TFE63" s="625"/>
      <c r="TFF63" s="625"/>
      <c r="TFG63" s="625"/>
      <c r="TFH63" s="625"/>
      <c r="TFI63" s="625"/>
      <c r="TFJ63" s="625"/>
      <c r="TFK63" s="625"/>
      <c r="TFL63" s="625"/>
      <c r="TFM63" s="625"/>
      <c r="TFN63" s="625"/>
      <c r="TFO63" s="625"/>
      <c r="TFP63" s="625"/>
      <c r="TFQ63" s="625"/>
      <c r="TFR63" s="625"/>
      <c r="TFS63" s="625"/>
      <c r="TFT63" s="625"/>
      <c r="TFU63" s="625"/>
      <c r="TFV63" s="625"/>
      <c r="TFW63" s="625"/>
      <c r="TFX63" s="625"/>
      <c r="TFY63" s="625"/>
      <c r="TFZ63" s="625"/>
      <c r="TGA63" s="625"/>
      <c r="TGB63" s="625"/>
      <c r="TGC63" s="625"/>
      <c r="TGD63" s="625"/>
      <c r="TGE63" s="625"/>
      <c r="TGF63" s="625"/>
      <c r="TGG63" s="625"/>
      <c r="TGH63" s="625"/>
      <c r="TGI63" s="625"/>
      <c r="TGJ63" s="625"/>
      <c r="TGK63" s="625"/>
      <c r="TGL63" s="625"/>
      <c r="TGM63" s="625"/>
      <c r="TGN63" s="625"/>
      <c r="TGO63" s="625"/>
      <c r="TGP63" s="625"/>
      <c r="TGQ63" s="625"/>
      <c r="TGR63" s="625"/>
      <c r="TGS63" s="625"/>
      <c r="TGT63" s="625"/>
      <c r="TGU63" s="625"/>
      <c r="TGV63" s="625"/>
      <c r="TGW63" s="625"/>
      <c r="TGX63" s="625"/>
      <c r="TGY63" s="625"/>
      <c r="TGZ63" s="625"/>
      <c r="THA63" s="625"/>
      <c r="THB63" s="625"/>
      <c r="THC63" s="625"/>
      <c r="THD63" s="625"/>
      <c r="THE63" s="625"/>
      <c r="THF63" s="625"/>
      <c r="THG63" s="625"/>
      <c r="THH63" s="625"/>
      <c r="THI63" s="625"/>
      <c r="THJ63" s="625"/>
      <c r="THK63" s="625"/>
      <c r="THL63" s="625"/>
      <c r="THM63" s="625"/>
      <c r="THN63" s="625"/>
      <c r="THO63" s="625"/>
      <c r="THP63" s="625"/>
      <c r="THQ63" s="625"/>
      <c r="THR63" s="625"/>
      <c r="THS63" s="625"/>
      <c r="THT63" s="625"/>
      <c r="THU63" s="625"/>
      <c r="THV63" s="625"/>
      <c r="THW63" s="625"/>
      <c r="THX63" s="625"/>
      <c r="THY63" s="625"/>
      <c r="THZ63" s="625"/>
      <c r="TIA63" s="625"/>
      <c r="TIB63" s="625"/>
      <c r="TIC63" s="625"/>
      <c r="TID63" s="625"/>
      <c r="TIE63" s="625"/>
      <c r="TIF63" s="625"/>
      <c r="TIG63" s="625"/>
      <c r="TIH63" s="625"/>
      <c r="TII63" s="625"/>
      <c r="TIJ63" s="625"/>
      <c r="TIK63" s="625"/>
      <c r="TIL63" s="625"/>
      <c r="TIM63" s="625"/>
      <c r="TIN63" s="625"/>
      <c r="TIO63" s="625"/>
      <c r="TIP63" s="625"/>
      <c r="TIQ63" s="625"/>
      <c r="TIR63" s="625"/>
      <c r="TIS63" s="625"/>
      <c r="TIT63" s="625"/>
      <c r="TIU63" s="625"/>
      <c r="TIV63" s="625"/>
      <c r="TIW63" s="625"/>
      <c r="TIX63" s="625"/>
      <c r="TIY63" s="625"/>
      <c r="TIZ63" s="625"/>
      <c r="TJA63" s="625"/>
      <c r="TJB63" s="625"/>
      <c r="TJC63" s="625"/>
      <c r="TJD63" s="625"/>
      <c r="TJE63" s="625"/>
      <c r="TJF63" s="625"/>
      <c r="TJG63" s="625"/>
      <c r="TJH63" s="625"/>
      <c r="TJI63" s="625"/>
      <c r="TJJ63" s="625"/>
      <c r="TJK63" s="625"/>
      <c r="TJL63" s="625"/>
      <c r="TJM63" s="625"/>
      <c r="TJN63" s="625"/>
      <c r="TJO63" s="625"/>
      <c r="TJP63" s="625"/>
      <c r="TJQ63" s="625"/>
      <c r="TJR63" s="625"/>
      <c r="TJS63" s="625"/>
      <c r="TJT63" s="625"/>
      <c r="TJU63" s="625"/>
      <c r="TJV63" s="625"/>
      <c r="TJW63" s="625"/>
      <c r="TJX63" s="625"/>
      <c r="TJY63" s="625"/>
      <c r="TJZ63" s="625"/>
      <c r="TKA63" s="625"/>
      <c r="TKB63" s="625"/>
      <c r="TKC63" s="625"/>
      <c r="TKD63" s="625"/>
      <c r="TKE63" s="625"/>
      <c r="TKF63" s="625"/>
      <c r="TKG63" s="625"/>
      <c r="TKH63" s="625"/>
      <c r="TKI63" s="625"/>
      <c r="TKJ63" s="625"/>
      <c r="TKK63" s="625"/>
      <c r="TKL63" s="625"/>
      <c r="TKM63" s="625"/>
      <c r="TKN63" s="625"/>
      <c r="TKO63" s="625"/>
      <c r="TKP63" s="625"/>
      <c r="TKQ63" s="625"/>
      <c r="TKR63" s="625"/>
      <c r="TKS63" s="625"/>
      <c r="TKT63" s="625"/>
      <c r="TKU63" s="625"/>
      <c r="TKV63" s="625"/>
      <c r="TKW63" s="625"/>
      <c r="TKX63" s="625"/>
      <c r="TKY63" s="625"/>
      <c r="TKZ63" s="625"/>
      <c r="TLA63" s="625"/>
      <c r="TLB63" s="625"/>
      <c r="TLC63" s="625"/>
      <c r="TLD63" s="625"/>
      <c r="TLE63" s="625"/>
      <c r="TLF63" s="625"/>
      <c r="TLG63" s="625"/>
      <c r="TLH63" s="625"/>
      <c r="TLI63" s="625"/>
      <c r="TLJ63" s="625"/>
      <c r="TLK63" s="625"/>
      <c r="TLL63" s="625"/>
      <c r="TLM63" s="625"/>
      <c r="TLN63" s="625"/>
      <c r="TLO63" s="625"/>
      <c r="TLP63" s="625"/>
      <c r="TLQ63" s="625"/>
      <c r="TLR63" s="625"/>
      <c r="TLS63" s="625"/>
      <c r="TLT63" s="625"/>
      <c r="TLU63" s="625"/>
      <c r="TLV63" s="625"/>
      <c r="TLW63" s="625"/>
      <c r="TLX63" s="625"/>
      <c r="TLY63" s="625"/>
      <c r="TLZ63" s="625"/>
      <c r="TMA63" s="625"/>
      <c r="TMB63" s="625"/>
      <c r="TMC63" s="625"/>
      <c r="TMD63" s="625"/>
      <c r="TME63" s="625"/>
      <c r="TMF63" s="625"/>
      <c r="TMG63" s="625"/>
      <c r="TMH63" s="625"/>
      <c r="TMI63" s="625"/>
      <c r="TMJ63" s="625"/>
      <c r="TMK63" s="625"/>
      <c r="TML63" s="625"/>
      <c r="TMM63" s="625"/>
      <c r="TMN63" s="625"/>
      <c r="TMO63" s="625"/>
      <c r="TMP63" s="625"/>
      <c r="TMQ63" s="625"/>
      <c r="TMR63" s="625"/>
      <c r="TMS63" s="625"/>
      <c r="TMT63" s="625"/>
      <c r="TMU63" s="625"/>
      <c r="TMV63" s="625"/>
      <c r="TMW63" s="625"/>
      <c r="TMX63" s="625"/>
      <c r="TMY63" s="625"/>
      <c r="TMZ63" s="625"/>
      <c r="TNA63" s="625"/>
      <c r="TNB63" s="625"/>
      <c r="TNC63" s="625"/>
      <c r="TND63" s="625"/>
      <c r="TNE63" s="625"/>
      <c r="TNF63" s="625"/>
      <c r="TNG63" s="625"/>
      <c r="TNH63" s="625"/>
      <c r="TNI63" s="625"/>
      <c r="TNJ63" s="625"/>
      <c r="TNK63" s="625"/>
      <c r="TNL63" s="625"/>
      <c r="TNM63" s="625"/>
      <c r="TNN63" s="625"/>
      <c r="TNO63" s="625"/>
      <c r="TNP63" s="625"/>
      <c r="TNQ63" s="625"/>
      <c r="TNR63" s="625"/>
      <c r="TNS63" s="625"/>
      <c r="TNT63" s="625"/>
      <c r="TNU63" s="625"/>
      <c r="TNV63" s="625"/>
      <c r="TNW63" s="625"/>
      <c r="TNX63" s="625"/>
      <c r="TNY63" s="625"/>
      <c r="TNZ63" s="625"/>
      <c r="TOA63" s="625"/>
      <c r="TOB63" s="625"/>
      <c r="TOC63" s="625"/>
      <c r="TOD63" s="625"/>
      <c r="TOE63" s="625"/>
      <c r="TOF63" s="625"/>
      <c r="TOG63" s="625"/>
      <c r="TOH63" s="625"/>
      <c r="TOI63" s="625"/>
      <c r="TOJ63" s="625"/>
      <c r="TOK63" s="625"/>
      <c r="TOL63" s="625"/>
      <c r="TOM63" s="625"/>
      <c r="TON63" s="625"/>
      <c r="TOO63" s="625"/>
      <c r="TOP63" s="625"/>
      <c r="TOQ63" s="625"/>
      <c r="TOR63" s="625"/>
      <c r="TOS63" s="625"/>
      <c r="TOT63" s="625"/>
      <c r="TOU63" s="625"/>
      <c r="TOV63" s="625"/>
      <c r="TOW63" s="625"/>
      <c r="TOX63" s="625"/>
      <c r="TOY63" s="625"/>
      <c r="TOZ63" s="625"/>
      <c r="TPA63" s="625"/>
      <c r="TPB63" s="625"/>
      <c r="TPC63" s="625"/>
      <c r="TPD63" s="625"/>
      <c r="TPE63" s="625"/>
      <c r="TPF63" s="625"/>
      <c r="TPG63" s="625"/>
      <c r="TPH63" s="625"/>
      <c r="TPI63" s="625"/>
      <c r="TPJ63" s="625"/>
      <c r="TPK63" s="625"/>
      <c r="TPL63" s="625"/>
      <c r="TPM63" s="625"/>
      <c r="TPN63" s="625"/>
      <c r="TPO63" s="625"/>
      <c r="TPP63" s="625"/>
      <c r="TPQ63" s="625"/>
      <c r="TPR63" s="625"/>
      <c r="TPS63" s="625"/>
      <c r="TPT63" s="625"/>
      <c r="TPU63" s="625"/>
      <c r="TPV63" s="625"/>
      <c r="TPW63" s="625"/>
      <c r="TPX63" s="625"/>
      <c r="TPY63" s="625"/>
      <c r="TPZ63" s="625"/>
      <c r="TQA63" s="625"/>
      <c r="TQB63" s="625"/>
      <c r="TQC63" s="625"/>
      <c r="TQD63" s="625"/>
      <c r="TQE63" s="625"/>
      <c r="TQF63" s="625"/>
      <c r="TQG63" s="625"/>
      <c r="TQH63" s="625"/>
      <c r="TQI63" s="625"/>
      <c r="TQJ63" s="625"/>
      <c r="TQK63" s="625"/>
      <c r="TQL63" s="625"/>
      <c r="TQM63" s="625"/>
      <c r="TQN63" s="625"/>
      <c r="TQO63" s="625"/>
      <c r="TQP63" s="625"/>
      <c r="TQQ63" s="625"/>
      <c r="TQR63" s="625"/>
      <c r="TQS63" s="625"/>
      <c r="TQT63" s="625"/>
      <c r="TQU63" s="625"/>
      <c r="TQV63" s="625"/>
      <c r="TQW63" s="625"/>
      <c r="TQX63" s="625"/>
      <c r="TQY63" s="625"/>
      <c r="TQZ63" s="625"/>
      <c r="TRA63" s="625"/>
      <c r="TRB63" s="625"/>
      <c r="TRC63" s="625"/>
      <c r="TRD63" s="625"/>
      <c r="TRE63" s="625"/>
      <c r="TRF63" s="625"/>
      <c r="TRG63" s="625"/>
      <c r="TRH63" s="625"/>
      <c r="TRI63" s="625"/>
      <c r="TRJ63" s="625"/>
      <c r="TRK63" s="625"/>
      <c r="TRL63" s="625"/>
      <c r="TRM63" s="625"/>
      <c r="TRN63" s="625"/>
      <c r="TRO63" s="625"/>
      <c r="TRP63" s="625"/>
      <c r="TRQ63" s="625"/>
      <c r="TRR63" s="625"/>
      <c r="TRS63" s="625"/>
      <c r="TRT63" s="625"/>
      <c r="TRU63" s="625"/>
      <c r="TRV63" s="625"/>
      <c r="TRW63" s="625"/>
      <c r="TRX63" s="625"/>
      <c r="TRY63" s="625"/>
      <c r="TRZ63" s="625"/>
      <c r="TSA63" s="625"/>
      <c r="TSB63" s="625"/>
      <c r="TSC63" s="625"/>
      <c r="TSD63" s="625"/>
      <c r="TSE63" s="625"/>
      <c r="TSF63" s="625"/>
      <c r="TSG63" s="625"/>
      <c r="TSH63" s="625"/>
      <c r="TSI63" s="625"/>
      <c r="TSJ63" s="625"/>
      <c r="TSK63" s="625"/>
      <c r="TSL63" s="625"/>
      <c r="TSM63" s="625"/>
      <c r="TSN63" s="625"/>
      <c r="TSO63" s="625"/>
      <c r="TSP63" s="625"/>
      <c r="TSQ63" s="625"/>
      <c r="TSR63" s="625"/>
      <c r="TSS63" s="625"/>
      <c r="TST63" s="625"/>
      <c r="TSU63" s="625"/>
      <c r="TSV63" s="625"/>
      <c r="TSW63" s="625"/>
      <c r="TSX63" s="625"/>
      <c r="TSY63" s="625"/>
      <c r="TSZ63" s="625"/>
      <c r="TTA63" s="625"/>
      <c r="TTB63" s="625"/>
      <c r="TTC63" s="625"/>
      <c r="TTD63" s="625"/>
      <c r="TTE63" s="625"/>
      <c r="TTF63" s="625"/>
      <c r="TTG63" s="625"/>
      <c r="TTH63" s="625"/>
      <c r="TTI63" s="625"/>
      <c r="TTJ63" s="625"/>
      <c r="TTK63" s="625"/>
      <c r="TTL63" s="625"/>
      <c r="TTM63" s="625"/>
      <c r="TTN63" s="625"/>
      <c r="TTO63" s="625"/>
      <c r="TTP63" s="625"/>
      <c r="TTQ63" s="625"/>
      <c r="TTR63" s="625"/>
      <c r="TTS63" s="625"/>
      <c r="TTT63" s="625"/>
      <c r="TTU63" s="625"/>
      <c r="TTV63" s="625"/>
      <c r="TTW63" s="625"/>
      <c r="TTX63" s="625"/>
      <c r="TTY63" s="625"/>
      <c r="TTZ63" s="625"/>
      <c r="TUA63" s="625"/>
      <c r="TUB63" s="625"/>
      <c r="TUC63" s="625"/>
      <c r="TUD63" s="625"/>
      <c r="TUE63" s="625"/>
      <c r="TUF63" s="625"/>
      <c r="TUG63" s="625"/>
      <c r="TUH63" s="625"/>
      <c r="TUI63" s="625"/>
      <c r="TUJ63" s="625"/>
      <c r="TUK63" s="625"/>
      <c r="TUL63" s="625"/>
      <c r="TUM63" s="625"/>
      <c r="TUN63" s="625"/>
      <c r="TUO63" s="625"/>
      <c r="TUP63" s="625"/>
      <c r="TUQ63" s="625"/>
      <c r="TUR63" s="625"/>
      <c r="TUS63" s="625"/>
      <c r="TUT63" s="625"/>
      <c r="TUU63" s="625"/>
      <c r="TUV63" s="625"/>
      <c r="TUW63" s="625"/>
      <c r="TUX63" s="625"/>
      <c r="TUY63" s="625"/>
      <c r="TUZ63" s="625"/>
      <c r="TVA63" s="625"/>
      <c r="TVB63" s="625"/>
      <c r="TVC63" s="625"/>
      <c r="TVD63" s="625"/>
      <c r="TVE63" s="625"/>
      <c r="TVF63" s="625"/>
      <c r="TVG63" s="625"/>
      <c r="TVH63" s="625"/>
      <c r="TVI63" s="625"/>
      <c r="TVJ63" s="625"/>
      <c r="TVK63" s="625"/>
      <c r="TVL63" s="625"/>
      <c r="TVM63" s="625"/>
      <c r="TVN63" s="625"/>
      <c r="TVO63" s="625"/>
      <c r="TVP63" s="625"/>
      <c r="TVQ63" s="625"/>
      <c r="TVR63" s="625"/>
      <c r="TVS63" s="625"/>
      <c r="TVT63" s="625"/>
      <c r="TVU63" s="625"/>
      <c r="TVV63" s="625"/>
      <c r="TVW63" s="625"/>
      <c r="TVX63" s="625"/>
      <c r="TVY63" s="625"/>
      <c r="TVZ63" s="625"/>
      <c r="TWA63" s="625"/>
      <c r="TWB63" s="625"/>
      <c r="TWC63" s="625"/>
      <c r="TWD63" s="625"/>
      <c r="TWE63" s="625"/>
      <c r="TWF63" s="625"/>
      <c r="TWG63" s="625"/>
      <c r="TWH63" s="625"/>
      <c r="TWI63" s="625"/>
      <c r="TWJ63" s="625"/>
      <c r="TWK63" s="625"/>
      <c r="TWL63" s="625"/>
      <c r="TWM63" s="625"/>
      <c r="TWN63" s="625"/>
      <c r="TWO63" s="625"/>
      <c r="TWP63" s="625"/>
      <c r="TWQ63" s="625"/>
      <c r="TWR63" s="625"/>
      <c r="TWS63" s="625"/>
      <c r="TWT63" s="625"/>
      <c r="TWU63" s="625"/>
      <c r="TWV63" s="625"/>
      <c r="TWW63" s="625"/>
      <c r="TWX63" s="625"/>
      <c r="TWY63" s="625"/>
      <c r="TWZ63" s="625"/>
      <c r="TXA63" s="625"/>
      <c r="TXB63" s="625"/>
      <c r="TXC63" s="625"/>
      <c r="TXD63" s="625"/>
      <c r="TXE63" s="625"/>
      <c r="TXF63" s="625"/>
      <c r="TXG63" s="625"/>
      <c r="TXH63" s="625"/>
      <c r="TXI63" s="625"/>
      <c r="TXJ63" s="625"/>
      <c r="TXK63" s="625"/>
      <c r="TXL63" s="625"/>
      <c r="TXM63" s="625"/>
      <c r="TXN63" s="625"/>
      <c r="TXO63" s="625"/>
      <c r="TXP63" s="625"/>
      <c r="TXQ63" s="625"/>
      <c r="TXR63" s="625"/>
      <c r="TXS63" s="625"/>
      <c r="TXT63" s="625"/>
      <c r="TXU63" s="625"/>
      <c r="TXV63" s="625"/>
      <c r="TXW63" s="625"/>
      <c r="TXX63" s="625"/>
      <c r="TXY63" s="625"/>
      <c r="TXZ63" s="625"/>
      <c r="TYA63" s="625"/>
      <c r="TYB63" s="625"/>
      <c r="TYC63" s="625"/>
      <c r="TYD63" s="625"/>
      <c r="TYE63" s="625"/>
      <c r="TYF63" s="625"/>
      <c r="TYG63" s="625"/>
      <c r="TYH63" s="625"/>
      <c r="TYI63" s="625"/>
      <c r="TYJ63" s="625"/>
      <c r="TYK63" s="625"/>
      <c r="TYL63" s="625"/>
      <c r="TYM63" s="625"/>
      <c r="TYN63" s="625"/>
      <c r="TYO63" s="625"/>
      <c r="TYP63" s="625"/>
      <c r="TYQ63" s="625"/>
      <c r="TYR63" s="625"/>
      <c r="TYS63" s="625"/>
      <c r="TYT63" s="625"/>
      <c r="TYU63" s="625"/>
      <c r="TYV63" s="625"/>
      <c r="TYW63" s="625"/>
      <c r="TYX63" s="625"/>
      <c r="TYY63" s="625"/>
      <c r="TYZ63" s="625"/>
      <c r="TZA63" s="625"/>
      <c r="TZB63" s="625"/>
      <c r="TZC63" s="625"/>
      <c r="TZD63" s="625"/>
      <c r="TZE63" s="625"/>
      <c r="TZF63" s="625"/>
      <c r="TZG63" s="625"/>
      <c r="TZH63" s="625"/>
      <c r="TZI63" s="625"/>
      <c r="TZJ63" s="625"/>
      <c r="TZK63" s="625"/>
      <c r="TZL63" s="625"/>
      <c r="TZM63" s="625"/>
      <c r="TZN63" s="625"/>
      <c r="TZO63" s="625"/>
      <c r="TZP63" s="625"/>
      <c r="TZQ63" s="625"/>
      <c r="TZR63" s="625"/>
      <c r="TZS63" s="625"/>
      <c r="TZT63" s="625"/>
      <c r="TZU63" s="625"/>
      <c r="TZV63" s="625"/>
      <c r="TZW63" s="625"/>
      <c r="TZX63" s="625"/>
      <c r="TZY63" s="625"/>
      <c r="TZZ63" s="625"/>
      <c r="UAA63" s="625"/>
      <c r="UAB63" s="625"/>
      <c r="UAC63" s="625"/>
      <c r="UAD63" s="625"/>
      <c r="UAE63" s="625"/>
      <c r="UAF63" s="625"/>
      <c r="UAG63" s="625"/>
      <c r="UAH63" s="625"/>
      <c r="UAI63" s="625"/>
      <c r="UAJ63" s="625"/>
      <c r="UAK63" s="625"/>
      <c r="UAL63" s="625"/>
      <c r="UAM63" s="625"/>
      <c r="UAN63" s="625"/>
      <c r="UAO63" s="625"/>
      <c r="UAP63" s="625"/>
      <c r="UAQ63" s="625"/>
      <c r="UAR63" s="625"/>
      <c r="UAS63" s="625"/>
      <c r="UAT63" s="625"/>
      <c r="UAU63" s="625"/>
      <c r="UAV63" s="625"/>
      <c r="UAW63" s="625"/>
      <c r="UAX63" s="625"/>
      <c r="UAY63" s="625"/>
      <c r="UAZ63" s="625"/>
      <c r="UBA63" s="625"/>
      <c r="UBB63" s="625"/>
      <c r="UBC63" s="625"/>
      <c r="UBD63" s="625"/>
      <c r="UBE63" s="625"/>
      <c r="UBF63" s="625"/>
      <c r="UBG63" s="625"/>
      <c r="UBH63" s="625"/>
      <c r="UBI63" s="625"/>
      <c r="UBJ63" s="625"/>
      <c r="UBK63" s="625"/>
      <c r="UBL63" s="625"/>
      <c r="UBM63" s="625"/>
      <c r="UBN63" s="625"/>
      <c r="UBO63" s="625"/>
      <c r="UBP63" s="625"/>
      <c r="UBQ63" s="625"/>
      <c r="UBR63" s="625"/>
      <c r="UBS63" s="625"/>
      <c r="UBT63" s="625"/>
      <c r="UBU63" s="625"/>
      <c r="UBV63" s="625"/>
      <c r="UBW63" s="625"/>
      <c r="UBX63" s="625"/>
      <c r="UBY63" s="625"/>
      <c r="UBZ63" s="625"/>
      <c r="UCA63" s="625"/>
      <c r="UCB63" s="625"/>
      <c r="UCC63" s="625"/>
      <c r="UCD63" s="625"/>
      <c r="UCE63" s="625"/>
      <c r="UCF63" s="625"/>
      <c r="UCG63" s="625"/>
      <c r="UCH63" s="625"/>
      <c r="UCI63" s="625"/>
      <c r="UCJ63" s="625"/>
      <c r="UCK63" s="625"/>
      <c r="UCL63" s="625"/>
      <c r="UCM63" s="625"/>
      <c r="UCN63" s="625"/>
      <c r="UCO63" s="625"/>
      <c r="UCP63" s="625"/>
      <c r="UCQ63" s="625"/>
      <c r="UCR63" s="625"/>
      <c r="UCS63" s="625"/>
      <c r="UCT63" s="625"/>
      <c r="UCU63" s="625"/>
      <c r="UCV63" s="625"/>
      <c r="UCW63" s="625"/>
      <c r="UCX63" s="625"/>
      <c r="UCY63" s="625"/>
      <c r="UCZ63" s="625"/>
      <c r="UDA63" s="625"/>
      <c r="UDB63" s="625"/>
      <c r="UDC63" s="625"/>
      <c r="UDD63" s="625"/>
      <c r="UDE63" s="625"/>
      <c r="UDF63" s="625"/>
      <c r="UDG63" s="625"/>
      <c r="UDH63" s="625"/>
      <c r="UDI63" s="625"/>
      <c r="UDJ63" s="625"/>
      <c r="UDK63" s="625"/>
      <c r="UDL63" s="625"/>
      <c r="UDM63" s="625"/>
      <c r="UDN63" s="625"/>
      <c r="UDO63" s="625"/>
      <c r="UDP63" s="625"/>
      <c r="UDQ63" s="625"/>
      <c r="UDR63" s="625"/>
      <c r="UDS63" s="625"/>
      <c r="UDT63" s="625"/>
      <c r="UDU63" s="625"/>
      <c r="UDV63" s="625"/>
      <c r="UDW63" s="625"/>
      <c r="UDX63" s="625"/>
      <c r="UDY63" s="625"/>
      <c r="UDZ63" s="625"/>
      <c r="UEA63" s="625"/>
      <c r="UEB63" s="625"/>
      <c r="UEC63" s="625"/>
      <c r="UED63" s="625"/>
      <c r="UEE63" s="625"/>
      <c r="UEF63" s="625"/>
      <c r="UEG63" s="625"/>
      <c r="UEH63" s="625"/>
      <c r="UEI63" s="625"/>
      <c r="UEJ63" s="625"/>
      <c r="UEK63" s="625"/>
      <c r="UEL63" s="625"/>
      <c r="UEM63" s="625"/>
      <c r="UEN63" s="625"/>
      <c r="UEO63" s="625"/>
      <c r="UEP63" s="625"/>
      <c r="UEQ63" s="625"/>
      <c r="UER63" s="625"/>
      <c r="UES63" s="625"/>
      <c r="UET63" s="625"/>
      <c r="UEU63" s="625"/>
      <c r="UEV63" s="625"/>
      <c r="UEW63" s="625"/>
      <c r="UEX63" s="625"/>
      <c r="UEY63" s="625"/>
      <c r="UEZ63" s="625"/>
      <c r="UFA63" s="625"/>
      <c r="UFB63" s="625"/>
      <c r="UFC63" s="625"/>
      <c r="UFD63" s="625"/>
      <c r="UFE63" s="625"/>
      <c r="UFF63" s="625"/>
      <c r="UFG63" s="625"/>
      <c r="UFH63" s="625"/>
      <c r="UFI63" s="625"/>
      <c r="UFJ63" s="625"/>
      <c r="UFK63" s="625"/>
      <c r="UFL63" s="625"/>
      <c r="UFM63" s="625"/>
      <c r="UFN63" s="625"/>
      <c r="UFO63" s="625"/>
      <c r="UFP63" s="625"/>
      <c r="UFQ63" s="625"/>
      <c r="UFR63" s="625"/>
      <c r="UFS63" s="625"/>
      <c r="UFT63" s="625"/>
      <c r="UFU63" s="625"/>
      <c r="UFV63" s="625"/>
      <c r="UFW63" s="625"/>
      <c r="UFX63" s="625"/>
      <c r="UFY63" s="625"/>
      <c r="UFZ63" s="625"/>
      <c r="UGA63" s="625"/>
      <c r="UGB63" s="625"/>
      <c r="UGC63" s="625"/>
      <c r="UGD63" s="625"/>
      <c r="UGE63" s="625"/>
      <c r="UGF63" s="625"/>
      <c r="UGG63" s="625"/>
      <c r="UGH63" s="625"/>
      <c r="UGI63" s="625"/>
      <c r="UGJ63" s="625"/>
      <c r="UGK63" s="625"/>
      <c r="UGL63" s="625"/>
      <c r="UGM63" s="625"/>
      <c r="UGN63" s="625"/>
      <c r="UGO63" s="625"/>
      <c r="UGP63" s="625"/>
      <c r="UGQ63" s="625"/>
      <c r="UGR63" s="625"/>
      <c r="UGS63" s="625"/>
      <c r="UGT63" s="625"/>
      <c r="UGU63" s="625"/>
      <c r="UGV63" s="625"/>
      <c r="UGW63" s="625"/>
      <c r="UGX63" s="625"/>
      <c r="UGY63" s="625"/>
      <c r="UGZ63" s="625"/>
      <c r="UHA63" s="625"/>
      <c r="UHB63" s="625"/>
      <c r="UHC63" s="625"/>
      <c r="UHD63" s="625"/>
      <c r="UHE63" s="625"/>
      <c r="UHF63" s="625"/>
      <c r="UHG63" s="625"/>
      <c r="UHH63" s="625"/>
      <c r="UHI63" s="625"/>
      <c r="UHJ63" s="625"/>
      <c r="UHK63" s="625"/>
      <c r="UHL63" s="625"/>
      <c r="UHM63" s="625"/>
      <c r="UHN63" s="625"/>
      <c r="UHO63" s="625"/>
      <c r="UHP63" s="625"/>
      <c r="UHQ63" s="625"/>
      <c r="UHR63" s="625"/>
      <c r="UHS63" s="625"/>
      <c r="UHT63" s="625"/>
      <c r="UHU63" s="625"/>
      <c r="UHV63" s="625"/>
      <c r="UHW63" s="625"/>
      <c r="UHX63" s="625"/>
      <c r="UHY63" s="625"/>
      <c r="UHZ63" s="625"/>
      <c r="UIA63" s="625"/>
      <c r="UIB63" s="625"/>
      <c r="UIC63" s="625"/>
      <c r="UID63" s="625"/>
      <c r="UIE63" s="625"/>
      <c r="UIF63" s="625"/>
      <c r="UIG63" s="625"/>
      <c r="UIH63" s="625"/>
      <c r="UII63" s="625"/>
      <c r="UIJ63" s="625"/>
      <c r="UIK63" s="625"/>
      <c r="UIL63" s="625"/>
      <c r="UIM63" s="625"/>
      <c r="UIN63" s="625"/>
      <c r="UIO63" s="625"/>
      <c r="UIP63" s="625"/>
      <c r="UIQ63" s="625"/>
      <c r="UIR63" s="625"/>
      <c r="UIS63" s="625"/>
      <c r="UIT63" s="625"/>
      <c r="UIU63" s="625"/>
      <c r="UIV63" s="625"/>
      <c r="UIW63" s="625"/>
      <c r="UIX63" s="625"/>
      <c r="UIY63" s="625"/>
      <c r="UIZ63" s="625"/>
      <c r="UJA63" s="625"/>
      <c r="UJB63" s="625"/>
      <c r="UJC63" s="625"/>
      <c r="UJD63" s="625"/>
      <c r="UJE63" s="625"/>
      <c r="UJF63" s="625"/>
      <c r="UJG63" s="625"/>
      <c r="UJH63" s="625"/>
      <c r="UJI63" s="625"/>
      <c r="UJJ63" s="625"/>
      <c r="UJK63" s="625"/>
      <c r="UJL63" s="625"/>
      <c r="UJM63" s="625"/>
      <c r="UJN63" s="625"/>
      <c r="UJO63" s="625"/>
      <c r="UJP63" s="625"/>
      <c r="UJQ63" s="625"/>
      <c r="UJR63" s="625"/>
      <c r="UJS63" s="625"/>
      <c r="UJT63" s="625"/>
      <c r="UJU63" s="625"/>
      <c r="UJV63" s="625"/>
      <c r="UJW63" s="625"/>
      <c r="UJX63" s="625"/>
      <c r="UJY63" s="625"/>
      <c r="UJZ63" s="625"/>
      <c r="UKA63" s="625"/>
      <c r="UKB63" s="625"/>
      <c r="UKC63" s="625"/>
      <c r="UKD63" s="625"/>
      <c r="UKE63" s="625"/>
      <c r="UKF63" s="625"/>
      <c r="UKG63" s="625"/>
      <c r="UKH63" s="625"/>
      <c r="UKI63" s="625"/>
      <c r="UKJ63" s="625"/>
      <c r="UKK63" s="625"/>
      <c r="UKL63" s="625"/>
      <c r="UKM63" s="625"/>
      <c r="UKN63" s="625"/>
      <c r="UKO63" s="625"/>
      <c r="UKP63" s="625"/>
      <c r="UKQ63" s="625"/>
      <c r="UKR63" s="625"/>
      <c r="UKS63" s="625"/>
      <c r="UKT63" s="625"/>
      <c r="UKU63" s="625"/>
      <c r="UKV63" s="625"/>
      <c r="UKW63" s="625"/>
      <c r="UKX63" s="625"/>
      <c r="UKY63" s="625"/>
      <c r="UKZ63" s="625"/>
      <c r="ULA63" s="625"/>
      <c r="ULB63" s="625"/>
      <c r="ULC63" s="625"/>
      <c r="ULD63" s="625"/>
      <c r="ULE63" s="625"/>
      <c r="ULF63" s="625"/>
      <c r="ULG63" s="625"/>
      <c r="ULH63" s="625"/>
      <c r="ULI63" s="625"/>
      <c r="ULJ63" s="625"/>
      <c r="ULK63" s="625"/>
      <c r="ULL63" s="625"/>
      <c r="ULM63" s="625"/>
      <c r="ULN63" s="625"/>
      <c r="ULO63" s="625"/>
      <c r="ULP63" s="625"/>
      <c r="ULQ63" s="625"/>
      <c r="ULR63" s="625"/>
      <c r="ULS63" s="625"/>
      <c r="ULT63" s="625"/>
      <c r="ULU63" s="625"/>
      <c r="ULV63" s="625"/>
      <c r="ULW63" s="625"/>
      <c r="ULX63" s="625"/>
      <c r="ULY63" s="625"/>
      <c r="ULZ63" s="625"/>
      <c r="UMA63" s="625"/>
      <c r="UMB63" s="625"/>
      <c r="UMC63" s="625"/>
      <c r="UMD63" s="625"/>
      <c r="UME63" s="625"/>
      <c r="UMF63" s="625"/>
      <c r="UMG63" s="625"/>
      <c r="UMH63" s="625"/>
      <c r="UMI63" s="625"/>
      <c r="UMJ63" s="625"/>
      <c r="UMK63" s="625"/>
      <c r="UML63" s="625"/>
      <c r="UMM63" s="625"/>
      <c r="UMN63" s="625"/>
      <c r="UMO63" s="625"/>
      <c r="UMP63" s="625"/>
      <c r="UMQ63" s="625"/>
      <c r="UMR63" s="625"/>
      <c r="UMS63" s="625"/>
      <c r="UMT63" s="625"/>
      <c r="UMU63" s="625"/>
      <c r="UMV63" s="625"/>
      <c r="UMW63" s="625"/>
      <c r="UMX63" s="625"/>
      <c r="UMY63" s="625"/>
      <c r="UMZ63" s="625"/>
      <c r="UNA63" s="625"/>
      <c r="UNB63" s="625"/>
      <c r="UNC63" s="625"/>
      <c r="UND63" s="625"/>
      <c r="UNE63" s="625"/>
      <c r="UNF63" s="625"/>
      <c r="UNG63" s="625"/>
      <c r="UNH63" s="625"/>
      <c r="UNI63" s="625"/>
      <c r="UNJ63" s="625"/>
      <c r="UNK63" s="625"/>
      <c r="UNL63" s="625"/>
      <c r="UNM63" s="625"/>
      <c r="UNN63" s="625"/>
      <c r="UNO63" s="625"/>
      <c r="UNP63" s="625"/>
      <c r="UNQ63" s="625"/>
      <c r="UNR63" s="625"/>
      <c r="UNS63" s="625"/>
      <c r="UNT63" s="625"/>
      <c r="UNU63" s="625"/>
      <c r="UNV63" s="625"/>
      <c r="UNW63" s="625"/>
      <c r="UNX63" s="625"/>
      <c r="UNY63" s="625"/>
      <c r="UNZ63" s="625"/>
      <c r="UOA63" s="625"/>
      <c r="UOB63" s="625"/>
      <c r="UOC63" s="625"/>
      <c r="UOD63" s="625"/>
      <c r="UOE63" s="625"/>
      <c r="UOF63" s="625"/>
      <c r="UOG63" s="625"/>
      <c r="UOH63" s="625"/>
      <c r="UOI63" s="625"/>
      <c r="UOJ63" s="625"/>
      <c r="UOK63" s="625"/>
      <c r="UOL63" s="625"/>
      <c r="UOM63" s="625"/>
      <c r="UON63" s="625"/>
      <c r="UOO63" s="625"/>
      <c r="UOP63" s="625"/>
      <c r="UOQ63" s="625"/>
      <c r="UOR63" s="625"/>
      <c r="UOS63" s="625"/>
      <c r="UOT63" s="625"/>
      <c r="UOU63" s="625"/>
      <c r="UOV63" s="625"/>
      <c r="UOW63" s="625"/>
      <c r="UOX63" s="625"/>
      <c r="UOY63" s="625"/>
      <c r="UOZ63" s="625"/>
      <c r="UPA63" s="625"/>
      <c r="UPB63" s="625"/>
      <c r="UPC63" s="625"/>
      <c r="UPD63" s="625"/>
      <c r="UPE63" s="625"/>
      <c r="UPF63" s="625"/>
      <c r="UPG63" s="625"/>
      <c r="UPH63" s="625"/>
      <c r="UPI63" s="625"/>
      <c r="UPJ63" s="625"/>
      <c r="UPK63" s="625"/>
      <c r="UPL63" s="625"/>
      <c r="UPM63" s="625"/>
      <c r="UPN63" s="625"/>
      <c r="UPO63" s="625"/>
      <c r="UPP63" s="625"/>
      <c r="UPQ63" s="625"/>
      <c r="UPR63" s="625"/>
      <c r="UPS63" s="625"/>
      <c r="UPT63" s="625"/>
      <c r="UPU63" s="625"/>
      <c r="UPV63" s="625"/>
      <c r="UPW63" s="625"/>
      <c r="UPX63" s="625"/>
      <c r="UPY63" s="625"/>
      <c r="UPZ63" s="625"/>
      <c r="UQA63" s="625"/>
      <c r="UQB63" s="625"/>
      <c r="UQC63" s="625"/>
      <c r="UQD63" s="625"/>
      <c r="UQE63" s="625"/>
      <c r="UQF63" s="625"/>
      <c r="UQG63" s="625"/>
      <c r="UQH63" s="625"/>
      <c r="UQI63" s="625"/>
      <c r="UQJ63" s="625"/>
      <c r="UQK63" s="625"/>
      <c r="UQL63" s="625"/>
      <c r="UQM63" s="625"/>
      <c r="UQN63" s="625"/>
      <c r="UQO63" s="625"/>
      <c r="UQP63" s="625"/>
      <c r="UQQ63" s="625"/>
      <c r="UQR63" s="625"/>
      <c r="UQS63" s="625"/>
      <c r="UQT63" s="625"/>
      <c r="UQU63" s="625"/>
      <c r="UQV63" s="625"/>
      <c r="UQW63" s="625"/>
      <c r="UQX63" s="625"/>
      <c r="UQY63" s="625"/>
      <c r="UQZ63" s="625"/>
      <c r="URA63" s="625"/>
      <c r="URB63" s="625"/>
      <c r="URC63" s="625"/>
      <c r="URD63" s="625"/>
      <c r="URE63" s="625"/>
      <c r="URF63" s="625"/>
      <c r="URG63" s="625"/>
      <c r="URH63" s="625"/>
      <c r="URI63" s="625"/>
      <c r="URJ63" s="625"/>
      <c r="URK63" s="625"/>
      <c r="URL63" s="625"/>
      <c r="URM63" s="625"/>
      <c r="URN63" s="625"/>
      <c r="URO63" s="625"/>
      <c r="URP63" s="625"/>
      <c r="URQ63" s="625"/>
      <c r="URR63" s="625"/>
      <c r="URS63" s="625"/>
      <c r="URT63" s="625"/>
      <c r="URU63" s="625"/>
      <c r="URV63" s="625"/>
      <c r="URW63" s="625"/>
      <c r="URX63" s="625"/>
      <c r="URY63" s="625"/>
      <c r="URZ63" s="625"/>
      <c r="USA63" s="625"/>
      <c r="USB63" s="625"/>
      <c r="USC63" s="625"/>
      <c r="USD63" s="625"/>
      <c r="USE63" s="625"/>
      <c r="USF63" s="625"/>
      <c r="USG63" s="625"/>
      <c r="USH63" s="625"/>
      <c r="USI63" s="625"/>
      <c r="USJ63" s="625"/>
      <c r="USK63" s="625"/>
      <c r="USL63" s="625"/>
      <c r="USM63" s="625"/>
      <c r="USN63" s="625"/>
      <c r="USO63" s="625"/>
      <c r="USP63" s="625"/>
      <c r="USQ63" s="625"/>
      <c r="USR63" s="625"/>
      <c r="USS63" s="625"/>
      <c r="UST63" s="625"/>
      <c r="USU63" s="625"/>
      <c r="USV63" s="625"/>
      <c r="USW63" s="625"/>
      <c r="USX63" s="625"/>
      <c r="USY63" s="625"/>
      <c r="USZ63" s="625"/>
      <c r="UTA63" s="625"/>
      <c r="UTB63" s="625"/>
      <c r="UTC63" s="625"/>
      <c r="UTD63" s="625"/>
      <c r="UTE63" s="625"/>
      <c r="UTF63" s="625"/>
      <c r="UTG63" s="625"/>
      <c r="UTH63" s="625"/>
      <c r="UTI63" s="625"/>
      <c r="UTJ63" s="625"/>
      <c r="UTK63" s="625"/>
      <c r="UTL63" s="625"/>
      <c r="UTM63" s="625"/>
      <c r="UTN63" s="625"/>
      <c r="UTO63" s="625"/>
      <c r="UTP63" s="625"/>
      <c r="UTQ63" s="625"/>
      <c r="UTR63" s="625"/>
      <c r="UTS63" s="625"/>
      <c r="UTT63" s="625"/>
      <c r="UTU63" s="625"/>
      <c r="UTV63" s="625"/>
      <c r="UTW63" s="625"/>
      <c r="UTX63" s="625"/>
      <c r="UTY63" s="625"/>
      <c r="UTZ63" s="625"/>
      <c r="UUA63" s="625"/>
      <c r="UUB63" s="625"/>
      <c r="UUC63" s="625"/>
      <c r="UUD63" s="625"/>
      <c r="UUE63" s="625"/>
      <c r="UUF63" s="625"/>
      <c r="UUG63" s="625"/>
      <c r="UUH63" s="625"/>
      <c r="UUI63" s="625"/>
      <c r="UUJ63" s="625"/>
      <c r="UUK63" s="625"/>
      <c r="UUL63" s="625"/>
      <c r="UUM63" s="625"/>
      <c r="UUN63" s="625"/>
      <c r="UUO63" s="625"/>
      <c r="UUP63" s="625"/>
      <c r="UUQ63" s="625"/>
      <c r="UUR63" s="625"/>
      <c r="UUS63" s="625"/>
      <c r="UUT63" s="625"/>
      <c r="UUU63" s="625"/>
      <c r="UUV63" s="625"/>
      <c r="UUW63" s="625"/>
      <c r="UUX63" s="625"/>
      <c r="UUY63" s="625"/>
      <c r="UUZ63" s="625"/>
      <c r="UVA63" s="625"/>
      <c r="UVB63" s="625"/>
      <c r="UVC63" s="625"/>
      <c r="UVD63" s="625"/>
      <c r="UVE63" s="625"/>
      <c r="UVF63" s="625"/>
      <c r="UVG63" s="625"/>
      <c r="UVH63" s="625"/>
      <c r="UVI63" s="625"/>
      <c r="UVJ63" s="625"/>
      <c r="UVK63" s="625"/>
      <c r="UVL63" s="625"/>
      <c r="UVM63" s="625"/>
      <c r="UVN63" s="625"/>
      <c r="UVO63" s="625"/>
      <c r="UVP63" s="625"/>
      <c r="UVQ63" s="625"/>
      <c r="UVR63" s="625"/>
      <c r="UVS63" s="625"/>
      <c r="UVT63" s="625"/>
      <c r="UVU63" s="625"/>
      <c r="UVV63" s="625"/>
      <c r="UVW63" s="625"/>
      <c r="UVX63" s="625"/>
      <c r="UVY63" s="625"/>
      <c r="UVZ63" s="625"/>
      <c r="UWA63" s="625"/>
      <c r="UWB63" s="625"/>
      <c r="UWC63" s="625"/>
      <c r="UWD63" s="625"/>
      <c r="UWE63" s="625"/>
      <c r="UWF63" s="625"/>
      <c r="UWG63" s="625"/>
      <c r="UWH63" s="625"/>
      <c r="UWI63" s="625"/>
      <c r="UWJ63" s="625"/>
      <c r="UWK63" s="625"/>
      <c r="UWL63" s="625"/>
      <c r="UWM63" s="625"/>
      <c r="UWN63" s="625"/>
      <c r="UWO63" s="625"/>
      <c r="UWP63" s="625"/>
      <c r="UWQ63" s="625"/>
      <c r="UWR63" s="625"/>
      <c r="UWS63" s="625"/>
      <c r="UWT63" s="625"/>
      <c r="UWU63" s="625"/>
      <c r="UWV63" s="625"/>
      <c r="UWW63" s="625"/>
      <c r="UWX63" s="625"/>
      <c r="UWY63" s="625"/>
      <c r="UWZ63" s="625"/>
      <c r="UXA63" s="625"/>
      <c r="UXB63" s="625"/>
      <c r="UXC63" s="625"/>
      <c r="UXD63" s="625"/>
      <c r="UXE63" s="625"/>
      <c r="UXF63" s="625"/>
      <c r="UXG63" s="625"/>
      <c r="UXH63" s="625"/>
      <c r="UXI63" s="625"/>
      <c r="UXJ63" s="625"/>
      <c r="UXK63" s="625"/>
      <c r="UXL63" s="625"/>
      <c r="UXM63" s="625"/>
      <c r="UXN63" s="625"/>
      <c r="UXO63" s="625"/>
      <c r="UXP63" s="625"/>
      <c r="UXQ63" s="625"/>
      <c r="UXR63" s="625"/>
      <c r="UXS63" s="625"/>
      <c r="UXT63" s="625"/>
      <c r="UXU63" s="625"/>
      <c r="UXV63" s="625"/>
      <c r="UXW63" s="625"/>
      <c r="UXX63" s="625"/>
      <c r="UXY63" s="625"/>
      <c r="UXZ63" s="625"/>
      <c r="UYA63" s="625"/>
      <c r="UYB63" s="625"/>
      <c r="UYC63" s="625"/>
      <c r="UYD63" s="625"/>
      <c r="UYE63" s="625"/>
      <c r="UYF63" s="625"/>
      <c r="UYG63" s="625"/>
      <c r="UYH63" s="625"/>
      <c r="UYI63" s="625"/>
      <c r="UYJ63" s="625"/>
      <c r="UYK63" s="625"/>
      <c r="UYL63" s="625"/>
      <c r="UYM63" s="625"/>
      <c r="UYN63" s="625"/>
      <c r="UYO63" s="625"/>
      <c r="UYP63" s="625"/>
      <c r="UYQ63" s="625"/>
      <c r="UYR63" s="625"/>
      <c r="UYS63" s="625"/>
      <c r="UYT63" s="625"/>
      <c r="UYU63" s="625"/>
      <c r="UYV63" s="625"/>
      <c r="UYW63" s="625"/>
      <c r="UYX63" s="625"/>
      <c r="UYY63" s="625"/>
      <c r="UYZ63" s="625"/>
      <c r="UZA63" s="625"/>
      <c r="UZB63" s="625"/>
      <c r="UZC63" s="625"/>
      <c r="UZD63" s="625"/>
      <c r="UZE63" s="625"/>
      <c r="UZF63" s="625"/>
      <c r="UZG63" s="625"/>
      <c r="UZH63" s="625"/>
      <c r="UZI63" s="625"/>
      <c r="UZJ63" s="625"/>
      <c r="UZK63" s="625"/>
      <c r="UZL63" s="625"/>
      <c r="UZM63" s="625"/>
      <c r="UZN63" s="625"/>
      <c r="UZO63" s="625"/>
      <c r="UZP63" s="625"/>
      <c r="UZQ63" s="625"/>
      <c r="UZR63" s="625"/>
      <c r="UZS63" s="625"/>
      <c r="UZT63" s="625"/>
      <c r="UZU63" s="625"/>
      <c r="UZV63" s="625"/>
      <c r="UZW63" s="625"/>
      <c r="UZX63" s="625"/>
      <c r="UZY63" s="625"/>
      <c r="UZZ63" s="625"/>
      <c r="VAA63" s="625"/>
      <c r="VAB63" s="625"/>
      <c r="VAC63" s="625"/>
      <c r="VAD63" s="625"/>
      <c r="VAE63" s="625"/>
      <c r="VAF63" s="625"/>
      <c r="VAG63" s="625"/>
      <c r="VAH63" s="625"/>
      <c r="VAI63" s="625"/>
      <c r="VAJ63" s="625"/>
      <c r="VAK63" s="625"/>
      <c r="VAL63" s="625"/>
      <c r="VAM63" s="625"/>
      <c r="VAN63" s="625"/>
      <c r="VAO63" s="625"/>
      <c r="VAP63" s="625"/>
      <c r="VAQ63" s="625"/>
      <c r="VAR63" s="625"/>
      <c r="VAS63" s="625"/>
      <c r="VAT63" s="625"/>
      <c r="VAU63" s="625"/>
      <c r="VAV63" s="625"/>
      <c r="VAW63" s="625"/>
      <c r="VAX63" s="625"/>
      <c r="VAY63" s="625"/>
      <c r="VAZ63" s="625"/>
      <c r="VBA63" s="625"/>
      <c r="VBB63" s="625"/>
      <c r="VBC63" s="625"/>
      <c r="VBD63" s="625"/>
      <c r="VBE63" s="625"/>
      <c r="VBF63" s="625"/>
      <c r="VBG63" s="625"/>
      <c r="VBH63" s="625"/>
      <c r="VBI63" s="625"/>
      <c r="VBJ63" s="625"/>
      <c r="VBK63" s="625"/>
      <c r="VBL63" s="625"/>
      <c r="VBM63" s="625"/>
      <c r="VBN63" s="625"/>
      <c r="VBO63" s="625"/>
      <c r="VBP63" s="625"/>
      <c r="VBQ63" s="625"/>
      <c r="VBR63" s="625"/>
      <c r="VBS63" s="625"/>
      <c r="VBT63" s="625"/>
      <c r="VBU63" s="625"/>
      <c r="VBV63" s="625"/>
      <c r="VBW63" s="625"/>
      <c r="VBX63" s="625"/>
      <c r="VBY63" s="625"/>
      <c r="VBZ63" s="625"/>
      <c r="VCA63" s="625"/>
      <c r="VCB63" s="625"/>
      <c r="VCC63" s="625"/>
      <c r="VCD63" s="625"/>
      <c r="VCE63" s="625"/>
      <c r="VCF63" s="625"/>
      <c r="VCG63" s="625"/>
      <c r="VCH63" s="625"/>
      <c r="VCI63" s="625"/>
      <c r="VCJ63" s="625"/>
      <c r="VCK63" s="625"/>
      <c r="VCL63" s="625"/>
      <c r="VCM63" s="625"/>
      <c r="VCN63" s="625"/>
      <c r="VCO63" s="625"/>
      <c r="VCP63" s="625"/>
      <c r="VCQ63" s="625"/>
      <c r="VCR63" s="625"/>
      <c r="VCS63" s="625"/>
      <c r="VCT63" s="625"/>
      <c r="VCU63" s="625"/>
      <c r="VCV63" s="625"/>
      <c r="VCW63" s="625"/>
      <c r="VCX63" s="625"/>
      <c r="VCY63" s="625"/>
      <c r="VCZ63" s="625"/>
      <c r="VDA63" s="625"/>
      <c r="VDB63" s="625"/>
      <c r="VDC63" s="625"/>
      <c r="VDD63" s="625"/>
      <c r="VDE63" s="625"/>
      <c r="VDF63" s="625"/>
      <c r="VDG63" s="625"/>
      <c r="VDH63" s="625"/>
      <c r="VDI63" s="625"/>
      <c r="VDJ63" s="625"/>
      <c r="VDK63" s="625"/>
      <c r="VDL63" s="625"/>
      <c r="VDM63" s="625"/>
      <c r="VDN63" s="625"/>
      <c r="VDO63" s="625"/>
      <c r="VDP63" s="625"/>
      <c r="VDQ63" s="625"/>
      <c r="VDR63" s="625"/>
      <c r="VDS63" s="625"/>
      <c r="VDT63" s="625"/>
      <c r="VDU63" s="625"/>
      <c r="VDV63" s="625"/>
      <c r="VDW63" s="625"/>
      <c r="VDX63" s="625"/>
      <c r="VDY63" s="625"/>
      <c r="VDZ63" s="625"/>
      <c r="VEA63" s="625"/>
      <c r="VEB63" s="625"/>
      <c r="VEC63" s="625"/>
      <c r="VED63" s="625"/>
      <c r="VEE63" s="625"/>
      <c r="VEF63" s="625"/>
      <c r="VEG63" s="625"/>
      <c r="VEH63" s="625"/>
      <c r="VEI63" s="625"/>
      <c r="VEJ63" s="625"/>
      <c r="VEK63" s="625"/>
      <c r="VEL63" s="625"/>
      <c r="VEM63" s="625"/>
      <c r="VEN63" s="625"/>
      <c r="VEO63" s="625"/>
      <c r="VEP63" s="625"/>
      <c r="VEQ63" s="625"/>
      <c r="VER63" s="625"/>
      <c r="VES63" s="625"/>
      <c r="VET63" s="625"/>
      <c r="VEU63" s="625"/>
      <c r="VEV63" s="625"/>
      <c r="VEW63" s="625"/>
      <c r="VEX63" s="625"/>
      <c r="VEY63" s="625"/>
      <c r="VEZ63" s="625"/>
      <c r="VFA63" s="625"/>
      <c r="VFB63" s="625"/>
      <c r="VFC63" s="625"/>
      <c r="VFD63" s="625"/>
      <c r="VFE63" s="625"/>
      <c r="VFF63" s="625"/>
      <c r="VFG63" s="625"/>
      <c r="VFH63" s="625"/>
      <c r="VFI63" s="625"/>
      <c r="VFJ63" s="625"/>
      <c r="VFK63" s="625"/>
      <c r="VFL63" s="625"/>
      <c r="VFM63" s="625"/>
      <c r="VFN63" s="625"/>
      <c r="VFO63" s="625"/>
      <c r="VFP63" s="625"/>
      <c r="VFQ63" s="625"/>
      <c r="VFR63" s="625"/>
      <c r="VFS63" s="625"/>
      <c r="VFT63" s="625"/>
      <c r="VFU63" s="625"/>
      <c r="VFV63" s="625"/>
      <c r="VFW63" s="625"/>
      <c r="VFX63" s="625"/>
      <c r="VFY63" s="625"/>
      <c r="VFZ63" s="625"/>
      <c r="VGA63" s="625"/>
      <c r="VGB63" s="625"/>
      <c r="VGC63" s="625"/>
      <c r="VGD63" s="625"/>
      <c r="VGE63" s="625"/>
      <c r="VGF63" s="625"/>
      <c r="VGG63" s="625"/>
      <c r="VGH63" s="625"/>
      <c r="VGI63" s="625"/>
      <c r="VGJ63" s="625"/>
      <c r="VGK63" s="625"/>
      <c r="VGL63" s="625"/>
      <c r="VGM63" s="625"/>
      <c r="VGN63" s="625"/>
      <c r="VGO63" s="625"/>
      <c r="VGP63" s="625"/>
      <c r="VGQ63" s="625"/>
      <c r="VGR63" s="625"/>
      <c r="VGS63" s="625"/>
      <c r="VGT63" s="625"/>
      <c r="VGU63" s="625"/>
      <c r="VGV63" s="625"/>
      <c r="VGW63" s="625"/>
      <c r="VGX63" s="625"/>
      <c r="VGY63" s="625"/>
      <c r="VGZ63" s="625"/>
      <c r="VHA63" s="625"/>
      <c r="VHB63" s="625"/>
      <c r="VHC63" s="625"/>
      <c r="VHD63" s="625"/>
      <c r="VHE63" s="625"/>
      <c r="VHF63" s="625"/>
      <c r="VHG63" s="625"/>
      <c r="VHH63" s="625"/>
      <c r="VHI63" s="625"/>
      <c r="VHJ63" s="625"/>
      <c r="VHK63" s="625"/>
      <c r="VHL63" s="625"/>
      <c r="VHM63" s="625"/>
      <c r="VHN63" s="625"/>
      <c r="VHO63" s="625"/>
      <c r="VHP63" s="625"/>
      <c r="VHQ63" s="625"/>
      <c r="VHR63" s="625"/>
      <c r="VHS63" s="625"/>
      <c r="VHT63" s="625"/>
      <c r="VHU63" s="625"/>
      <c r="VHV63" s="625"/>
      <c r="VHW63" s="625"/>
      <c r="VHX63" s="625"/>
      <c r="VHY63" s="625"/>
      <c r="VHZ63" s="625"/>
      <c r="VIA63" s="625"/>
      <c r="VIB63" s="625"/>
      <c r="VIC63" s="625"/>
      <c r="VID63" s="625"/>
      <c r="VIE63" s="625"/>
      <c r="VIF63" s="625"/>
      <c r="VIG63" s="625"/>
      <c r="VIH63" s="625"/>
      <c r="VII63" s="625"/>
      <c r="VIJ63" s="625"/>
      <c r="VIK63" s="625"/>
      <c r="VIL63" s="625"/>
      <c r="VIM63" s="625"/>
      <c r="VIN63" s="625"/>
      <c r="VIO63" s="625"/>
      <c r="VIP63" s="625"/>
      <c r="VIQ63" s="625"/>
      <c r="VIR63" s="625"/>
      <c r="VIS63" s="625"/>
      <c r="VIT63" s="625"/>
      <c r="VIU63" s="625"/>
      <c r="VIV63" s="625"/>
      <c r="VIW63" s="625"/>
      <c r="VIX63" s="625"/>
      <c r="VIY63" s="625"/>
      <c r="VIZ63" s="625"/>
      <c r="VJA63" s="625"/>
      <c r="VJB63" s="625"/>
      <c r="VJC63" s="625"/>
      <c r="VJD63" s="625"/>
      <c r="VJE63" s="625"/>
      <c r="VJF63" s="625"/>
      <c r="VJG63" s="625"/>
      <c r="VJH63" s="625"/>
      <c r="VJI63" s="625"/>
      <c r="VJJ63" s="625"/>
      <c r="VJK63" s="625"/>
      <c r="VJL63" s="625"/>
      <c r="VJM63" s="625"/>
      <c r="VJN63" s="625"/>
      <c r="VJO63" s="625"/>
      <c r="VJP63" s="625"/>
      <c r="VJQ63" s="625"/>
      <c r="VJR63" s="625"/>
      <c r="VJS63" s="625"/>
      <c r="VJT63" s="625"/>
      <c r="VJU63" s="625"/>
      <c r="VJV63" s="625"/>
      <c r="VJW63" s="625"/>
      <c r="VJX63" s="625"/>
      <c r="VJY63" s="625"/>
      <c r="VJZ63" s="625"/>
      <c r="VKA63" s="625"/>
      <c r="VKB63" s="625"/>
      <c r="VKC63" s="625"/>
      <c r="VKD63" s="625"/>
      <c r="VKE63" s="625"/>
      <c r="VKF63" s="625"/>
      <c r="VKG63" s="625"/>
      <c r="VKH63" s="625"/>
      <c r="VKI63" s="625"/>
      <c r="VKJ63" s="625"/>
      <c r="VKK63" s="625"/>
      <c r="VKL63" s="625"/>
      <c r="VKM63" s="625"/>
      <c r="VKN63" s="625"/>
      <c r="VKO63" s="625"/>
      <c r="VKP63" s="625"/>
      <c r="VKQ63" s="625"/>
      <c r="VKR63" s="625"/>
      <c r="VKS63" s="625"/>
      <c r="VKT63" s="625"/>
      <c r="VKU63" s="625"/>
      <c r="VKV63" s="625"/>
      <c r="VKW63" s="625"/>
      <c r="VKX63" s="625"/>
      <c r="VKY63" s="625"/>
      <c r="VKZ63" s="625"/>
      <c r="VLA63" s="625"/>
      <c r="VLB63" s="625"/>
      <c r="VLC63" s="625"/>
      <c r="VLD63" s="625"/>
      <c r="VLE63" s="625"/>
      <c r="VLF63" s="625"/>
      <c r="VLG63" s="625"/>
      <c r="VLH63" s="625"/>
      <c r="VLI63" s="625"/>
      <c r="VLJ63" s="625"/>
      <c r="VLK63" s="625"/>
      <c r="VLL63" s="625"/>
      <c r="VLM63" s="625"/>
      <c r="VLN63" s="625"/>
      <c r="VLO63" s="625"/>
      <c r="VLP63" s="625"/>
      <c r="VLQ63" s="625"/>
      <c r="VLR63" s="625"/>
      <c r="VLS63" s="625"/>
      <c r="VLT63" s="625"/>
      <c r="VLU63" s="625"/>
      <c r="VLV63" s="625"/>
      <c r="VLW63" s="625"/>
      <c r="VLX63" s="625"/>
      <c r="VLY63" s="625"/>
      <c r="VLZ63" s="625"/>
      <c r="VMA63" s="625"/>
      <c r="VMB63" s="625"/>
      <c r="VMC63" s="625"/>
      <c r="VMD63" s="625"/>
      <c r="VME63" s="625"/>
      <c r="VMF63" s="625"/>
      <c r="VMG63" s="625"/>
      <c r="VMH63" s="625"/>
      <c r="VMI63" s="625"/>
      <c r="VMJ63" s="625"/>
      <c r="VMK63" s="625"/>
      <c r="VML63" s="625"/>
      <c r="VMM63" s="625"/>
      <c r="VMN63" s="625"/>
      <c r="VMO63" s="625"/>
      <c r="VMP63" s="625"/>
      <c r="VMQ63" s="625"/>
      <c r="VMR63" s="625"/>
      <c r="VMS63" s="625"/>
      <c r="VMT63" s="625"/>
      <c r="VMU63" s="625"/>
      <c r="VMV63" s="625"/>
      <c r="VMW63" s="625"/>
      <c r="VMX63" s="625"/>
      <c r="VMY63" s="625"/>
      <c r="VMZ63" s="625"/>
      <c r="VNA63" s="625"/>
      <c r="VNB63" s="625"/>
      <c r="VNC63" s="625"/>
      <c r="VND63" s="625"/>
      <c r="VNE63" s="625"/>
      <c r="VNF63" s="625"/>
      <c r="VNG63" s="625"/>
      <c r="VNH63" s="625"/>
      <c r="VNI63" s="625"/>
      <c r="VNJ63" s="625"/>
      <c r="VNK63" s="625"/>
      <c r="VNL63" s="625"/>
      <c r="VNM63" s="625"/>
      <c r="VNN63" s="625"/>
      <c r="VNO63" s="625"/>
      <c r="VNP63" s="625"/>
      <c r="VNQ63" s="625"/>
      <c r="VNR63" s="625"/>
      <c r="VNS63" s="625"/>
      <c r="VNT63" s="625"/>
      <c r="VNU63" s="625"/>
      <c r="VNV63" s="625"/>
      <c r="VNW63" s="625"/>
      <c r="VNX63" s="625"/>
      <c r="VNY63" s="625"/>
      <c r="VNZ63" s="625"/>
      <c r="VOA63" s="625"/>
      <c r="VOB63" s="625"/>
      <c r="VOC63" s="625"/>
      <c r="VOD63" s="625"/>
      <c r="VOE63" s="625"/>
      <c r="VOF63" s="625"/>
      <c r="VOG63" s="625"/>
      <c r="VOH63" s="625"/>
      <c r="VOI63" s="625"/>
      <c r="VOJ63" s="625"/>
      <c r="VOK63" s="625"/>
      <c r="VOL63" s="625"/>
      <c r="VOM63" s="625"/>
      <c r="VON63" s="625"/>
      <c r="VOO63" s="625"/>
      <c r="VOP63" s="625"/>
      <c r="VOQ63" s="625"/>
      <c r="VOR63" s="625"/>
      <c r="VOS63" s="625"/>
      <c r="VOT63" s="625"/>
      <c r="VOU63" s="625"/>
      <c r="VOV63" s="625"/>
      <c r="VOW63" s="625"/>
      <c r="VOX63" s="625"/>
      <c r="VOY63" s="625"/>
      <c r="VOZ63" s="625"/>
      <c r="VPA63" s="625"/>
      <c r="VPB63" s="625"/>
      <c r="VPC63" s="625"/>
      <c r="VPD63" s="625"/>
      <c r="VPE63" s="625"/>
      <c r="VPF63" s="625"/>
      <c r="VPG63" s="625"/>
      <c r="VPH63" s="625"/>
      <c r="VPI63" s="625"/>
      <c r="VPJ63" s="625"/>
      <c r="VPK63" s="625"/>
      <c r="VPL63" s="625"/>
      <c r="VPM63" s="625"/>
      <c r="VPN63" s="625"/>
      <c r="VPO63" s="625"/>
      <c r="VPP63" s="625"/>
      <c r="VPQ63" s="625"/>
      <c r="VPR63" s="625"/>
      <c r="VPS63" s="625"/>
      <c r="VPT63" s="625"/>
      <c r="VPU63" s="625"/>
      <c r="VPV63" s="625"/>
      <c r="VPW63" s="625"/>
      <c r="VPX63" s="625"/>
      <c r="VPY63" s="625"/>
      <c r="VPZ63" s="625"/>
      <c r="VQA63" s="625"/>
      <c r="VQB63" s="625"/>
      <c r="VQC63" s="625"/>
      <c r="VQD63" s="625"/>
      <c r="VQE63" s="625"/>
      <c r="VQF63" s="625"/>
      <c r="VQG63" s="625"/>
      <c r="VQH63" s="625"/>
      <c r="VQI63" s="625"/>
      <c r="VQJ63" s="625"/>
      <c r="VQK63" s="625"/>
      <c r="VQL63" s="625"/>
      <c r="VQM63" s="625"/>
      <c r="VQN63" s="625"/>
      <c r="VQO63" s="625"/>
      <c r="VQP63" s="625"/>
      <c r="VQQ63" s="625"/>
      <c r="VQR63" s="625"/>
      <c r="VQS63" s="625"/>
      <c r="VQT63" s="625"/>
      <c r="VQU63" s="625"/>
      <c r="VQV63" s="625"/>
      <c r="VQW63" s="625"/>
      <c r="VQX63" s="625"/>
      <c r="VQY63" s="625"/>
      <c r="VQZ63" s="625"/>
      <c r="VRA63" s="625"/>
      <c r="VRB63" s="625"/>
      <c r="VRC63" s="625"/>
      <c r="VRD63" s="625"/>
      <c r="VRE63" s="625"/>
      <c r="VRF63" s="625"/>
      <c r="VRG63" s="625"/>
      <c r="VRH63" s="625"/>
      <c r="VRI63" s="625"/>
      <c r="VRJ63" s="625"/>
      <c r="VRK63" s="625"/>
      <c r="VRL63" s="625"/>
      <c r="VRM63" s="625"/>
      <c r="VRN63" s="625"/>
      <c r="VRO63" s="625"/>
      <c r="VRP63" s="625"/>
      <c r="VRQ63" s="625"/>
      <c r="VRR63" s="625"/>
      <c r="VRS63" s="625"/>
      <c r="VRT63" s="625"/>
      <c r="VRU63" s="625"/>
      <c r="VRV63" s="625"/>
      <c r="VRW63" s="625"/>
      <c r="VRX63" s="625"/>
      <c r="VRY63" s="625"/>
      <c r="VRZ63" s="625"/>
      <c r="VSA63" s="625"/>
      <c r="VSB63" s="625"/>
      <c r="VSC63" s="625"/>
      <c r="VSD63" s="625"/>
      <c r="VSE63" s="625"/>
      <c r="VSF63" s="625"/>
      <c r="VSG63" s="625"/>
      <c r="VSH63" s="625"/>
      <c r="VSI63" s="625"/>
      <c r="VSJ63" s="625"/>
      <c r="VSK63" s="625"/>
      <c r="VSL63" s="625"/>
      <c r="VSM63" s="625"/>
      <c r="VSN63" s="625"/>
      <c r="VSO63" s="625"/>
      <c r="VSP63" s="625"/>
      <c r="VSQ63" s="625"/>
      <c r="VSR63" s="625"/>
      <c r="VSS63" s="625"/>
      <c r="VST63" s="625"/>
      <c r="VSU63" s="625"/>
      <c r="VSV63" s="625"/>
      <c r="VSW63" s="625"/>
      <c r="VSX63" s="625"/>
      <c r="VSY63" s="625"/>
      <c r="VSZ63" s="625"/>
      <c r="VTA63" s="625"/>
      <c r="VTB63" s="625"/>
      <c r="VTC63" s="625"/>
      <c r="VTD63" s="625"/>
      <c r="VTE63" s="625"/>
      <c r="VTF63" s="625"/>
      <c r="VTG63" s="625"/>
      <c r="VTH63" s="625"/>
      <c r="VTI63" s="625"/>
      <c r="VTJ63" s="625"/>
      <c r="VTK63" s="625"/>
      <c r="VTL63" s="625"/>
      <c r="VTM63" s="625"/>
      <c r="VTN63" s="625"/>
      <c r="VTO63" s="625"/>
      <c r="VTP63" s="625"/>
      <c r="VTQ63" s="625"/>
      <c r="VTR63" s="625"/>
      <c r="VTS63" s="625"/>
      <c r="VTT63" s="625"/>
      <c r="VTU63" s="625"/>
      <c r="VTV63" s="625"/>
      <c r="VTW63" s="625"/>
      <c r="VTX63" s="625"/>
      <c r="VTY63" s="625"/>
      <c r="VTZ63" s="625"/>
      <c r="VUA63" s="625"/>
      <c r="VUB63" s="625"/>
      <c r="VUC63" s="625"/>
      <c r="VUD63" s="625"/>
      <c r="VUE63" s="625"/>
      <c r="VUF63" s="625"/>
      <c r="VUG63" s="625"/>
      <c r="VUH63" s="625"/>
      <c r="VUI63" s="625"/>
      <c r="VUJ63" s="625"/>
      <c r="VUK63" s="625"/>
      <c r="VUL63" s="625"/>
      <c r="VUM63" s="625"/>
      <c r="VUN63" s="625"/>
      <c r="VUO63" s="625"/>
      <c r="VUP63" s="625"/>
      <c r="VUQ63" s="625"/>
      <c r="VUR63" s="625"/>
      <c r="VUS63" s="625"/>
      <c r="VUT63" s="625"/>
      <c r="VUU63" s="625"/>
      <c r="VUV63" s="625"/>
      <c r="VUW63" s="625"/>
      <c r="VUX63" s="625"/>
      <c r="VUY63" s="625"/>
      <c r="VUZ63" s="625"/>
      <c r="VVA63" s="625"/>
      <c r="VVB63" s="625"/>
      <c r="VVC63" s="625"/>
      <c r="VVD63" s="625"/>
      <c r="VVE63" s="625"/>
      <c r="VVF63" s="625"/>
      <c r="VVG63" s="625"/>
      <c r="VVH63" s="625"/>
      <c r="VVI63" s="625"/>
      <c r="VVJ63" s="625"/>
      <c r="VVK63" s="625"/>
      <c r="VVL63" s="625"/>
      <c r="VVM63" s="625"/>
      <c r="VVN63" s="625"/>
      <c r="VVO63" s="625"/>
      <c r="VVP63" s="625"/>
      <c r="VVQ63" s="625"/>
      <c r="VVR63" s="625"/>
      <c r="VVS63" s="625"/>
      <c r="VVT63" s="625"/>
      <c r="VVU63" s="625"/>
      <c r="VVV63" s="625"/>
      <c r="VVW63" s="625"/>
      <c r="VVX63" s="625"/>
      <c r="VVY63" s="625"/>
      <c r="VVZ63" s="625"/>
      <c r="VWA63" s="625"/>
      <c r="VWB63" s="625"/>
      <c r="VWC63" s="625"/>
      <c r="VWD63" s="625"/>
      <c r="VWE63" s="625"/>
      <c r="VWF63" s="625"/>
      <c r="VWG63" s="625"/>
      <c r="VWH63" s="625"/>
      <c r="VWI63" s="625"/>
      <c r="VWJ63" s="625"/>
      <c r="VWK63" s="625"/>
      <c r="VWL63" s="625"/>
      <c r="VWM63" s="625"/>
      <c r="VWN63" s="625"/>
      <c r="VWO63" s="625"/>
      <c r="VWP63" s="625"/>
      <c r="VWQ63" s="625"/>
      <c r="VWR63" s="625"/>
      <c r="VWS63" s="625"/>
      <c r="VWT63" s="625"/>
      <c r="VWU63" s="625"/>
      <c r="VWV63" s="625"/>
      <c r="VWW63" s="625"/>
      <c r="VWX63" s="625"/>
      <c r="VWY63" s="625"/>
      <c r="VWZ63" s="625"/>
      <c r="VXA63" s="625"/>
      <c r="VXB63" s="625"/>
      <c r="VXC63" s="625"/>
      <c r="VXD63" s="625"/>
      <c r="VXE63" s="625"/>
      <c r="VXF63" s="625"/>
      <c r="VXG63" s="625"/>
      <c r="VXH63" s="625"/>
      <c r="VXI63" s="625"/>
      <c r="VXJ63" s="625"/>
      <c r="VXK63" s="625"/>
      <c r="VXL63" s="625"/>
      <c r="VXM63" s="625"/>
      <c r="VXN63" s="625"/>
      <c r="VXO63" s="625"/>
      <c r="VXP63" s="625"/>
      <c r="VXQ63" s="625"/>
      <c r="VXR63" s="625"/>
      <c r="VXS63" s="625"/>
      <c r="VXT63" s="625"/>
      <c r="VXU63" s="625"/>
      <c r="VXV63" s="625"/>
      <c r="VXW63" s="625"/>
      <c r="VXX63" s="625"/>
      <c r="VXY63" s="625"/>
      <c r="VXZ63" s="625"/>
      <c r="VYA63" s="625"/>
      <c r="VYB63" s="625"/>
      <c r="VYC63" s="625"/>
      <c r="VYD63" s="625"/>
      <c r="VYE63" s="625"/>
      <c r="VYF63" s="625"/>
      <c r="VYG63" s="625"/>
      <c r="VYH63" s="625"/>
      <c r="VYI63" s="625"/>
      <c r="VYJ63" s="625"/>
      <c r="VYK63" s="625"/>
      <c r="VYL63" s="625"/>
      <c r="VYM63" s="625"/>
      <c r="VYN63" s="625"/>
      <c r="VYO63" s="625"/>
      <c r="VYP63" s="625"/>
      <c r="VYQ63" s="625"/>
      <c r="VYR63" s="625"/>
      <c r="VYS63" s="625"/>
      <c r="VYT63" s="625"/>
      <c r="VYU63" s="625"/>
      <c r="VYV63" s="625"/>
      <c r="VYW63" s="625"/>
      <c r="VYX63" s="625"/>
      <c r="VYY63" s="625"/>
      <c r="VYZ63" s="625"/>
      <c r="VZA63" s="625"/>
      <c r="VZB63" s="625"/>
      <c r="VZC63" s="625"/>
      <c r="VZD63" s="625"/>
      <c r="VZE63" s="625"/>
      <c r="VZF63" s="625"/>
      <c r="VZG63" s="625"/>
      <c r="VZH63" s="625"/>
      <c r="VZI63" s="625"/>
      <c r="VZJ63" s="625"/>
      <c r="VZK63" s="625"/>
      <c r="VZL63" s="625"/>
      <c r="VZM63" s="625"/>
      <c r="VZN63" s="625"/>
      <c r="VZO63" s="625"/>
      <c r="VZP63" s="625"/>
      <c r="VZQ63" s="625"/>
      <c r="VZR63" s="625"/>
      <c r="VZS63" s="625"/>
      <c r="VZT63" s="625"/>
      <c r="VZU63" s="625"/>
      <c r="VZV63" s="625"/>
      <c r="VZW63" s="625"/>
      <c r="VZX63" s="625"/>
      <c r="VZY63" s="625"/>
      <c r="VZZ63" s="625"/>
      <c r="WAA63" s="625"/>
      <c r="WAB63" s="625"/>
      <c r="WAC63" s="625"/>
      <c r="WAD63" s="625"/>
      <c r="WAE63" s="625"/>
      <c r="WAF63" s="625"/>
      <c r="WAG63" s="625"/>
      <c r="WAH63" s="625"/>
      <c r="WAI63" s="625"/>
      <c r="WAJ63" s="625"/>
      <c r="WAK63" s="625"/>
      <c r="WAL63" s="625"/>
      <c r="WAM63" s="625"/>
      <c r="WAN63" s="625"/>
      <c r="WAO63" s="625"/>
      <c r="WAP63" s="625"/>
      <c r="WAQ63" s="625"/>
      <c r="WAR63" s="625"/>
      <c r="WAS63" s="625"/>
      <c r="WAT63" s="625"/>
      <c r="WAU63" s="625"/>
      <c r="WAV63" s="625"/>
      <c r="WAW63" s="625"/>
      <c r="WAX63" s="625"/>
      <c r="WAY63" s="625"/>
      <c r="WAZ63" s="625"/>
      <c r="WBA63" s="625"/>
      <c r="WBB63" s="625"/>
      <c r="WBC63" s="625"/>
      <c r="WBD63" s="625"/>
      <c r="WBE63" s="625"/>
      <c r="WBF63" s="625"/>
      <c r="WBG63" s="625"/>
      <c r="WBH63" s="625"/>
      <c r="WBI63" s="625"/>
      <c r="WBJ63" s="625"/>
      <c r="WBK63" s="625"/>
      <c r="WBL63" s="625"/>
      <c r="WBM63" s="625"/>
      <c r="WBN63" s="625"/>
      <c r="WBO63" s="625"/>
      <c r="WBP63" s="625"/>
      <c r="WBQ63" s="625"/>
      <c r="WBR63" s="625"/>
      <c r="WBS63" s="625"/>
      <c r="WBT63" s="625"/>
      <c r="WBU63" s="625"/>
      <c r="WBV63" s="625"/>
      <c r="WBW63" s="625"/>
      <c r="WBX63" s="625"/>
      <c r="WBY63" s="625"/>
      <c r="WBZ63" s="625"/>
      <c r="WCA63" s="625"/>
      <c r="WCB63" s="625"/>
      <c r="WCC63" s="625"/>
      <c r="WCD63" s="625"/>
      <c r="WCE63" s="625"/>
      <c r="WCF63" s="625"/>
      <c r="WCG63" s="625"/>
      <c r="WCH63" s="625"/>
      <c r="WCI63" s="625"/>
      <c r="WCJ63" s="625"/>
      <c r="WCK63" s="625"/>
      <c r="WCL63" s="625"/>
      <c r="WCM63" s="625"/>
      <c r="WCN63" s="625"/>
      <c r="WCO63" s="625"/>
      <c r="WCP63" s="625"/>
      <c r="WCQ63" s="625"/>
      <c r="WCR63" s="625"/>
      <c r="WCS63" s="625"/>
      <c r="WCT63" s="625"/>
      <c r="WCU63" s="625"/>
      <c r="WCV63" s="625"/>
      <c r="WCW63" s="625"/>
      <c r="WCX63" s="625"/>
      <c r="WCY63" s="625"/>
      <c r="WCZ63" s="625"/>
      <c r="WDA63" s="625"/>
      <c r="WDB63" s="625"/>
      <c r="WDC63" s="625"/>
      <c r="WDD63" s="625"/>
      <c r="WDE63" s="625"/>
      <c r="WDF63" s="625"/>
      <c r="WDG63" s="625"/>
      <c r="WDH63" s="625"/>
      <c r="WDI63" s="625"/>
      <c r="WDJ63" s="625"/>
      <c r="WDK63" s="625"/>
      <c r="WDL63" s="625"/>
      <c r="WDM63" s="625"/>
      <c r="WDN63" s="625"/>
      <c r="WDO63" s="625"/>
      <c r="WDP63" s="625"/>
      <c r="WDQ63" s="625"/>
      <c r="WDR63" s="625"/>
      <c r="WDS63" s="625"/>
      <c r="WDT63" s="625"/>
      <c r="WDU63" s="625"/>
      <c r="WDV63" s="625"/>
      <c r="WDW63" s="625"/>
      <c r="WDX63" s="625"/>
      <c r="WDY63" s="625"/>
      <c r="WDZ63" s="625"/>
      <c r="WEA63" s="625"/>
      <c r="WEB63" s="625"/>
      <c r="WEC63" s="625"/>
      <c r="WED63" s="625"/>
      <c r="WEE63" s="625"/>
      <c r="WEF63" s="625"/>
      <c r="WEG63" s="625"/>
      <c r="WEH63" s="625"/>
      <c r="WEI63" s="625"/>
      <c r="WEJ63" s="625"/>
      <c r="WEK63" s="625"/>
      <c r="WEL63" s="625"/>
      <c r="WEM63" s="625"/>
      <c r="WEN63" s="625"/>
      <c r="WEO63" s="625"/>
      <c r="WEP63" s="625"/>
      <c r="WEQ63" s="625"/>
      <c r="WER63" s="625"/>
      <c r="WES63" s="625"/>
      <c r="WET63" s="625"/>
      <c r="WEU63" s="625"/>
      <c r="WEV63" s="625"/>
      <c r="WEW63" s="625"/>
      <c r="WEX63" s="625"/>
      <c r="WEY63" s="625"/>
      <c r="WEZ63" s="625"/>
      <c r="WFA63" s="625"/>
      <c r="WFB63" s="625"/>
      <c r="WFC63" s="625"/>
      <c r="WFD63" s="625"/>
      <c r="WFE63" s="625"/>
      <c r="WFF63" s="625"/>
      <c r="WFG63" s="625"/>
      <c r="WFH63" s="625"/>
      <c r="WFI63" s="625"/>
      <c r="WFJ63" s="625"/>
      <c r="WFK63" s="625"/>
      <c r="WFL63" s="625"/>
      <c r="WFM63" s="625"/>
      <c r="WFN63" s="625"/>
      <c r="WFO63" s="625"/>
      <c r="WFP63" s="625"/>
      <c r="WFQ63" s="625"/>
      <c r="WFR63" s="625"/>
      <c r="WFS63" s="625"/>
      <c r="WFT63" s="625"/>
      <c r="WFU63" s="625"/>
      <c r="WFV63" s="625"/>
      <c r="WFW63" s="625"/>
      <c r="WFX63" s="625"/>
      <c r="WFY63" s="625"/>
      <c r="WFZ63" s="625"/>
      <c r="WGA63" s="625"/>
      <c r="WGB63" s="625"/>
      <c r="WGC63" s="625"/>
      <c r="WGD63" s="625"/>
      <c r="WGE63" s="625"/>
      <c r="WGF63" s="625"/>
      <c r="WGG63" s="625"/>
      <c r="WGH63" s="625"/>
      <c r="WGI63" s="625"/>
      <c r="WGJ63" s="625"/>
      <c r="WGK63" s="625"/>
      <c r="WGL63" s="625"/>
      <c r="WGM63" s="625"/>
      <c r="WGN63" s="625"/>
      <c r="WGO63" s="625"/>
      <c r="WGP63" s="625"/>
      <c r="WGQ63" s="625"/>
      <c r="WGR63" s="625"/>
      <c r="WGS63" s="625"/>
      <c r="WGT63" s="625"/>
      <c r="WGU63" s="625"/>
      <c r="WGV63" s="625"/>
      <c r="WGW63" s="625"/>
      <c r="WGX63" s="625"/>
      <c r="WGY63" s="625"/>
      <c r="WGZ63" s="625"/>
      <c r="WHA63" s="625"/>
      <c r="WHB63" s="625"/>
      <c r="WHC63" s="625"/>
      <c r="WHD63" s="625"/>
      <c r="WHE63" s="625"/>
      <c r="WHF63" s="625"/>
      <c r="WHG63" s="625"/>
      <c r="WHH63" s="625"/>
      <c r="WHI63" s="625"/>
      <c r="WHJ63" s="625"/>
      <c r="WHK63" s="625"/>
      <c r="WHL63" s="625"/>
      <c r="WHM63" s="625"/>
      <c r="WHN63" s="625"/>
      <c r="WHO63" s="625"/>
      <c r="WHP63" s="625"/>
      <c r="WHQ63" s="625"/>
      <c r="WHR63" s="625"/>
      <c r="WHS63" s="625"/>
      <c r="WHT63" s="625"/>
      <c r="WHU63" s="625"/>
      <c r="WHV63" s="625"/>
      <c r="WHW63" s="625"/>
      <c r="WHX63" s="625"/>
      <c r="WHY63" s="625"/>
      <c r="WHZ63" s="625"/>
      <c r="WIA63" s="625"/>
      <c r="WIB63" s="625"/>
      <c r="WIC63" s="625"/>
      <c r="WID63" s="625"/>
      <c r="WIE63" s="625"/>
      <c r="WIF63" s="625"/>
      <c r="WIG63" s="625"/>
      <c r="WIH63" s="625"/>
      <c r="WII63" s="625"/>
      <c r="WIJ63" s="625"/>
      <c r="WIK63" s="625"/>
      <c r="WIL63" s="625"/>
      <c r="WIM63" s="625"/>
      <c r="WIN63" s="625"/>
      <c r="WIO63" s="625"/>
      <c r="WIP63" s="625"/>
      <c r="WIQ63" s="625"/>
      <c r="WIR63" s="625"/>
      <c r="WIS63" s="625"/>
      <c r="WIT63" s="625"/>
      <c r="WIU63" s="625"/>
      <c r="WIV63" s="625"/>
      <c r="WIW63" s="625"/>
      <c r="WIX63" s="625"/>
      <c r="WIY63" s="625"/>
      <c r="WIZ63" s="625"/>
      <c r="WJA63" s="625"/>
      <c r="WJB63" s="625"/>
      <c r="WJC63" s="625"/>
      <c r="WJD63" s="625"/>
      <c r="WJE63" s="625"/>
      <c r="WJF63" s="625"/>
      <c r="WJG63" s="625"/>
      <c r="WJH63" s="625"/>
      <c r="WJI63" s="625"/>
      <c r="WJJ63" s="625"/>
      <c r="WJK63" s="625"/>
      <c r="WJL63" s="625"/>
      <c r="WJM63" s="625"/>
      <c r="WJN63" s="625"/>
      <c r="WJO63" s="625"/>
      <c r="WJP63" s="625"/>
      <c r="WJQ63" s="625"/>
      <c r="WJR63" s="625"/>
      <c r="WJS63" s="625"/>
      <c r="WJT63" s="625"/>
      <c r="WJU63" s="625"/>
      <c r="WJV63" s="625"/>
      <c r="WJW63" s="625"/>
      <c r="WJX63" s="625"/>
      <c r="WJY63" s="625"/>
      <c r="WJZ63" s="625"/>
      <c r="WKA63" s="625"/>
      <c r="WKB63" s="625"/>
      <c r="WKC63" s="625"/>
      <c r="WKD63" s="625"/>
      <c r="WKE63" s="625"/>
      <c r="WKF63" s="625"/>
      <c r="WKG63" s="625"/>
      <c r="WKH63" s="625"/>
      <c r="WKI63" s="625"/>
      <c r="WKJ63" s="625"/>
      <c r="WKK63" s="625"/>
      <c r="WKL63" s="625"/>
      <c r="WKM63" s="625"/>
      <c r="WKN63" s="625"/>
      <c r="WKO63" s="625"/>
      <c r="WKP63" s="625"/>
      <c r="WKQ63" s="625"/>
      <c r="WKR63" s="625"/>
      <c r="WKS63" s="625"/>
      <c r="WKT63" s="625"/>
      <c r="WKU63" s="625"/>
      <c r="WKV63" s="625"/>
      <c r="WKW63" s="625"/>
      <c r="WKX63" s="625"/>
      <c r="WKY63" s="625"/>
      <c r="WKZ63" s="625"/>
      <c r="WLA63" s="625"/>
      <c r="WLB63" s="625"/>
      <c r="WLC63" s="625"/>
      <c r="WLD63" s="625"/>
      <c r="WLE63" s="625"/>
      <c r="WLF63" s="625"/>
      <c r="WLG63" s="625"/>
      <c r="WLH63" s="625"/>
      <c r="WLI63" s="625"/>
      <c r="WLJ63" s="625"/>
      <c r="WLK63" s="625"/>
      <c r="WLL63" s="625"/>
      <c r="WLM63" s="625"/>
      <c r="WLN63" s="625"/>
      <c r="WLO63" s="625"/>
      <c r="WLP63" s="625"/>
      <c r="WLQ63" s="625"/>
      <c r="WLR63" s="625"/>
      <c r="WLS63" s="625"/>
      <c r="WLT63" s="625"/>
      <c r="WLU63" s="625"/>
      <c r="WLV63" s="625"/>
      <c r="WLW63" s="625"/>
      <c r="WLX63" s="625"/>
      <c r="WLY63" s="625"/>
      <c r="WLZ63" s="625"/>
      <c r="WMA63" s="625"/>
      <c r="WMB63" s="625"/>
      <c r="WMC63" s="625"/>
      <c r="WMD63" s="625"/>
      <c r="WME63" s="625"/>
      <c r="WMF63" s="625"/>
      <c r="WMG63" s="625"/>
      <c r="WMH63" s="625"/>
      <c r="WMI63" s="625"/>
      <c r="WMJ63" s="625"/>
      <c r="WMK63" s="625"/>
      <c r="WML63" s="625"/>
      <c r="WMM63" s="625"/>
      <c r="WMN63" s="625"/>
      <c r="WMO63" s="625"/>
      <c r="WMP63" s="625"/>
      <c r="WMQ63" s="625"/>
      <c r="WMR63" s="625"/>
      <c r="WMS63" s="625"/>
      <c r="WMT63" s="625"/>
      <c r="WMU63" s="625"/>
      <c r="WMV63" s="625"/>
      <c r="WMW63" s="625"/>
      <c r="WMX63" s="625"/>
      <c r="WMY63" s="625"/>
      <c r="WMZ63" s="625"/>
      <c r="WNA63" s="625"/>
      <c r="WNB63" s="625"/>
      <c r="WNC63" s="625"/>
      <c r="WND63" s="625"/>
      <c r="WNE63" s="625"/>
      <c r="WNF63" s="625"/>
      <c r="WNG63" s="625"/>
      <c r="WNH63" s="625"/>
      <c r="WNI63" s="625"/>
      <c r="WNJ63" s="625"/>
      <c r="WNK63" s="625"/>
      <c r="WNL63" s="625"/>
      <c r="WNM63" s="625"/>
      <c r="WNN63" s="625"/>
      <c r="WNO63" s="625"/>
      <c r="WNP63" s="625"/>
      <c r="WNQ63" s="625"/>
      <c r="WNR63" s="625"/>
      <c r="WNS63" s="625"/>
      <c r="WNT63" s="625"/>
      <c r="WNU63" s="625"/>
      <c r="WNV63" s="625"/>
      <c r="WNW63" s="625"/>
      <c r="WNX63" s="625"/>
      <c r="WNY63" s="625"/>
      <c r="WNZ63" s="625"/>
      <c r="WOA63" s="625"/>
      <c r="WOB63" s="625"/>
      <c r="WOC63" s="625"/>
      <c r="WOD63" s="625"/>
      <c r="WOE63" s="625"/>
      <c r="WOF63" s="625"/>
      <c r="WOG63" s="625"/>
      <c r="WOH63" s="625"/>
      <c r="WOI63" s="625"/>
      <c r="WOJ63" s="625"/>
      <c r="WOK63" s="625"/>
      <c r="WOL63" s="625"/>
      <c r="WOM63" s="625"/>
      <c r="WON63" s="625"/>
      <c r="WOO63" s="625"/>
      <c r="WOP63" s="625"/>
      <c r="WOQ63" s="625"/>
      <c r="WOR63" s="625"/>
      <c r="WOS63" s="625"/>
      <c r="WOT63" s="625"/>
      <c r="WOU63" s="625"/>
      <c r="WOV63" s="625"/>
      <c r="WOW63" s="625"/>
      <c r="WOX63" s="625"/>
      <c r="WOY63" s="625"/>
      <c r="WOZ63" s="625"/>
      <c r="WPA63" s="625"/>
      <c r="WPB63" s="625"/>
      <c r="WPC63" s="625"/>
      <c r="WPD63" s="625"/>
      <c r="WPE63" s="625"/>
      <c r="WPF63" s="625"/>
      <c r="WPG63" s="625"/>
      <c r="WPH63" s="625"/>
      <c r="WPI63" s="625"/>
      <c r="WPJ63" s="625"/>
      <c r="WPK63" s="625"/>
      <c r="WPL63" s="625"/>
      <c r="WPM63" s="625"/>
      <c r="WPN63" s="625"/>
      <c r="WPO63" s="625"/>
      <c r="WPP63" s="625"/>
      <c r="WPQ63" s="625"/>
      <c r="WPR63" s="625"/>
      <c r="WPS63" s="625"/>
      <c r="WPT63" s="625"/>
      <c r="WPU63" s="625"/>
      <c r="WPV63" s="625"/>
      <c r="WPW63" s="625"/>
      <c r="WPX63" s="625"/>
      <c r="WPY63" s="625"/>
      <c r="WPZ63" s="625"/>
      <c r="WQA63" s="625"/>
      <c r="WQB63" s="625"/>
      <c r="WQC63" s="625"/>
      <c r="WQD63" s="625"/>
      <c r="WQE63" s="625"/>
      <c r="WQF63" s="625"/>
      <c r="WQG63" s="625"/>
      <c r="WQH63" s="625"/>
      <c r="WQI63" s="625"/>
      <c r="WQJ63" s="625"/>
      <c r="WQK63" s="625"/>
      <c r="WQL63" s="625"/>
      <c r="WQM63" s="625"/>
      <c r="WQN63" s="625"/>
      <c r="WQO63" s="625"/>
      <c r="WQP63" s="625"/>
      <c r="WQQ63" s="625"/>
      <c r="WQR63" s="625"/>
      <c r="WQS63" s="625"/>
      <c r="WQT63" s="625"/>
      <c r="WQU63" s="625"/>
      <c r="WQV63" s="625"/>
      <c r="WQW63" s="625"/>
      <c r="WQX63" s="625"/>
      <c r="WQY63" s="625"/>
      <c r="WQZ63" s="625"/>
      <c r="WRA63" s="625"/>
      <c r="WRB63" s="625"/>
      <c r="WRC63" s="625"/>
      <c r="WRD63" s="625"/>
      <c r="WRE63" s="625"/>
      <c r="WRF63" s="625"/>
      <c r="WRG63" s="625"/>
      <c r="WRH63" s="625"/>
      <c r="WRI63" s="625"/>
      <c r="WRJ63" s="625"/>
      <c r="WRK63" s="625"/>
      <c r="WRL63" s="625"/>
      <c r="WRM63" s="625"/>
      <c r="WRN63" s="625"/>
      <c r="WRO63" s="625"/>
      <c r="WRP63" s="625"/>
      <c r="WRQ63" s="625"/>
      <c r="WRR63" s="625"/>
      <c r="WRS63" s="625"/>
      <c r="WRT63" s="625"/>
      <c r="WRU63" s="625"/>
      <c r="WRV63" s="625"/>
      <c r="WRW63" s="625"/>
      <c r="WRX63" s="625"/>
      <c r="WRY63" s="625"/>
      <c r="WRZ63" s="625"/>
      <c r="WSA63" s="625"/>
      <c r="WSB63" s="625"/>
      <c r="WSC63" s="625"/>
      <c r="WSD63" s="625"/>
      <c r="WSE63" s="625"/>
      <c r="WSF63" s="625"/>
      <c r="WSG63" s="625"/>
      <c r="WSH63" s="625"/>
      <c r="WSI63" s="625"/>
      <c r="WSJ63" s="625"/>
      <c r="WSK63" s="625"/>
      <c r="WSL63" s="625"/>
      <c r="WSM63" s="625"/>
      <c r="WSN63" s="625"/>
      <c r="WSO63" s="625"/>
      <c r="WSP63" s="625"/>
      <c r="WSQ63" s="625"/>
      <c r="WSR63" s="625"/>
      <c r="WSS63" s="625"/>
      <c r="WST63" s="625"/>
      <c r="WSU63" s="625"/>
      <c r="WSV63" s="625"/>
      <c r="WSW63" s="625"/>
      <c r="WSX63" s="625"/>
      <c r="WSY63" s="625"/>
      <c r="WSZ63" s="625"/>
      <c r="WTA63" s="625"/>
      <c r="WTB63" s="625"/>
      <c r="WTC63" s="625"/>
      <c r="WTD63" s="625"/>
      <c r="WTE63" s="625"/>
      <c r="WTF63" s="625"/>
      <c r="WTG63" s="625"/>
      <c r="WTH63" s="625"/>
      <c r="WTI63" s="625"/>
      <c r="WTJ63" s="625"/>
      <c r="WTK63" s="625"/>
      <c r="WTL63" s="625"/>
      <c r="WTM63" s="625"/>
      <c r="WTN63" s="625"/>
      <c r="WTO63" s="625"/>
      <c r="WTP63" s="625"/>
      <c r="WTQ63" s="625"/>
      <c r="WTR63" s="625"/>
      <c r="WTS63" s="625"/>
      <c r="WTT63" s="625"/>
      <c r="WTU63" s="625"/>
      <c r="WTV63" s="625"/>
      <c r="WTW63" s="625"/>
      <c r="WTX63" s="625"/>
      <c r="WTY63" s="625"/>
      <c r="WTZ63" s="625"/>
      <c r="WUA63" s="625"/>
      <c r="WUB63" s="625"/>
      <c r="WUC63" s="625"/>
      <c r="WUD63" s="625"/>
      <c r="WUE63" s="625"/>
      <c r="WUF63" s="625"/>
      <c r="WUG63" s="625"/>
      <c r="WUH63" s="625"/>
      <c r="WUI63" s="625"/>
      <c r="WUJ63" s="625"/>
      <c r="WUK63" s="625"/>
      <c r="WUL63" s="625"/>
      <c r="WUM63" s="625"/>
      <c r="WUN63" s="625"/>
      <c r="WUO63" s="625"/>
      <c r="WUP63" s="625"/>
      <c r="WUQ63" s="625"/>
      <c r="WUR63" s="625"/>
      <c r="WUS63" s="625"/>
      <c r="WUT63" s="625"/>
      <c r="WUU63" s="625"/>
      <c r="WUV63" s="625"/>
      <c r="WUW63" s="625"/>
      <c r="WUX63" s="625"/>
      <c r="WUY63" s="625"/>
      <c r="WUZ63" s="625"/>
      <c r="WVA63" s="625"/>
      <c r="WVB63" s="625"/>
      <c r="WVC63" s="625"/>
      <c r="WVD63" s="625"/>
      <c r="WVE63" s="625"/>
      <c r="WVF63" s="625"/>
      <c r="WVG63" s="625"/>
      <c r="WVH63" s="625"/>
      <c r="WVI63" s="625"/>
      <c r="WVJ63" s="625"/>
      <c r="WVK63" s="625"/>
      <c r="WVL63" s="625"/>
      <c r="WVM63" s="625"/>
      <c r="WVN63" s="625"/>
      <c r="WVO63" s="625"/>
    </row>
    <row r="69" spans="2:16135" s="621" customFormat="1" ht="12.75" customHeight="1" x14ac:dyDescent="0.2">
      <c r="B69" s="626"/>
      <c r="C69" s="627"/>
      <c r="D69" s="622"/>
      <c r="E69" s="623"/>
      <c r="F69" s="624"/>
      <c r="G69" s="624"/>
      <c r="H69" s="625"/>
      <c r="I69" s="625"/>
      <c r="J69" s="625"/>
      <c r="K69" s="625"/>
      <c r="L69" s="625"/>
      <c r="M69" s="625"/>
      <c r="N69" s="625"/>
      <c r="O69" s="625"/>
      <c r="P69" s="625"/>
      <c r="Q69" s="625"/>
      <c r="R69" s="625"/>
      <c r="S69" s="625"/>
      <c r="T69" s="625"/>
      <c r="U69" s="625"/>
      <c r="V69" s="625"/>
      <c r="W69" s="625"/>
      <c r="X69" s="625"/>
      <c r="Y69" s="625"/>
      <c r="Z69" s="625"/>
      <c r="AA69" s="625"/>
      <c r="AB69" s="625"/>
      <c r="AC69" s="625"/>
      <c r="AD69" s="625"/>
      <c r="AE69" s="625"/>
      <c r="AF69" s="625"/>
      <c r="AG69" s="625"/>
      <c r="AH69" s="625"/>
      <c r="AI69" s="625"/>
      <c r="AJ69" s="625"/>
      <c r="AK69" s="625"/>
      <c r="AL69" s="625"/>
      <c r="AM69" s="625"/>
      <c r="AN69" s="625"/>
      <c r="AO69" s="625"/>
      <c r="AP69" s="625"/>
      <c r="AQ69" s="625"/>
      <c r="AR69" s="625"/>
      <c r="AS69" s="625"/>
      <c r="AT69" s="625"/>
      <c r="AU69" s="625"/>
      <c r="AV69" s="625"/>
      <c r="AW69" s="625"/>
      <c r="AX69" s="625"/>
      <c r="AY69" s="625"/>
      <c r="AZ69" s="625"/>
      <c r="BA69" s="625"/>
      <c r="BB69" s="625"/>
      <c r="BC69" s="625"/>
      <c r="BD69" s="625"/>
      <c r="BE69" s="625"/>
      <c r="BF69" s="625"/>
      <c r="BG69" s="625"/>
      <c r="BH69" s="625"/>
      <c r="BI69" s="625"/>
      <c r="BJ69" s="625"/>
      <c r="BK69" s="625"/>
      <c r="BL69" s="625"/>
      <c r="BM69" s="625"/>
      <c r="BN69" s="625"/>
      <c r="BO69" s="625"/>
      <c r="BP69" s="625"/>
      <c r="BQ69" s="625"/>
      <c r="BR69" s="625"/>
      <c r="BS69" s="625"/>
      <c r="BT69" s="625"/>
      <c r="BU69" s="625"/>
      <c r="BV69" s="625"/>
      <c r="BW69" s="625"/>
      <c r="BX69" s="625"/>
      <c r="BY69" s="625"/>
      <c r="BZ69" s="625"/>
      <c r="CA69" s="625"/>
      <c r="CB69" s="625"/>
      <c r="CC69" s="625"/>
      <c r="CD69" s="625"/>
      <c r="CE69" s="625"/>
      <c r="CF69" s="625"/>
      <c r="CG69" s="625"/>
      <c r="CH69" s="625"/>
      <c r="CI69" s="625"/>
      <c r="CJ69" s="625"/>
      <c r="CK69" s="625"/>
      <c r="CL69" s="625"/>
      <c r="CM69" s="625"/>
      <c r="CN69" s="625"/>
      <c r="CO69" s="625"/>
      <c r="CP69" s="625"/>
      <c r="CQ69" s="625"/>
      <c r="CR69" s="625"/>
      <c r="CS69" s="625"/>
      <c r="CT69" s="625"/>
      <c r="CU69" s="625"/>
      <c r="CV69" s="625"/>
      <c r="CW69" s="625"/>
      <c r="CX69" s="625"/>
      <c r="CY69" s="625"/>
      <c r="CZ69" s="625"/>
      <c r="DA69" s="625"/>
      <c r="DB69" s="625"/>
      <c r="DC69" s="625"/>
      <c r="DD69" s="625"/>
      <c r="DE69" s="625"/>
      <c r="DF69" s="625"/>
      <c r="DG69" s="625"/>
      <c r="DH69" s="625"/>
      <c r="DI69" s="625"/>
      <c r="DJ69" s="625"/>
      <c r="DK69" s="625"/>
      <c r="DL69" s="625"/>
      <c r="DM69" s="625"/>
      <c r="DN69" s="625"/>
      <c r="DO69" s="625"/>
      <c r="DP69" s="625"/>
      <c r="DQ69" s="625"/>
      <c r="DR69" s="625"/>
      <c r="DS69" s="625"/>
      <c r="DT69" s="625"/>
      <c r="DU69" s="625"/>
      <c r="DV69" s="625"/>
      <c r="DW69" s="625"/>
      <c r="DX69" s="625"/>
      <c r="DY69" s="625"/>
      <c r="DZ69" s="625"/>
      <c r="EA69" s="625"/>
      <c r="EB69" s="625"/>
      <c r="EC69" s="625"/>
      <c r="ED69" s="625"/>
      <c r="EE69" s="625"/>
      <c r="EF69" s="625"/>
      <c r="EG69" s="625"/>
      <c r="EH69" s="625"/>
      <c r="EI69" s="625"/>
      <c r="EJ69" s="625"/>
      <c r="EK69" s="625"/>
      <c r="EL69" s="625"/>
      <c r="EM69" s="625"/>
      <c r="EN69" s="625"/>
      <c r="EO69" s="625"/>
      <c r="EP69" s="625"/>
      <c r="EQ69" s="625"/>
      <c r="ER69" s="625"/>
      <c r="ES69" s="625"/>
      <c r="ET69" s="625"/>
      <c r="EU69" s="625"/>
      <c r="EV69" s="625"/>
      <c r="EW69" s="625"/>
      <c r="EX69" s="625"/>
      <c r="EY69" s="625"/>
      <c r="EZ69" s="625"/>
      <c r="FA69" s="625"/>
      <c r="FB69" s="625"/>
      <c r="FC69" s="625"/>
      <c r="FD69" s="625"/>
      <c r="FE69" s="625"/>
      <c r="FF69" s="625"/>
      <c r="FG69" s="625"/>
      <c r="FH69" s="625"/>
      <c r="FI69" s="625"/>
      <c r="FJ69" s="625"/>
      <c r="FK69" s="625"/>
      <c r="FL69" s="625"/>
      <c r="FM69" s="625"/>
      <c r="FN69" s="625"/>
      <c r="FO69" s="625"/>
      <c r="FP69" s="625"/>
      <c r="FQ69" s="625"/>
      <c r="FR69" s="625"/>
      <c r="FS69" s="625"/>
      <c r="FT69" s="625"/>
      <c r="FU69" s="625"/>
      <c r="FV69" s="625"/>
      <c r="FW69" s="625"/>
      <c r="FX69" s="625"/>
      <c r="FY69" s="625"/>
      <c r="FZ69" s="625"/>
      <c r="GA69" s="625"/>
      <c r="GB69" s="625"/>
      <c r="GC69" s="625"/>
      <c r="GD69" s="625"/>
      <c r="GE69" s="625"/>
      <c r="GF69" s="625"/>
      <c r="GG69" s="625"/>
      <c r="GH69" s="625"/>
      <c r="GI69" s="625"/>
      <c r="GJ69" s="625"/>
      <c r="GK69" s="625"/>
      <c r="GL69" s="625"/>
      <c r="GM69" s="625"/>
      <c r="GN69" s="625"/>
      <c r="GO69" s="625"/>
      <c r="GP69" s="625"/>
      <c r="GQ69" s="625"/>
      <c r="GR69" s="625"/>
      <c r="GS69" s="625"/>
      <c r="GT69" s="625"/>
      <c r="GU69" s="625"/>
      <c r="GV69" s="625"/>
      <c r="GW69" s="625"/>
      <c r="GX69" s="625"/>
      <c r="GY69" s="625"/>
      <c r="GZ69" s="625"/>
      <c r="HA69" s="625"/>
      <c r="HB69" s="625"/>
      <c r="HC69" s="625"/>
      <c r="HD69" s="625"/>
      <c r="HE69" s="625"/>
      <c r="HF69" s="625"/>
      <c r="HG69" s="625"/>
      <c r="HH69" s="625"/>
      <c r="HI69" s="625"/>
      <c r="HJ69" s="625"/>
      <c r="HK69" s="625"/>
      <c r="HL69" s="625"/>
      <c r="HM69" s="625"/>
      <c r="HN69" s="625"/>
      <c r="HO69" s="625"/>
      <c r="HP69" s="625"/>
      <c r="HQ69" s="625"/>
      <c r="HR69" s="625"/>
      <c r="HS69" s="625"/>
      <c r="HT69" s="625"/>
      <c r="HU69" s="625"/>
      <c r="HV69" s="625"/>
      <c r="HW69" s="625"/>
      <c r="HX69" s="625"/>
      <c r="HY69" s="625"/>
      <c r="HZ69" s="625"/>
      <c r="IA69" s="625"/>
      <c r="IB69" s="625"/>
      <c r="IC69" s="625"/>
      <c r="ID69" s="625"/>
      <c r="IE69" s="625"/>
      <c r="IF69" s="625"/>
      <c r="IG69" s="625"/>
      <c r="IH69" s="625"/>
      <c r="II69" s="625"/>
      <c r="IJ69" s="625"/>
      <c r="IK69" s="625"/>
      <c r="IL69" s="625"/>
      <c r="IM69" s="625"/>
      <c r="IN69" s="625"/>
      <c r="IO69" s="625"/>
      <c r="IP69" s="625"/>
      <c r="IQ69" s="625"/>
      <c r="IR69" s="625"/>
      <c r="IS69" s="625"/>
      <c r="IT69" s="625"/>
      <c r="IU69" s="625"/>
      <c r="IV69" s="625"/>
      <c r="IW69" s="625"/>
      <c r="IX69" s="625"/>
      <c r="IY69" s="625"/>
      <c r="IZ69" s="625"/>
      <c r="JA69" s="625"/>
      <c r="JB69" s="625"/>
      <c r="JC69" s="625"/>
      <c r="JD69" s="625"/>
      <c r="JE69" s="625"/>
      <c r="JF69" s="625"/>
      <c r="JG69" s="625"/>
      <c r="JH69" s="625"/>
      <c r="JI69" s="625"/>
      <c r="JJ69" s="625"/>
      <c r="JK69" s="625"/>
      <c r="JL69" s="625"/>
      <c r="JM69" s="625"/>
      <c r="JN69" s="625"/>
      <c r="JO69" s="625"/>
      <c r="JP69" s="625"/>
      <c r="JQ69" s="625"/>
      <c r="JR69" s="625"/>
      <c r="JS69" s="625"/>
      <c r="JT69" s="625"/>
      <c r="JU69" s="625"/>
      <c r="JV69" s="625"/>
      <c r="JW69" s="625"/>
      <c r="JX69" s="625"/>
      <c r="JY69" s="625"/>
      <c r="JZ69" s="625"/>
      <c r="KA69" s="625"/>
      <c r="KB69" s="625"/>
      <c r="KC69" s="625"/>
      <c r="KD69" s="625"/>
      <c r="KE69" s="625"/>
      <c r="KF69" s="625"/>
      <c r="KG69" s="625"/>
      <c r="KH69" s="625"/>
      <c r="KI69" s="625"/>
      <c r="KJ69" s="625"/>
      <c r="KK69" s="625"/>
      <c r="KL69" s="625"/>
      <c r="KM69" s="625"/>
      <c r="KN69" s="625"/>
      <c r="KO69" s="625"/>
      <c r="KP69" s="625"/>
      <c r="KQ69" s="625"/>
      <c r="KR69" s="625"/>
      <c r="KS69" s="625"/>
      <c r="KT69" s="625"/>
      <c r="KU69" s="625"/>
      <c r="KV69" s="625"/>
      <c r="KW69" s="625"/>
      <c r="KX69" s="625"/>
      <c r="KY69" s="625"/>
      <c r="KZ69" s="625"/>
      <c r="LA69" s="625"/>
      <c r="LB69" s="625"/>
      <c r="LC69" s="625"/>
      <c r="LD69" s="625"/>
      <c r="LE69" s="625"/>
      <c r="LF69" s="625"/>
      <c r="LG69" s="625"/>
      <c r="LH69" s="625"/>
      <c r="LI69" s="625"/>
      <c r="LJ69" s="625"/>
      <c r="LK69" s="625"/>
      <c r="LL69" s="625"/>
      <c r="LM69" s="625"/>
      <c r="LN69" s="625"/>
      <c r="LO69" s="625"/>
      <c r="LP69" s="625"/>
      <c r="LQ69" s="625"/>
      <c r="LR69" s="625"/>
      <c r="LS69" s="625"/>
      <c r="LT69" s="625"/>
      <c r="LU69" s="625"/>
      <c r="LV69" s="625"/>
      <c r="LW69" s="625"/>
      <c r="LX69" s="625"/>
      <c r="LY69" s="625"/>
      <c r="LZ69" s="625"/>
      <c r="MA69" s="625"/>
      <c r="MB69" s="625"/>
      <c r="MC69" s="625"/>
      <c r="MD69" s="625"/>
      <c r="ME69" s="625"/>
      <c r="MF69" s="625"/>
      <c r="MG69" s="625"/>
      <c r="MH69" s="625"/>
      <c r="MI69" s="625"/>
      <c r="MJ69" s="625"/>
      <c r="MK69" s="625"/>
      <c r="ML69" s="625"/>
      <c r="MM69" s="625"/>
      <c r="MN69" s="625"/>
      <c r="MO69" s="625"/>
      <c r="MP69" s="625"/>
      <c r="MQ69" s="625"/>
      <c r="MR69" s="625"/>
      <c r="MS69" s="625"/>
      <c r="MT69" s="625"/>
      <c r="MU69" s="625"/>
      <c r="MV69" s="625"/>
      <c r="MW69" s="625"/>
      <c r="MX69" s="625"/>
      <c r="MY69" s="625"/>
      <c r="MZ69" s="625"/>
      <c r="NA69" s="625"/>
      <c r="NB69" s="625"/>
      <c r="NC69" s="625"/>
      <c r="ND69" s="625"/>
      <c r="NE69" s="625"/>
      <c r="NF69" s="625"/>
      <c r="NG69" s="625"/>
      <c r="NH69" s="625"/>
      <c r="NI69" s="625"/>
      <c r="NJ69" s="625"/>
      <c r="NK69" s="625"/>
      <c r="NL69" s="625"/>
      <c r="NM69" s="625"/>
      <c r="NN69" s="625"/>
      <c r="NO69" s="625"/>
      <c r="NP69" s="625"/>
      <c r="NQ69" s="625"/>
      <c r="NR69" s="625"/>
      <c r="NS69" s="625"/>
      <c r="NT69" s="625"/>
      <c r="NU69" s="625"/>
      <c r="NV69" s="625"/>
      <c r="NW69" s="625"/>
      <c r="NX69" s="625"/>
      <c r="NY69" s="625"/>
      <c r="NZ69" s="625"/>
      <c r="OA69" s="625"/>
      <c r="OB69" s="625"/>
      <c r="OC69" s="625"/>
      <c r="OD69" s="625"/>
      <c r="OE69" s="625"/>
      <c r="OF69" s="625"/>
      <c r="OG69" s="625"/>
      <c r="OH69" s="625"/>
      <c r="OI69" s="625"/>
      <c r="OJ69" s="625"/>
      <c r="OK69" s="625"/>
      <c r="OL69" s="625"/>
      <c r="OM69" s="625"/>
      <c r="ON69" s="625"/>
      <c r="OO69" s="625"/>
      <c r="OP69" s="625"/>
      <c r="OQ69" s="625"/>
      <c r="OR69" s="625"/>
      <c r="OS69" s="625"/>
      <c r="OT69" s="625"/>
      <c r="OU69" s="625"/>
      <c r="OV69" s="625"/>
      <c r="OW69" s="625"/>
      <c r="OX69" s="625"/>
      <c r="OY69" s="625"/>
      <c r="OZ69" s="625"/>
      <c r="PA69" s="625"/>
      <c r="PB69" s="625"/>
      <c r="PC69" s="625"/>
      <c r="PD69" s="625"/>
      <c r="PE69" s="625"/>
      <c r="PF69" s="625"/>
      <c r="PG69" s="625"/>
      <c r="PH69" s="625"/>
      <c r="PI69" s="625"/>
      <c r="PJ69" s="625"/>
      <c r="PK69" s="625"/>
      <c r="PL69" s="625"/>
      <c r="PM69" s="625"/>
      <c r="PN69" s="625"/>
      <c r="PO69" s="625"/>
      <c r="PP69" s="625"/>
      <c r="PQ69" s="625"/>
      <c r="PR69" s="625"/>
      <c r="PS69" s="625"/>
      <c r="PT69" s="625"/>
      <c r="PU69" s="625"/>
      <c r="PV69" s="625"/>
      <c r="PW69" s="625"/>
      <c r="PX69" s="625"/>
      <c r="PY69" s="625"/>
      <c r="PZ69" s="625"/>
      <c r="QA69" s="625"/>
      <c r="QB69" s="625"/>
      <c r="QC69" s="625"/>
      <c r="QD69" s="625"/>
      <c r="QE69" s="625"/>
      <c r="QF69" s="625"/>
      <c r="QG69" s="625"/>
      <c r="QH69" s="625"/>
      <c r="QI69" s="625"/>
      <c r="QJ69" s="625"/>
      <c r="QK69" s="625"/>
      <c r="QL69" s="625"/>
      <c r="QM69" s="625"/>
      <c r="QN69" s="625"/>
      <c r="QO69" s="625"/>
      <c r="QP69" s="625"/>
      <c r="QQ69" s="625"/>
      <c r="QR69" s="625"/>
      <c r="QS69" s="625"/>
      <c r="QT69" s="625"/>
      <c r="QU69" s="625"/>
      <c r="QV69" s="625"/>
      <c r="QW69" s="625"/>
      <c r="QX69" s="625"/>
      <c r="QY69" s="625"/>
      <c r="QZ69" s="625"/>
      <c r="RA69" s="625"/>
      <c r="RB69" s="625"/>
      <c r="RC69" s="625"/>
      <c r="RD69" s="625"/>
      <c r="RE69" s="625"/>
      <c r="RF69" s="625"/>
      <c r="RG69" s="625"/>
      <c r="RH69" s="625"/>
      <c r="RI69" s="625"/>
      <c r="RJ69" s="625"/>
      <c r="RK69" s="625"/>
      <c r="RL69" s="625"/>
      <c r="RM69" s="625"/>
      <c r="RN69" s="625"/>
      <c r="RO69" s="625"/>
      <c r="RP69" s="625"/>
      <c r="RQ69" s="625"/>
      <c r="RR69" s="625"/>
      <c r="RS69" s="625"/>
      <c r="RT69" s="625"/>
      <c r="RU69" s="625"/>
      <c r="RV69" s="625"/>
      <c r="RW69" s="625"/>
      <c r="RX69" s="625"/>
      <c r="RY69" s="625"/>
      <c r="RZ69" s="625"/>
      <c r="SA69" s="625"/>
      <c r="SB69" s="625"/>
      <c r="SC69" s="625"/>
      <c r="SD69" s="625"/>
      <c r="SE69" s="625"/>
      <c r="SF69" s="625"/>
      <c r="SG69" s="625"/>
      <c r="SH69" s="625"/>
      <c r="SI69" s="625"/>
      <c r="SJ69" s="625"/>
      <c r="SK69" s="625"/>
      <c r="SL69" s="625"/>
      <c r="SM69" s="625"/>
      <c r="SN69" s="625"/>
      <c r="SO69" s="625"/>
      <c r="SP69" s="625"/>
      <c r="SQ69" s="625"/>
      <c r="SR69" s="625"/>
      <c r="SS69" s="625"/>
      <c r="ST69" s="625"/>
      <c r="SU69" s="625"/>
      <c r="SV69" s="625"/>
      <c r="SW69" s="625"/>
      <c r="SX69" s="625"/>
      <c r="SY69" s="625"/>
      <c r="SZ69" s="625"/>
      <c r="TA69" s="625"/>
      <c r="TB69" s="625"/>
      <c r="TC69" s="625"/>
      <c r="TD69" s="625"/>
      <c r="TE69" s="625"/>
      <c r="TF69" s="625"/>
      <c r="TG69" s="625"/>
      <c r="TH69" s="625"/>
      <c r="TI69" s="625"/>
      <c r="TJ69" s="625"/>
      <c r="TK69" s="625"/>
      <c r="TL69" s="625"/>
      <c r="TM69" s="625"/>
      <c r="TN69" s="625"/>
      <c r="TO69" s="625"/>
      <c r="TP69" s="625"/>
      <c r="TQ69" s="625"/>
      <c r="TR69" s="625"/>
      <c r="TS69" s="625"/>
      <c r="TT69" s="625"/>
      <c r="TU69" s="625"/>
      <c r="TV69" s="625"/>
      <c r="TW69" s="625"/>
      <c r="TX69" s="625"/>
      <c r="TY69" s="625"/>
      <c r="TZ69" s="625"/>
      <c r="UA69" s="625"/>
      <c r="UB69" s="625"/>
      <c r="UC69" s="625"/>
      <c r="UD69" s="625"/>
      <c r="UE69" s="625"/>
      <c r="UF69" s="625"/>
      <c r="UG69" s="625"/>
      <c r="UH69" s="625"/>
      <c r="UI69" s="625"/>
      <c r="UJ69" s="625"/>
      <c r="UK69" s="625"/>
      <c r="UL69" s="625"/>
      <c r="UM69" s="625"/>
      <c r="UN69" s="625"/>
      <c r="UO69" s="625"/>
      <c r="UP69" s="625"/>
      <c r="UQ69" s="625"/>
      <c r="UR69" s="625"/>
      <c r="US69" s="625"/>
      <c r="UT69" s="625"/>
      <c r="UU69" s="625"/>
      <c r="UV69" s="625"/>
      <c r="UW69" s="625"/>
      <c r="UX69" s="625"/>
      <c r="UY69" s="625"/>
      <c r="UZ69" s="625"/>
      <c r="VA69" s="625"/>
      <c r="VB69" s="625"/>
      <c r="VC69" s="625"/>
      <c r="VD69" s="625"/>
      <c r="VE69" s="625"/>
      <c r="VF69" s="625"/>
      <c r="VG69" s="625"/>
      <c r="VH69" s="625"/>
      <c r="VI69" s="625"/>
      <c r="VJ69" s="625"/>
      <c r="VK69" s="625"/>
      <c r="VL69" s="625"/>
      <c r="VM69" s="625"/>
      <c r="VN69" s="625"/>
      <c r="VO69" s="625"/>
      <c r="VP69" s="625"/>
      <c r="VQ69" s="625"/>
      <c r="VR69" s="625"/>
      <c r="VS69" s="625"/>
      <c r="VT69" s="625"/>
      <c r="VU69" s="625"/>
      <c r="VV69" s="625"/>
      <c r="VW69" s="625"/>
      <c r="VX69" s="625"/>
      <c r="VY69" s="625"/>
      <c r="VZ69" s="625"/>
      <c r="WA69" s="625"/>
      <c r="WB69" s="625"/>
      <c r="WC69" s="625"/>
      <c r="WD69" s="625"/>
      <c r="WE69" s="625"/>
      <c r="WF69" s="625"/>
      <c r="WG69" s="625"/>
      <c r="WH69" s="625"/>
      <c r="WI69" s="625"/>
      <c r="WJ69" s="625"/>
      <c r="WK69" s="625"/>
      <c r="WL69" s="625"/>
      <c r="WM69" s="625"/>
      <c r="WN69" s="625"/>
      <c r="WO69" s="625"/>
      <c r="WP69" s="625"/>
      <c r="WQ69" s="625"/>
      <c r="WR69" s="625"/>
      <c r="WS69" s="625"/>
      <c r="WT69" s="625"/>
      <c r="WU69" s="625"/>
      <c r="WV69" s="625"/>
      <c r="WW69" s="625"/>
      <c r="WX69" s="625"/>
      <c r="WY69" s="625"/>
      <c r="WZ69" s="625"/>
      <c r="XA69" s="625"/>
      <c r="XB69" s="625"/>
      <c r="XC69" s="625"/>
      <c r="XD69" s="625"/>
      <c r="XE69" s="625"/>
      <c r="XF69" s="625"/>
      <c r="XG69" s="625"/>
      <c r="XH69" s="625"/>
      <c r="XI69" s="625"/>
      <c r="XJ69" s="625"/>
      <c r="XK69" s="625"/>
      <c r="XL69" s="625"/>
      <c r="XM69" s="625"/>
      <c r="XN69" s="625"/>
      <c r="XO69" s="625"/>
      <c r="XP69" s="625"/>
      <c r="XQ69" s="625"/>
      <c r="XR69" s="625"/>
      <c r="XS69" s="625"/>
      <c r="XT69" s="625"/>
      <c r="XU69" s="625"/>
      <c r="XV69" s="625"/>
      <c r="XW69" s="625"/>
      <c r="XX69" s="625"/>
      <c r="XY69" s="625"/>
      <c r="XZ69" s="625"/>
      <c r="YA69" s="625"/>
      <c r="YB69" s="625"/>
      <c r="YC69" s="625"/>
      <c r="YD69" s="625"/>
      <c r="YE69" s="625"/>
      <c r="YF69" s="625"/>
      <c r="YG69" s="625"/>
      <c r="YH69" s="625"/>
      <c r="YI69" s="625"/>
      <c r="YJ69" s="625"/>
      <c r="YK69" s="625"/>
      <c r="YL69" s="625"/>
      <c r="YM69" s="625"/>
      <c r="YN69" s="625"/>
      <c r="YO69" s="625"/>
      <c r="YP69" s="625"/>
      <c r="YQ69" s="625"/>
      <c r="YR69" s="625"/>
      <c r="YS69" s="625"/>
      <c r="YT69" s="625"/>
      <c r="YU69" s="625"/>
      <c r="YV69" s="625"/>
      <c r="YW69" s="625"/>
      <c r="YX69" s="625"/>
      <c r="YY69" s="625"/>
      <c r="YZ69" s="625"/>
      <c r="ZA69" s="625"/>
      <c r="ZB69" s="625"/>
      <c r="ZC69" s="625"/>
      <c r="ZD69" s="625"/>
      <c r="ZE69" s="625"/>
      <c r="ZF69" s="625"/>
      <c r="ZG69" s="625"/>
      <c r="ZH69" s="625"/>
      <c r="ZI69" s="625"/>
      <c r="ZJ69" s="625"/>
      <c r="ZK69" s="625"/>
      <c r="ZL69" s="625"/>
      <c r="ZM69" s="625"/>
      <c r="ZN69" s="625"/>
      <c r="ZO69" s="625"/>
      <c r="ZP69" s="625"/>
      <c r="ZQ69" s="625"/>
      <c r="ZR69" s="625"/>
      <c r="ZS69" s="625"/>
      <c r="ZT69" s="625"/>
      <c r="ZU69" s="625"/>
      <c r="ZV69" s="625"/>
      <c r="ZW69" s="625"/>
      <c r="ZX69" s="625"/>
      <c r="ZY69" s="625"/>
      <c r="ZZ69" s="625"/>
      <c r="AAA69" s="625"/>
      <c r="AAB69" s="625"/>
      <c r="AAC69" s="625"/>
      <c r="AAD69" s="625"/>
      <c r="AAE69" s="625"/>
      <c r="AAF69" s="625"/>
      <c r="AAG69" s="625"/>
      <c r="AAH69" s="625"/>
      <c r="AAI69" s="625"/>
      <c r="AAJ69" s="625"/>
      <c r="AAK69" s="625"/>
      <c r="AAL69" s="625"/>
      <c r="AAM69" s="625"/>
      <c r="AAN69" s="625"/>
      <c r="AAO69" s="625"/>
      <c r="AAP69" s="625"/>
      <c r="AAQ69" s="625"/>
      <c r="AAR69" s="625"/>
      <c r="AAS69" s="625"/>
      <c r="AAT69" s="625"/>
      <c r="AAU69" s="625"/>
      <c r="AAV69" s="625"/>
      <c r="AAW69" s="625"/>
      <c r="AAX69" s="625"/>
      <c r="AAY69" s="625"/>
      <c r="AAZ69" s="625"/>
      <c r="ABA69" s="625"/>
      <c r="ABB69" s="625"/>
      <c r="ABC69" s="625"/>
      <c r="ABD69" s="625"/>
      <c r="ABE69" s="625"/>
      <c r="ABF69" s="625"/>
      <c r="ABG69" s="625"/>
      <c r="ABH69" s="625"/>
      <c r="ABI69" s="625"/>
      <c r="ABJ69" s="625"/>
      <c r="ABK69" s="625"/>
      <c r="ABL69" s="625"/>
      <c r="ABM69" s="625"/>
      <c r="ABN69" s="625"/>
      <c r="ABO69" s="625"/>
      <c r="ABP69" s="625"/>
      <c r="ABQ69" s="625"/>
      <c r="ABR69" s="625"/>
      <c r="ABS69" s="625"/>
      <c r="ABT69" s="625"/>
      <c r="ABU69" s="625"/>
      <c r="ABV69" s="625"/>
      <c r="ABW69" s="625"/>
      <c r="ABX69" s="625"/>
      <c r="ABY69" s="625"/>
      <c r="ABZ69" s="625"/>
      <c r="ACA69" s="625"/>
      <c r="ACB69" s="625"/>
      <c r="ACC69" s="625"/>
      <c r="ACD69" s="625"/>
      <c r="ACE69" s="625"/>
      <c r="ACF69" s="625"/>
      <c r="ACG69" s="625"/>
      <c r="ACH69" s="625"/>
      <c r="ACI69" s="625"/>
      <c r="ACJ69" s="625"/>
      <c r="ACK69" s="625"/>
      <c r="ACL69" s="625"/>
      <c r="ACM69" s="625"/>
      <c r="ACN69" s="625"/>
      <c r="ACO69" s="625"/>
      <c r="ACP69" s="625"/>
      <c r="ACQ69" s="625"/>
      <c r="ACR69" s="625"/>
      <c r="ACS69" s="625"/>
      <c r="ACT69" s="625"/>
      <c r="ACU69" s="625"/>
      <c r="ACV69" s="625"/>
      <c r="ACW69" s="625"/>
      <c r="ACX69" s="625"/>
      <c r="ACY69" s="625"/>
      <c r="ACZ69" s="625"/>
      <c r="ADA69" s="625"/>
      <c r="ADB69" s="625"/>
      <c r="ADC69" s="625"/>
      <c r="ADD69" s="625"/>
      <c r="ADE69" s="625"/>
      <c r="ADF69" s="625"/>
      <c r="ADG69" s="625"/>
      <c r="ADH69" s="625"/>
      <c r="ADI69" s="625"/>
      <c r="ADJ69" s="625"/>
      <c r="ADK69" s="625"/>
      <c r="ADL69" s="625"/>
      <c r="ADM69" s="625"/>
      <c r="ADN69" s="625"/>
      <c r="ADO69" s="625"/>
      <c r="ADP69" s="625"/>
      <c r="ADQ69" s="625"/>
      <c r="ADR69" s="625"/>
      <c r="ADS69" s="625"/>
      <c r="ADT69" s="625"/>
      <c r="ADU69" s="625"/>
      <c r="ADV69" s="625"/>
      <c r="ADW69" s="625"/>
      <c r="ADX69" s="625"/>
      <c r="ADY69" s="625"/>
      <c r="ADZ69" s="625"/>
      <c r="AEA69" s="625"/>
      <c r="AEB69" s="625"/>
      <c r="AEC69" s="625"/>
      <c r="AED69" s="625"/>
      <c r="AEE69" s="625"/>
      <c r="AEF69" s="625"/>
      <c r="AEG69" s="625"/>
      <c r="AEH69" s="625"/>
      <c r="AEI69" s="625"/>
      <c r="AEJ69" s="625"/>
      <c r="AEK69" s="625"/>
      <c r="AEL69" s="625"/>
      <c r="AEM69" s="625"/>
      <c r="AEN69" s="625"/>
      <c r="AEO69" s="625"/>
      <c r="AEP69" s="625"/>
      <c r="AEQ69" s="625"/>
      <c r="AER69" s="625"/>
      <c r="AES69" s="625"/>
      <c r="AET69" s="625"/>
      <c r="AEU69" s="625"/>
      <c r="AEV69" s="625"/>
      <c r="AEW69" s="625"/>
      <c r="AEX69" s="625"/>
      <c r="AEY69" s="625"/>
      <c r="AEZ69" s="625"/>
      <c r="AFA69" s="625"/>
      <c r="AFB69" s="625"/>
      <c r="AFC69" s="625"/>
      <c r="AFD69" s="625"/>
      <c r="AFE69" s="625"/>
      <c r="AFF69" s="625"/>
      <c r="AFG69" s="625"/>
      <c r="AFH69" s="625"/>
      <c r="AFI69" s="625"/>
      <c r="AFJ69" s="625"/>
      <c r="AFK69" s="625"/>
      <c r="AFL69" s="625"/>
      <c r="AFM69" s="625"/>
      <c r="AFN69" s="625"/>
      <c r="AFO69" s="625"/>
      <c r="AFP69" s="625"/>
      <c r="AFQ69" s="625"/>
      <c r="AFR69" s="625"/>
      <c r="AFS69" s="625"/>
      <c r="AFT69" s="625"/>
      <c r="AFU69" s="625"/>
      <c r="AFV69" s="625"/>
      <c r="AFW69" s="625"/>
      <c r="AFX69" s="625"/>
      <c r="AFY69" s="625"/>
      <c r="AFZ69" s="625"/>
      <c r="AGA69" s="625"/>
      <c r="AGB69" s="625"/>
      <c r="AGC69" s="625"/>
      <c r="AGD69" s="625"/>
      <c r="AGE69" s="625"/>
      <c r="AGF69" s="625"/>
      <c r="AGG69" s="625"/>
      <c r="AGH69" s="625"/>
      <c r="AGI69" s="625"/>
      <c r="AGJ69" s="625"/>
      <c r="AGK69" s="625"/>
      <c r="AGL69" s="625"/>
      <c r="AGM69" s="625"/>
      <c r="AGN69" s="625"/>
      <c r="AGO69" s="625"/>
      <c r="AGP69" s="625"/>
      <c r="AGQ69" s="625"/>
      <c r="AGR69" s="625"/>
      <c r="AGS69" s="625"/>
      <c r="AGT69" s="625"/>
      <c r="AGU69" s="625"/>
      <c r="AGV69" s="625"/>
      <c r="AGW69" s="625"/>
      <c r="AGX69" s="625"/>
      <c r="AGY69" s="625"/>
      <c r="AGZ69" s="625"/>
      <c r="AHA69" s="625"/>
      <c r="AHB69" s="625"/>
      <c r="AHC69" s="625"/>
      <c r="AHD69" s="625"/>
      <c r="AHE69" s="625"/>
      <c r="AHF69" s="625"/>
      <c r="AHG69" s="625"/>
      <c r="AHH69" s="625"/>
      <c r="AHI69" s="625"/>
      <c r="AHJ69" s="625"/>
      <c r="AHK69" s="625"/>
      <c r="AHL69" s="625"/>
      <c r="AHM69" s="625"/>
      <c r="AHN69" s="625"/>
      <c r="AHO69" s="625"/>
      <c r="AHP69" s="625"/>
      <c r="AHQ69" s="625"/>
      <c r="AHR69" s="625"/>
      <c r="AHS69" s="625"/>
      <c r="AHT69" s="625"/>
      <c r="AHU69" s="625"/>
      <c r="AHV69" s="625"/>
      <c r="AHW69" s="625"/>
      <c r="AHX69" s="625"/>
      <c r="AHY69" s="625"/>
      <c r="AHZ69" s="625"/>
      <c r="AIA69" s="625"/>
      <c r="AIB69" s="625"/>
      <c r="AIC69" s="625"/>
      <c r="AID69" s="625"/>
      <c r="AIE69" s="625"/>
      <c r="AIF69" s="625"/>
      <c r="AIG69" s="625"/>
      <c r="AIH69" s="625"/>
      <c r="AII69" s="625"/>
      <c r="AIJ69" s="625"/>
      <c r="AIK69" s="625"/>
      <c r="AIL69" s="625"/>
      <c r="AIM69" s="625"/>
      <c r="AIN69" s="625"/>
      <c r="AIO69" s="625"/>
      <c r="AIP69" s="625"/>
      <c r="AIQ69" s="625"/>
      <c r="AIR69" s="625"/>
      <c r="AIS69" s="625"/>
      <c r="AIT69" s="625"/>
      <c r="AIU69" s="625"/>
      <c r="AIV69" s="625"/>
      <c r="AIW69" s="625"/>
      <c r="AIX69" s="625"/>
      <c r="AIY69" s="625"/>
      <c r="AIZ69" s="625"/>
      <c r="AJA69" s="625"/>
      <c r="AJB69" s="625"/>
      <c r="AJC69" s="625"/>
      <c r="AJD69" s="625"/>
      <c r="AJE69" s="625"/>
      <c r="AJF69" s="625"/>
      <c r="AJG69" s="625"/>
      <c r="AJH69" s="625"/>
      <c r="AJI69" s="625"/>
      <c r="AJJ69" s="625"/>
      <c r="AJK69" s="625"/>
      <c r="AJL69" s="625"/>
      <c r="AJM69" s="625"/>
      <c r="AJN69" s="625"/>
      <c r="AJO69" s="625"/>
      <c r="AJP69" s="625"/>
      <c r="AJQ69" s="625"/>
      <c r="AJR69" s="625"/>
      <c r="AJS69" s="625"/>
      <c r="AJT69" s="625"/>
      <c r="AJU69" s="625"/>
      <c r="AJV69" s="625"/>
      <c r="AJW69" s="625"/>
      <c r="AJX69" s="625"/>
      <c r="AJY69" s="625"/>
      <c r="AJZ69" s="625"/>
      <c r="AKA69" s="625"/>
      <c r="AKB69" s="625"/>
      <c r="AKC69" s="625"/>
      <c r="AKD69" s="625"/>
      <c r="AKE69" s="625"/>
      <c r="AKF69" s="625"/>
      <c r="AKG69" s="625"/>
      <c r="AKH69" s="625"/>
      <c r="AKI69" s="625"/>
      <c r="AKJ69" s="625"/>
      <c r="AKK69" s="625"/>
      <c r="AKL69" s="625"/>
      <c r="AKM69" s="625"/>
      <c r="AKN69" s="625"/>
      <c r="AKO69" s="625"/>
      <c r="AKP69" s="625"/>
      <c r="AKQ69" s="625"/>
      <c r="AKR69" s="625"/>
      <c r="AKS69" s="625"/>
      <c r="AKT69" s="625"/>
      <c r="AKU69" s="625"/>
      <c r="AKV69" s="625"/>
      <c r="AKW69" s="625"/>
      <c r="AKX69" s="625"/>
      <c r="AKY69" s="625"/>
      <c r="AKZ69" s="625"/>
      <c r="ALA69" s="625"/>
      <c r="ALB69" s="625"/>
      <c r="ALC69" s="625"/>
      <c r="ALD69" s="625"/>
      <c r="ALE69" s="625"/>
      <c r="ALF69" s="625"/>
      <c r="ALG69" s="625"/>
      <c r="ALH69" s="625"/>
      <c r="ALI69" s="625"/>
      <c r="ALJ69" s="625"/>
      <c r="ALK69" s="625"/>
      <c r="ALL69" s="625"/>
      <c r="ALM69" s="625"/>
      <c r="ALN69" s="625"/>
      <c r="ALO69" s="625"/>
      <c r="ALP69" s="625"/>
      <c r="ALQ69" s="625"/>
      <c r="ALR69" s="625"/>
      <c r="ALS69" s="625"/>
      <c r="ALT69" s="625"/>
      <c r="ALU69" s="625"/>
      <c r="ALV69" s="625"/>
      <c r="ALW69" s="625"/>
      <c r="ALX69" s="625"/>
      <c r="ALY69" s="625"/>
      <c r="ALZ69" s="625"/>
      <c r="AMA69" s="625"/>
      <c r="AMB69" s="625"/>
      <c r="AMC69" s="625"/>
      <c r="AMD69" s="625"/>
      <c r="AME69" s="625"/>
      <c r="AMF69" s="625"/>
      <c r="AMG69" s="625"/>
      <c r="AMH69" s="625"/>
      <c r="AMI69" s="625"/>
      <c r="AMJ69" s="625"/>
      <c r="AMK69" s="625"/>
      <c r="AML69" s="625"/>
      <c r="AMM69" s="625"/>
      <c r="AMN69" s="625"/>
      <c r="AMO69" s="625"/>
      <c r="AMP69" s="625"/>
      <c r="AMQ69" s="625"/>
      <c r="AMR69" s="625"/>
      <c r="AMS69" s="625"/>
      <c r="AMT69" s="625"/>
      <c r="AMU69" s="625"/>
      <c r="AMV69" s="625"/>
      <c r="AMW69" s="625"/>
      <c r="AMX69" s="625"/>
      <c r="AMY69" s="625"/>
      <c r="AMZ69" s="625"/>
      <c r="ANA69" s="625"/>
      <c r="ANB69" s="625"/>
      <c r="ANC69" s="625"/>
      <c r="AND69" s="625"/>
      <c r="ANE69" s="625"/>
      <c r="ANF69" s="625"/>
      <c r="ANG69" s="625"/>
      <c r="ANH69" s="625"/>
      <c r="ANI69" s="625"/>
      <c r="ANJ69" s="625"/>
      <c r="ANK69" s="625"/>
      <c r="ANL69" s="625"/>
      <c r="ANM69" s="625"/>
      <c r="ANN69" s="625"/>
      <c r="ANO69" s="625"/>
      <c r="ANP69" s="625"/>
      <c r="ANQ69" s="625"/>
      <c r="ANR69" s="625"/>
      <c r="ANS69" s="625"/>
      <c r="ANT69" s="625"/>
      <c r="ANU69" s="625"/>
      <c r="ANV69" s="625"/>
      <c r="ANW69" s="625"/>
      <c r="ANX69" s="625"/>
      <c r="ANY69" s="625"/>
      <c r="ANZ69" s="625"/>
      <c r="AOA69" s="625"/>
      <c r="AOB69" s="625"/>
      <c r="AOC69" s="625"/>
      <c r="AOD69" s="625"/>
      <c r="AOE69" s="625"/>
      <c r="AOF69" s="625"/>
      <c r="AOG69" s="625"/>
      <c r="AOH69" s="625"/>
      <c r="AOI69" s="625"/>
      <c r="AOJ69" s="625"/>
      <c r="AOK69" s="625"/>
      <c r="AOL69" s="625"/>
      <c r="AOM69" s="625"/>
      <c r="AON69" s="625"/>
      <c r="AOO69" s="625"/>
      <c r="AOP69" s="625"/>
      <c r="AOQ69" s="625"/>
      <c r="AOR69" s="625"/>
      <c r="AOS69" s="625"/>
      <c r="AOT69" s="625"/>
      <c r="AOU69" s="625"/>
      <c r="AOV69" s="625"/>
      <c r="AOW69" s="625"/>
      <c r="AOX69" s="625"/>
      <c r="AOY69" s="625"/>
      <c r="AOZ69" s="625"/>
      <c r="APA69" s="625"/>
      <c r="APB69" s="625"/>
      <c r="APC69" s="625"/>
      <c r="APD69" s="625"/>
      <c r="APE69" s="625"/>
      <c r="APF69" s="625"/>
      <c r="APG69" s="625"/>
      <c r="APH69" s="625"/>
      <c r="API69" s="625"/>
      <c r="APJ69" s="625"/>
      <c r="APK69" s="625"/>
      <c r="APL69" s="625"/>
      <c r="APM69" s="625"/>
      <c r="APN69" s="625"/>
      <c r="APO69" s="625"/>
      <c r="APP69" s="625"/>
      <c r="APQ69" s="625"/>
      <c r="APR69" s="625"/>
      <c r="APS69" s="625"/>
      <c r="APT69" s="625"/>
      <c r="APU69" s="625"/>
      <c r="APV69" s="625"/>
      <c r="APW69" s="625"/>
      <c r="APX69" s="625"/>
      <c r="APY69" s="625"/>
      <c r="APZ69" s="625"/>
      <c r="AQA69" s="625"/>
      <c r="AQB69" s="625"/>
      <c r="AQC69" s="625"/>
      <c r="AQD69" s="625"/>
      <c r="AQE69" s="625"/>
      <c r="AQF69" s="625"/>
      <c r="AQG69" s="625"/>
      <c r="AQH69" s="625"/>
      <c r="AQI69" s="625"/>
      <c r="AQJ69" s="625"/>
      <c r="AQK69" s="625"/>
      <c r="AQL69" s="625"/>
      <c r="AQM69" s="625"/>
      <c r="AQN69" s="625"/>
      <c r="AQO69" s="625"/>
      <c r="AQP69" s="625"/>
      <c r="AQQ69" s="625"/>
      <c r="AQR69" s="625"/>
      <c r="AQS69" s="625"/>
      <c r="AQT69" s="625"/>
      <c r="AQU69" s="625"/>
      <c r="AQV69" s="625"/>
      <c r="AQW69" s="625"/>
      <c r="AQX69" s="625"/>
      <c r="AQY69" s="625"/>
      <c r="AQZ69" s="625"/>
      <c r="ARA69" s="625"/>
      <c r="ARB69" s="625"/>
      <c r="ARC69" s="625"/>
      <c r="ARD69" s="625"/>
      <c r="ARE69" s="625"/>
      <c r="ARF69" s="625"/>
      <c r="ARG69" s="625"/>
      <c r="ARH69" s="625"/>
      <c r="ARI69" s="625"/>
      <c r="ARJ69" s="625"/>
      <c r="ARK69" s="625"/>
      <c r="ARL69" s="625"/>
      <c r="ARM69" s="625"/>
      <c r="ARN69" s="625"/>
      <c r="ARO69" s="625"/>
      <c r="ARP69" s="625"/>
      <c r="ARQ69" s="625"/>
      <c r="ARR69" s="625"/>
      <c r="ARS69" s="625"/>
      <c r="ART69" s="625"/>
      <c r="ARU69" s="625"/>
      <c r="ARV69" s="625"/>
      <c r="ARW69" s="625"/>
      <c r="ARX69" s="625"/>
      <c r="ARY69" s="625"/>
      <c r="ARZ69" s="625"/>
      <c r="ASA69" s="625"/>
      <c r="ASB69" s="625"/>
      <c r="ASC69" s="625"/>
      <c r="ASD69" s="625"/>
      <c r="ASE69" s="625"/>
      <c r="ASF69" s="625"/>
      <c r="ASG69" s="625"/>
      <c r="ASH69" s="625"/>
      <c r="ASI69" s="625"/>
      <c r="ASJ69" s="625"/>
      <c r="ASK69" s="625"/>
      <c r="ASL69" s="625"/>
      <c r="ASM69" s="625"/>
      <c r="ASN69" s="625"/>
      <c r="ASO69" s="625"/>
      <c r="ASP69" s="625"/>
      <c r="ASQ69" s="625"/>
      <c r="ASR69" s="625"/>
      <c r="ASS69" s="625"/>
      <c r="AST69" s="625"/>
      <c r="ASU69" s="625"/>
      <c r="ASV69" s="625"/>
      <c r="ASW69" s="625"/>
      <c r="ASX69" s="625"/>
      <c r="ASY69" s="625"/>
      <c r="ASZ69" s="625"/>
      <c r="ATA69" s="625"/>
      <c r="ATB69" s="625"/>
      <c r="ATC69" s="625"/>
      <c r="ATD69" s="625"/>
      <c r="ATE69" s="625"/>
      <c r="ATF69" s="625"/>
      <c r="ATG69" s="625"/>
      <c r="ATH69" s="625"/>
      <c r="ATI69" s="625"/>
      <c r="ATJ69" s="625"/>
      <c r="ATK69" s="625"/>
      <c r="ATL69" s="625"/>
      <c r="ATM69" s="625"/>
      <c r="ATN69" s="625"/>
      <c r="ATO69" s="625"/>
      <c r="ATP69" s="625"/>
      <c r="ATQ69" s="625"/>
      <c r="ATR69" s="625"/>
      <c r="ATS69" s="625"/>
      <c r="ATT69" s="625"/>
      <c r="ATU69" s="625"/>
      <c r="ATV69" s="625"/>
      <c r="ATW69" s="625"/>
      <c r="ATX69" s="625"/>
      <c r="ATY69" s="625"/>
      <c r="ATZ69" s="625"/>
      <c r="AUA69" s="625"/>
      <c r="AUB69" s="625"/>
      <c r="AUC69" s="625"/>
      <c r="AUD69" s="625"/>
      <c r="AUE69" s="625"/>
      <c r="AUF69" s="625"/>
      <c r="AUG69" s="625"/>
      <c r="AUH69" s="625"/>
      <c r="AUI69" s="625"/>
      <c r="AUJ69" s="625"/>
      <c r="AUK69" s="625"/>
      <c r="AUL69" s="625"/>
      <c r="AUM69" s="625"/>
      <c r="AUN69" s="625"/>
      <c r="AUO69" s="625"/>
      <c r="AUP69" s="625"/>
      <c r="AUQ69" s="625"/>
      <c r="AUR69" s="625"/>
      <c r="AUS69" s="625"/>
      <c r="AUT69" s="625"/>
      <c r="AUU69" s="625"/>
      <c r="AUV69" s="625"/>
      <c r="AUW69" s="625"/>
      <c r="AUX69" s="625"/>
      <c r="AUY69" s="625"/>
      <c r="AUZ69" s="625"/>
      <c r="AVA69" s="625"/>
      <c r="AVB69" s="625"/>
      <c r="AVC69" s="625"/>
      <c r="AVD69" s="625"/>
      <c r="AVE69" s="625"/>
      <c r="AVF69" s="625"/>
      <c r="AVG69" s="625"/>
      <c r="AVH69" s="625"/>
      <c r="AVI69" s="625"/>
      <c r="AVJ69" s="625"/>
      <c r="AVK69" s="625"/>
      <c r="AVL69" s="625"/>
      <c r="AVM69" s="625"/>
      <c r="AVN69" s="625"/>
      <c r="AVO69" s="625"/>
      <c r="AVP69" s="625"/>
      <c r="AVQ69" s="625"/>
      <c r="AVR69" s="625"/>
      <c r="AVS69" s="625"/>
      <c r="AVT69" s="625"/>
      <c r="AVU69" s="625"/>
      <c r="AVV69" s="625"/>
      <c r="AVW69" s="625"/>
      <c r="AVX69" s="625"/>
      <c r="AVY69" s="625"/>
      <c r="AVZ69" s="625"/>
      <c r="AWA69" s="625"/>
      <c r="AWB69" s="625"/>
      <c r="AWC69" s="625"/>
      <c r="AWD69" s="625"/>
      <c r="AWE69" s="625"/>
      <c r="AWF69" s="625"/>
      <c r="AWG69" s="625"/>
      <c r="AWH69" s="625"/>
      <c r="AWI69" s="625"/>
      <c r="AWJ69" s="625"/>
      <c r="AWK69" s="625"/>
      <c r="AWL69" s="625"/>
      <c r="AWM69" s="625"/>
      <c r="AWN69" s="625"/>
      <c r="AWO69" s="625"/>
      <c r="AWP69" s="625"/>
      <c r="AWQ69" s="625"/>
      <c r="AWR69" s="625"/>
      <c r="AWS69" s="625"/>
      <c r="AWT69" s="625"/>
      <c r="AWU69" s="625"/>
      <c r="AWV69" s="625"/>
      <c r="AWW69" s="625"/>
      <c r="AWX69" s="625"/>
      <c r="AWY69" s="625"/>
      <c r="AWZ69" s="625"/>
      <c r="AXA69" s="625"/>
      <c r="AXB69" s="625"/>
      <c r="AXC69" s="625"/>
      <c r="AXD69" s="625"/>
      <c r="AXE69" s="625"/>
      <c r="AXF69" s="625"/>
      <c r="AXG69" s="625"/>
      <c r="AXH69" s="625"/>
      <c r="AXI69" s="625"/>
      <c r="AXJ69" s="625"/>
      <c r="AXK69" s="625"/>
      <c r="AXL69" s="625"/>
      <c r="AXM69" s="625"/>
      <c r="AXN69" s="625"/>
      <c r="AXO69" s="625"/>
      <c r="AXP69" s="625"/>
      <c r="AXQ69" s="625"/>
      <c r="AXR69" s="625"/>
      <c r="AXS69" s="625"/>
      <c r="AXT69" s="625"/>
      <c r="AXU69" s="625"/>
      <c r="AXV69" s="625"/>
      <c r="AXW69" s="625"/>
      <c r="AXX69" s="625"/>
      <c r="AXY69" s="625"/>
      <c r="AXZ69" s="625"/>
      <c r="AYA69" s="625"/>
      <c r="AYB69" s="625"/>
      <c r="AYC69" s="625"/>
      <c r="AYD69" s="625"/>
      <c r="AYE69" s="625"/>
      <c r="AYF69" s="625"/>
      <c r="AYG69" s="625"/>
      <c r="AYH69" s="625"/>
      <c r="AYI69" s="625"/>
      <c r="AYJ69" s="625"/>
      <c r="AYK69" s="625"/>
      <c r="AYL69" s="625"/>
      <c r="AYM69" s="625"/>
      <c r="AYN69" s="625"/>
      <c r="AYO69" s="625"/>
      <c r="AYP69" s="625"/>
      <c r="AYQ69" s="625"/>
      <c r="AYR69" s="625"/>
      <c r="AYS69" s="625"/>
      <c r="AYT69" s="625"/>
      <c r="AYU69" s="625"/>
      <c r="AYV69" s="625"/>
      <c r="AYW69" s="625"/>
      <c r="AYX69" s="625"/>
      <c r="AYY69" s="625"/>
      <c r="AYZ69" s="625"/>
      <c r="AZA69" s="625"/>
      <c r="AZB69" s="625"/>
      <c r="AZC69" s="625"/>
      <c r="AZD69" s="625"/>
      <c r="AZE69" s="625"/>
      <c r="AZF69" s="625"/>
      <c r="AZG69" s="625"/>
      <c r="AZH69" s="625"/>
      <c r="AZI69" s="625"/>
      <c r="AZJ69" s="625"/>
      <c r="AZK69" s="625"/>
      <c r="AZL69" s="625"/>
      <c r="AZM69" s="625"/>
      <c r="AZN69" s="625"/>
      <c r="AZO69" s="625"/>
      <c r="AZP69" s="625"/>
      <c r="AZQ69" s="625"/>
      <c r="AZR69" s="625"/>
      <c r="AZS69" s="625"/>
      <c r="AZT69" s="625"/>
      <c r="AZU69" s="625"/>
      <c r="AZV69" s="625"/>
      <c r="AZW69" s="625"/>
      <c r="AZX69" s="625"/>
      <c r="AZY69" s="625"/>
      <c r="AZZ69" s="625"/>
      <c r="BAA69" s="625"/>
      <c r="BAB69" s="625"/>
      <c r="BAC69" s="625"/>
      <c r="BAD69" s="625"/>
      <c r="BAE69" s="625"/>
      <c r="BAF69" s="625"/>
      <c r="BAG69" s="625"/>
      <c r="BAH69" s="625"/>
      <c r="BAI69" s="625"/>
      <c r="BAJ69" s="625"/>
      <c r="BAK69" s="625"/>
      <c r="BAL69" s="625"/>
      <c r="BAM69" s="625"/>
      <c r="BAN69" s="625"/>
      <c r="BAO69" s="625"/>
      <c r="BAP69" s="625"/>
      <c r="BAQ69" s="625"/>
      <c r="BAR69" s="625"/>
      <c r="BAS69" s="625"/>
      <c r="BAT69" s="625"/>
      <c r="BAU69" s="625"/>
      <c r="BAV69" s="625"/>
      <c r="BAW69" s="625"/>
      <c r="BAX69" s="625"/>
      <c r="BAY69" s="625"/>
      <c r="BAZ69" s="625"/>
      <c r="BBA69" s="625"/>
      <c r="BBB69" s="625"/>
      <c r="BBC69" s="625"/>
      <c r="BBD69" s="625"/>
      <c r="BBE69" s="625"/>
      <c r="BBF69" s="625"/>
      <c r="BBG69" s="625"/>
      <c r="BBH69" s="625"/>
      <c r="BBI69" s="625"/>
      <c r="BBJ69" s="625"/>
      <c r="BBK69" s="625"/>
      <c r="BBL69" s="625"/>
      <c r="BBM69" s="625"/>
      <c r="BBN69" s="625"/>
      <c r="BBO69" s="625"/>
      <c r="BBP69" s="625"/>
      <c r="BBQ69" s="625"/>
      <c r="BBR69" s="625"/>
      <c r="BBS69" s="625"/>
      <c r="BBT69" s="625"/>
      <c r="BBU69" s="625"/>
      <c r="BBV69" s="625"/>
      <c r="BBW69" s="625"/>
      <c r="BBX69" s="625"/>
      <c r="BBY69" s="625"/>
      <c r="BBZ69" s="625"/>
      <c r="BCA69" s="625"/>
      <c r="BCB69" s="625"/>
      <c r="BCC69" s="625"/>
      <c r="BCD69" s="625"/>
      <c r="BCE69" s="625"/>
      <c r="BCF69" s="625"/>
      <c r="BCG69" s="625"/>
      <c r="BCH69" s="625"/>
      <c r="BCI69" s="625"/>
      <c r="BCJ69" s="625"/>
      <c r="BCK69" s="625"/>
      <c r="BCL69" s="625"/>
      <c r="BCM69" s="625"/>
      <c r="BCN69" s="625"/>
      <c r="BCO69" s="625"/>
      <c r="BCP69" s="625"/>
      <c r="BCQ69" s="625"/>
      <c r="BCR69" s="625"/>
      <c r="BCS69" s="625"/>
      <c r="BCT69" s="625"/>
      <c r="BCU69" s="625"/>
      <c r="BCV69" s="625"/>
      <c r="BCW69" s="625"/>
      <c r="BCX69" s="625"/>
      <c r="BCY69" s="625"/>
      <c r="BCZ69" s="625"/>
      <c r="BDA69" s="625"/>
      <c r="BDB69" s="625"/>
      <c r="BDC69" s="625"/>
      <c r="BDD69" s="625"/>
      <c r="BDE69" s="625"/>
      <c r="BDF69" s="625"/>
      <c r="BDG69" s="625"/>
      <c r="BDH69" s="625"/>
      <c r="BDI69" s="625"/>
      <c r="BDJ69" s="625"/>
      <c r="BDK69" s="625"/>
      <c r="BDL69" s="625"/>
      <c r="BDM69" s="625"/>
      <c r="BDN69" s="625"/>
      <c r="BDO69" s="625"/>
      <c r="BDP69" s="625"/>
      <c r="BDQ69" s="625"/>
      <c r="BDR69" s="625"/>
      <c r="BDS69" s="625"/>
      <c r="BDT69" s="625"/>
      <c r="BDU69" s="625"/>
      <c r="BDV69" s="625"/>
      <c r="BDW69" s="625"/>
      <c r="BDX69" s="625"/>
      <c r="BDY69" s="625"/>
      <c r="BDZ69" s="625"/>
      <c r="BEA69" s="625"/>
      <c r="BEB69" s="625"/>
      <c r="BEC69" s="625"/>
      <c r="BED69" s="625"/>
      <c r="BEE69" s="625"/>
      <c r="BEF69" s="625"/>
      <c r="BEG69" s="625"/>
      <c r="BEH69" s="625"/>
      <c r="BEI69" s="625"/>
      <c r="BEJ69" s="625"/>
      <c r="BEK69" s="625"/>
      <c r="BEL69" s="625"/>
      <c r="BEM69" s="625"/>
      <c r="BEN69" s="625"/>
      <c r="BEO69" s="625"/>
      <c r="BEP69" s="625"/>
      <c r="BEQ69" s="625"/>
      <c r="BER69" s="625"/>
      <c r="BES69" s="625"/>
      <c r="BET69" s="625"/>
      <c r="BEU69" s="625"/>
      <c r="BEV69" s="625"/>
      <c r="BEW69" s="625"/>
      <c r="BEX69" s="625"/>
      <c r="BEY69" s="625"/>
      <c r="BEZ69" s="625"/>
      <c r="BFA69" s="625"/>
      <c r="BFB69" s="625"/>
      <c r="BFC69" s="625"/>
      <c r="BFD69" s="625"/>
      <c r="BFE69" s="625"/>
      <c r="BFF69" s="625"/>
      <c r="BFG69" s="625"/>
      <c r="BFH69" s="625"/>
      <c r="BFI69" s="625"/>
      <c r="BFJ69" s="625"/>
      <c r="BFK69" s="625"/>
      <c r="BFL69" s="625"/>
      <c r="BFM69" s="625"/>
      <c r="BFN69" s="625"/>
      <c r="BFO69" s="625"/>
      <c r="BFP69" s="625"/>
      <c r="BFQ69" s="625"/>
      <c r="BFR69" s="625"/>
      <c r="BFS69" s="625"/>
      <c r="BFT69" s="625"/>
      <c r="BFU69" s="625"/>
      <c r="BFV69" s="625"/>
      <c r="BFW69" s="625"/>
      <c r="BFX69" s="625"/>
      <c r="BFY69" s="625"/>
      <c r="BFZ69" s="625"/>
      <c r="BGA69" s="625"/>
      <c r="BGB69" s="625"/>
      <c r="BGC69" s="625"/>
      <c r="BGD69" s="625"/>
      <c r="BGE69" s="625"/>
      <c r="BGF69" s="625"/>
      <c r="BGG69" s="625"/>
      <c r="BGH69" s="625"/>
      <c r="BGI69" s="625"/>
      <c r="BGJ69" s="625"/>
      <c r="BGK69" s="625"/>
      <c r="BGL69" s="625"/>
      <c r="BGM69" s="625"/>
      <c r="BGN69" s="625"/>
      <c r="BGO69" s="625"/>
      <c r="BGP69" s="625"/>
      <c r="BGQ69" s="625"/>
      <c r="BGR69" s="625"/>
      <c r="BGS69" s="625"/>
      <c r="BGT69" s="625"/>
      <c r="BGU69" s="625"/>
      <c r="BGV69" s="625"/>
      <c r="BGW69" s="625"/>
      <c r="BGX69" s="625"/>
      <c r="BGY69" s="625"/>
      <c r="BGZ69" s="625"/>
      <c r="BHA69" s="625"/>
      <c r="BHB69" s="625"/>
      <c r="BHC69" s="625"/>
      <c r="BHD69" s="625"/>
      <c r="BHE69" s="625"/>
      <c r="BHF69" s="625"/>
      <c r="BHG69" s="625"/>
      <c r="BHH69" s="625"/>
      <c r="BHI69" s="625"/>
      <c r="BHJ69" s="625"/>
      <c r="BHK69" s="625"/>
      <c r="BHL69" s="625"/>
      <c r="BHM69" s="625"/>
      <c r="BHN69" s="625"/>
      <c r="BHO69" s="625"/>
      <c r="BHP69" s="625"/>
      <c r="BHQ69" s="625"/>
      <c r="BHR69" s="625"/>
      <c r="BHS69" s="625"/>
      <c r="BHT69" s="625"/>
      <c r="BHU69" s="625"/>
      <c r="BHV69" s="625"/>
      <c r="BHW69" s="625"/>
      <c r="BHX69" s="625"/>
      <c r="BHY69" s="625"/>
      <c r="BHZ69" s="625"/>
      <c r="BIA69" s="625"/>
      <c r="BIB69" s="625"/>
      <c r="BIC69" s="625"/>
      <c r="BID69" s="625"/>
      <c r="BIE69" s="625"/>
      <c r="BIF69" s="625"/>
      <c r="BIG69" s="625"/>
      <c r="BIH69" s="625"/>
      <c r="BII69" s="625"/>
      <c r="BIJ69" s="625"/>
      <c r="BIK69" s="625"/>
      <c r="BIL69" s="625"/>
      <c r="BIM69" s="625"/>
      <c r="BIN69" s="625"/>
      <c r="BIO69" s="625"/>
      <c r="BIP69" s="625"/>
      <c r="BIQ69" s="625"/>
      <c r="BIR69" s="625"/>
      <c r="BIS69" s="625"/>
      <c r="BIT69" s="625"/>
      <c r="BIU69" s="625"/>
      <c r="BIV69" s="625"/>
      <c r="BIW69" s="625"/>
      <c r="BIX69" s="625"/>
      <c r="BIY69" s="625"/>
      <c r="BIZ69" s="625"/>
      <c r="BJA69" s="625"/>
      <c r="BJB69" s="625"/>
      <c r="BJC69" s="625"/>
      <c r="BJD69" s="625"/>
      <c r="BJE69" s="625"/>
      <c r="BJF69" s="625"/>
      <c r="BJG69" s="625"/>
      <c r="BJH69" s="625"/>
      <c r="BJI69" s="625"/>
      <c r="BJJ69" s="625"/>
      <c r="BJK69" s="625"/>
      <c r="BJL69" s="625"/>
      <c r="BJM69" s="625"/>
      <c r="BJN69" s="625"/>
      <c r="BJO69" s="625"/>
      <c r="BJP69" s="625"/>
      <c r="BJQ69" s="625"/>
      <c r="BJR69" s="625"/>
      <c r="BJS69" s="625"/>
      <c r="BJT69" s="625"/>
      <c r="BJU69" s="625"/>
      <c r="BJV69" s="625"/>
      <c r="BJW69" s="625"/>
      <c r="BJX69" s="625"/>
      <c r="BJY69" s="625"/>
      <c r="BJZ69" s="625"/>
      <c r="BKA69" s="625"/>
      <c r="BKB69" s="625"/>
      <c r="BKC69" s="625"/>
      <c r="BKD69" s="625"/>
      <c r="BKE69" s="625"/>
      <c r="BKF69" s="625"/>
      <c r="BKG69" s="625"/>
      <c r="BKH69" s="625"/>
      <c r="BKI69" s="625"/>
      <c r="BKJ69" s="625"/>
      <c r="BKK69" s="625"/>
      <c r="BKL69" s="625"/>
      <c r="BKM69" s="625"/>
      <c r="BKN69" s="625"/>
      <c r="BKO69" s="625"/>
      <c r="BKP69" s="625"/>
      <c r="BKQ69" s="625"/>
      <c r="BKR69" s="625"/>
      <c r="BKS69" s="625"/>
      <c r="BKT69" s="625"/>
      <c r="BKU69" s="625"/>
      <c r="BKV69" s="625"/>
      <c r="BKW69" s="625"/>
      <c r="BKX69" s="625"/>
      <c r="BKY69" s="625"/>
      <c r="BKZ69" s="625"/>
      <c r="BLA69" s="625"/>
      <c r="BLB69" s="625"/>
      <c r="BLC69" s="625"/>
      <c r="BLD69" s="625"/>
      <c r="BLE69" s="625"/>
      <c r="BLF69" s="625"/>
      <c r="BLG69" s="625"/>
      <c r="BLH69" s="625"/>
      <c r="BLI69" s="625"/>
      <c r="BLJ69" s="625"/>
      <c r="BLK69" s="625"/>
      <c r="BLL69" s="625"/>
      <c r="BLM69" s="625"/>
      <c r="BLN69" s="625"/>
      <c r="BLO69" s="625"/>
      <c r="BLP69" s="625"/>
      <c r="BLQ69" s="625"/>
      <c r="BLR69" s="625"/>
      <c r="BLS69" s="625"/>
      <c r="BLT69" s="625"/>
      <c r="BLU69" s="625"/>
      <c r="BLV69" s="625"/>
      <c r="BLW69" s="625"/>
      <c r="BLX69" s="625"/>
      <c r="BLY69" s="625"/>
      <c r="BLZ69" s="625"/>
      <c r="BMA69" s="625"/>
      <c r="BMB69" s="625"/>
      <c r="BMC69" s="625"/>
      <c r="BMD69" s="625"/>
      <c r="BME69" s="625"/>
      <c r="BMF69" s="625"/>
      <c r="BMG69" s="625"/>
      <c r="BMH69" s="625"/>
      <c r="BMI69" s="625"/>
      <c r="BMJ69" s="625"/>
      <c r="BMK69" s="625"/>
      <c r="BML69" s="625"/>
      <c r="BMM69" s="625"/>
      <c r="BMN69" s="625"/>
      <c r="BMO69" s="625"/>
      <c r="BMP69" s="625"/>
      <c r="BMQ69" s="625"/>
      <c r="BMR69" s="625"/>
      <c r="BMS69" s="625"/>
      <c r="BMT69" s="625"/>
      <c r="BMU69" s="625"/>
      <c r="BMV69" s="625"/>
      <c r="BMW69" s="625"/>
      <c r="BMX69" s="625"/>
      <c r="BMY69" s="625"/>
      <c r="BMZ69" s="625"/>
      <c r="BNA69" s="625"/>
      <c r="BNB69" s="625"/>
      <c r="BNC69" s="625"/>
      <c r="BND69" s="625"/>
      <c r="BNE69" s="625"/>
      <c r="BNF69" s="625"/>
      <c r="BNG69" s="625"/>
      <c r="BNH69" s="625"/>
      <c r="BNI69" s="625"/>
      <c r="BNJ69" s="625"/>
      <c r="BNK69" s="625"/>
      <c r="BNL69" s="625"/>
      <c r="BNM69" s="625"/>
      <c r="BNN69" s="625"/>
      <c r="BNO69" s="625"/>
      <c r="BNP69" s="625"/>
      <c r="BNQ69" s="625"/>
      <c r="BNR69" s="625"/>
      <c r="BNS69" s="625"/>
      <c r="BNT69" s="625"/>
      <c r="BNU69" s="625"/>
      <c r="BNV69" s="625"/>
      <c r="BNW69" s="625"/>
      <c r="BNX69" s="625"/>
      <c r="BNY69" s="625"/>
      <c r="BNZ69" s="625"/>
      <c r="BOA69" s="625"/>
      <c r="BOB69" s="625"/>
      <c r="BOC69" s="625"/>
      <c r="BOD69" s="625"/>
      <c r="BOE69" s="625"/>
      <c r="BOF69" s="625"/>
      <c r="BOG69" s="625"/>
      <c r="BOH69" s="625"/>
      <c r="BOI69" s="625"/>
      <c r="BOJ69" s="625"/>
      <c r="BOK69" s="625"/>
      <c r="BOL69" s="625"/>
      <c r="BOM69" s="625"/>
      <c r="BON69" s="625"/>
      <c r="BOO69" s="625"/>
      <c r="BOP69" s="625"/>
      <c r="BOQ69" s="625"/>
      <c r="BOR69" s="625"/>
      <c r="BOS69" s="625"/>
      <c r="BOT69" s="625"/>
      <c r="BOU69" s="625"/>
      <c r="BOV69" s="625"/>
      <c r="BOW69" s="625"/>
      <c r="BOX69" s="625"/>
      <c r="BOY69" s="625"/>
      <c r="BOZ69" s="625"/>
      <c r="BPA69" s="625"/>
      <c r="BPB69" s="625"/>
      <c r="BPC69" s="625"/>
      <c r="BPD69" s="625"/>
      <c r="BPE69" s="625"/>
      <c r="BPF69" s="625"/>
      <c r="BPG69" s="625"/>
      <c r="BPH69" s="625"/>
      <c r="BPI69" s="625"/>
      <c r="BPJ69" s="625"/>
      <c r="BPK69" s="625"/>
      <c r="BPL69" s="625"/>
      <c r="BPM69" s="625"/>
      <c r="BPN69" s="625"/>
      <c r="BPO69" s="625"/>
      <c r="BPP69" s="625"/>
      <c r="BPQ69" s="625"/>
      <c r="BPR69" s="625"/>
      <c r="BPS69" s="625"/>
      <c r="BPT69" s="625"/>
      <c r="BPU69" s="625"/>
      <c r="BPV69" s="625"/>
      <c r="BPW69" s="625"/>
      <c r="BPX69" s="625"/>
      <c r="BPY69" s="625"/>
      <c r="BPZ69" s="625"/>
      <c r="BQA69" s="625"/>
      <c r="BQB69" s="625"/>
      <c r="BQC69" s="625"/>
      <c r="BQD69" s="625"/>
      <c r="BQE69" s="625"/>
      <c r="BQF69" s="625"/>
      <c r="BQG69" s="625"/>
      <c r="BQH69" s="625"/>
      <c r="BQI69" s="625"/>
      <c r="BQJ69" s="625"/>
      <c r="BQK69" s="625"/>
      <c r="BQL69" s="625"/>
      <c r="BQM69" s="625"/>
      <c r="BQN69" s="625"/>
      <c r="BQO69" s="625"/>
      <c r="BQP69" s="625"/>
      <c r="BQQ69" s="625"/>
      <c r="BQR69" s="625"/>
      <c r="BQS69" s="625"/>
      <c r="BQT69" s="625"/>
      <c r="BQU69" s="625"/>
      <c r="BQV69" s="625"/>
      <c r="BQW69" s="625"/>
      <c r="BQX69" s="625"/>
      <c r="BQY69" s="625"/>
      <c r="BQZ69" s="625"/>
      <c r="BRA69" s="625"/>
      <c r="BRB69" s="625"/>
      <c r="BRC69" s="625"/>
      <c r="BRD69" s="625"/>
      <c r="BRE69" s="625"/>
      <c r="BRF69" s="625"/>
      <c r="BRG69" s="625"/>
      <c r="BRH69" s="625"/>
      <c r="BRI69" s="625"/>
      <c r="BRJ69" s="625"/>
      <c r="BRK69" s="625"/>
      <c r="BRL69" s="625"/>
      <c r="BRM69" s="625"/>
      <c r="BRN69" s="625"/>
      <c r="BRO69" s="625"/>
      <c r="BRP69" s="625"/>
      <c r="BRQ69" s="625"/>
      <c r="BRR69" s="625"/>
      <c r="BRS69" s="625"/>
      <c r="BRT69" s="625"/>
      <c r="BRU69" s="625"/>
      <c r="BRV69" s="625"/>
      <c r="BRW69" s="625"/>
      <c r="BRX69" s="625"/>
      <c r="BRY69" s="625"/>
      <c r="BRZ69" s="625"/>
      <c r="BSA69" s="625"/>
      <c r="BSB69" s="625"/>
      <c r="BSC69" s="625"/>
      <c r="BSD69" s="625"/>
      <c r="BSE69" s="625"/>
      <c r="BSF69" s="625"/>
      <c r="BSG69" s="625"/>
      <c r="BSH69" s="625"/>
      <c r="BSI69" s="625"/>
      <c r="BSJ69" s="625"/>
      <c r="BSK69" s="625"/>
      <c r="BSL69" s="625"/>
      <c r="BSM69" s="625"/>
      <c r="BSN69" s="625"/>
      <c r="BSO69" s="625"/>
      <c r="BSP69" s="625"/>
      <c r="BSQ69" s="625"/>
      <c r="BSR69" s="625"/>
      <c r="BSS69" s="625"/>
      <c r="BST69" s="625"/>
      <c r="BSU69" s="625"/>
      <c r="BSV69" s="625"/>
      <c r="BSW69" s="625"/>
      <c r="BSX69" s="625"/>
      <c r="BSY69" s="625"/>
      <c r="BSZ69" s="625"/>
      <c r="BTA69" s="625"/>
      <c r="BTB69" s="625"/>
      <c r="BTC69" s="625"/>
      <c r="BTD69" s="625"/>
      <c r="BTE69" s="625"/>
      <c r="BTF69" s="625"/>
      <c r="BTG69" s="625"/>
      <c r="BTH69" s="625"/>
      <c r="BTI69" s="625"/>
      <c r="BTJ69" s="625"/>
      <c r="BTK69" s="625"/>
      <c r="BTL69" s="625"/>
      <c r="BTM69" s="625"/>
      <c r="BTN69" s="625"/>
      <c r="BTO69" s="625"/>
      <c r="BTP69" s="625"/>
      <c r="BTQ69" s="625"/>
      <c r="BTR69" s="625"/>
      <c r="BTS69" s="625"/>
      <c r="BTT69" s="625"/>
      <c r="BTU69" s="625"/>
      <c r="BTV69" s="625"/>
      <c r="BTW69" s="625"/>
      <c r="BTX69" s="625"/>
      <c r="BTY69" s="625"/>
      <c r="BTZ69" s="625"/>
      <c r="BUA69" s="625"/>
      <c r="BUB69" s="625"/>
      <c r="BUC69" s="625"/>
      <c r="BUD69" s="625"/>
      <c r="BUE69" s="625"/>
      <c r="BUF69" s="625"/>
      <c r="BUG69" s="625"/>
      <c r="BUH69" s="625"/>
      <c r="BUI69" s="625"/>
      <c r="BUJ69" s="625"/>
      <c r="BUK69" s="625"/>
      <c r="BUL69" s="625"/>
      <c r="BUM69" s="625"/>
      <c r="BUN69" s="625"/>
      <c r="BUO69" s="625"/>
      <c r="BUP69" s="625"/>
      <c r="BUQ69" s="625"/>
      <c r="BUR69" s="625"/>
      <c r="BUS69" s="625"/>
      <c r="BUT69" s="625"/>
      <c r="BUU69" s="625"/>
      <c r="BUV69" s="625"/>
      <c r="BUW69" s="625"/>
      <c r="BUX69" s="625"/>
      <c r="BUY69" s="625"/>
      <c r="BUZ69" s="625"/>
      <c r="BVA69" s="625"/>
      <c r="BVB69" s="625"/>
      <c r="BVC69" s="625"/>
      <c r="BVD69" s="625"/>
      <c r="BVE69" s="625"/>
      <c r="BVF69" s="625"/>
      <c r="BVG69" s="625"/>
      <c r="BVH69" s="625"/>
      <c r="BVI69" s="625"/>
      <c r="BVJ69" s="625"/>
      <c r="BVK69" s="625"/>
      <c r="BVL69" s="625"/>
      <c r="BVM69" s="625"/>
      <c r="BVN69" s="625"/>
      <c r="BVO69" s="625"/>
      <c r="BVP69" s="625"/>
      <c r="BVQ69" s="625"/>
      <c r="BVR69" s="625"/>
      <c r="BVS69" s="625"/>
      <c r="BVT69" s="625"/>
      <c r="BVU69" s="625"/>
      <c r="BVV69" s="625"/>
      <c r="BVW69" s="625"/>
      <c r="BVX69" s="625"/>
      <c r="BVY69" s="625"/>
      <c r="BVZ69" s="625"/>
      <c r="BWA69" s="625"/>
      <c r="BWB69" s="625"/>
      <c r="BWC69" s="625"/>
      <c r="BWD69" s="625"/>
      <c r="BWE69" s="625"/>
      <c r="BWF69" s="625"/>
      <c r="BWG69" s="625"/>
      <c r="BWH69" s="625"/>
      <c r="BWI69" s="625"/>
      <c r="BWJ69" s="625"/>
      <c r="BWK69" s="625"/>
      <c r="BWL69" s="625"/>
      <c r="BWM69" s="625"/>
      <c r="BWN69" s="625"/>
      <c r="BWO69" s="625"/>
      <c r="BWP69" s="625"/>
      <c r="BWQ69" s="625"/>
      <c r="BWR69" s="625"/>
      <c r="BWS69" s="625"/>
      <c r="BWT69" s="625"/>
      <c r="BWU69" s="625"/>
      <c r="BWV69" s="625"/>
      <c r="BWW69" s="625"/>
      <c r="BWX69" s="625"/>
      <c r="BWY69" s="625"/>
      <c r="BWZ69" s="625"/>
      <c r="BXA69" s="625"/>
      <c r="BXB69" s="625"/>
      <c r="BXC69" s="625"/>
      <c r="BXD69" s="625"/>
      <c r="BXE69" s="625"/>
      <c r="BXF69" s="625"/>
      <c r="BXG69" s="625"/>
      <c r="BXH69" s="625"/>
      <c r="BXI69" s="625"/>
      <c r="BXJ69" s="625"/>
      <c r="BXK69" s="625"/>
      <c r="BXL69" s="625"/>
      <c r="BXM69" s="625"/>
      <c r="BXN69" s="625"/>
      <c r="BXO69" s="625"/>
      <c r="BXP69" s="625"/>
      <c r="BXQ69" s="625"/>
      <c r="BXR69" s="625"/>
      <c r="BXS69" s="625"/>
      <c r="BXT69" s="625"/>
      <c r="BXU69" s="625"/>
      <c r="BXV69" s="625"/>
      <c r="BXW69" s="625"/>
      <c r="BXX69" s="625"/>
      <c r="BXY69" s="625"/>
      <c r="BXZ69" s="625"/>
      <c r="BYA69" s="625"/>
      <c r="BYB69" s="625"/>
      <c r="BYC69" s="625"/>
      <c r="BYD69" s="625"/>
      <c r="BYE69" s="625"/>
      <c r="BYF69" s="625"/>
      <c r="BYG69" s="625"/>
      <c r="BYH69" s="625"/>
      <c r="BYI69" s="625"/>
      <c r="BYJ69" s="625"/>
      <c r="BYK69" s="625"/>
      <c r="BYL69" s="625"/>
      <c r="BYM69" s="625"/>
      <c r="BYN69" s="625"/>
      <c r="BYO69" s="625"/>
      <c r="BYP69" s="625"/>
      <c r="BYQ69" s="625"/>
      <c r="BYR69" s="625"/>
      <c r="BYS69" s="625"/>
      <c r="BYT69" s="625"/>
      <c r="BYU69" s="625"/>
      <c r="BYV69" s="625"/>
      <c r="BYW69" s="625"/>
      <c r="BYX69" s="625"/>
      <c r="BYY69" s="625"/>
      <c r="BYZ69" s="625"/>
      <c r="BZA69" s="625"/>
      <c r="BZB69" s="625"/>
      <c r="BZC69" s="625"/>
      <c r="BZD69" s="625"/>
      <c r="BZE69" s="625"/>
      <c r="BZF69" s="625"/>
      <c r="BZG69" s="625"/>
      <c r="BZH69" s="625"/>
      <c r="BZI69" s="625"/>
      <c r="BZJ69" s="625"/>
      <c r="BZK69" s="625"/>
      <c r="BZL69" s="625"/>
      <c r="BZM69" s="625"/>
      <c r="BZN69" s="625"/>
      <c r="BZO69" s="625"/>
      <c r="BZP69" s="625"/>
      <c r="BZQ69" s="625"/>
      <c r="BZR69" s="625"/>
      <c r="BZS69" s="625"/>
      <c r="BZT69" s="625"/>
      <c r="BZU69" s="625"/>
      <c r="BZV69" s="625"/>
      <c r="BZW69" s="625"/>
      <c r="BZX69" s="625"/>
      <c r="BZY69" s="625"/>
      <c r="BZZ69" s="625"/>
      <c r="CAA69" s="625"/>
      <c r="CAB69" s="625"/>
      <c r="CAC69" s="625"/>
      <c r="CAD69" s="625"/>
      <c r="CAE69" s="625"/>
      <c r="CAF69" s="625"/>
      <c r="CAG69" s="625"/>
      <c r="CAH69" s="625"/>
      <c r="CAI69" s="625"/>
      <c r="CAJ69" s="625"/>
      <c r="CAK69" s="625"/>
      <c r="CAL69" s="625"/>
      <c r="CAM69" s="625"/>
      <c r="CAN69" s="625"/>
      <c r="CAO69" s="625"/>
      <c r="CAP69" s="625"/>
      <c r="CAQ69" s="625"/>
      <c r="CAR69" s="625"/>
      <c r="CAS69" s="625"/>
      <c r="CAT69" s="625"/>
      <c r="CAU69" s="625"/>
      <c r="CAV69" s="625"/>
      <c r="CAW69" s="625"/>
      <c r="CAX69" s="625"/>
      <c r="CAY69" s="625"/>
      <c r="CAZ69" s="625"/>
      <c r="CBA69" s="625"/>
      <c r="CBB69" s="625"/>
      <c r="CBC69" s="625"/>
      <c r="CBD69" s="625"/>
      <c r="CBE69" s="625"/>
      <c r="CBF69" s="625"/>
      <c r="CBG69" s="625"/>
      <c r="CBH69" s="625"/>
      <c r="CBI69" s="625"/>
      <c r="CBJ69" s="625"/>
      <c r="CBK69" s="625"/>
      <c r="CBL69" s="625"/>
      <c r="CBM69" s="625"/>
      <c r="CBN69" s="625"/>
      <c r="CBO69" s="625"/>
      <c r="CBP69" s="625"/>
      <c r="CBQ69" s="625"/>
      <c r="CBR69" s="625"/>
      <c r="CBS69" s="625"/>
      <c r="CBT69" s="625"/>
      <c r="CBU69" s="625"/>
      <c r="CBV69" s="625"/>
      <c r="CBW69" s="625"/>
      <c r="CBX69" s="625"/>
      <c r="CBY69" s="625"/>
      <c r="CBZ69" s="625"/>
      <c r="CCA69" s="625"/>
      <c r="CCB69" s="625"/>
      <c r="CCC69" s="625"/>
      <c r="CCD69" s="625"/>
      <c r="CCE69" s="625"/>
      <c r="CCF69" s="625"/>
      <c r="CCG69" s="625"/>
      <c r="CCH69" s="625"/>
      <c r="CCI69" s="625"/>
      <c r="CCJ69" s="625"/>
      <c r="CCK69" s="625"/>
      <c r="CCL69" s="625"/>
      <c r="CCM69" s="625"/>
      <c r="CCN69" s="625"/>
      <c r="CCO69" s="625"/>
      <c r="CCP69" s="625"/>
      <c r="CCQ69" s="625"/>
      <c r="CCR69" s="625"/>
      <c r="CCS69" s="625"/>
      <c r="CCT69" s="625"/>
      <c r="CCU69" s="625"/>
      <c r="CCV69" s="625"/>
      <c r="CCW69" s="625"/>
      <c r="CCX69" s="625"/>
      <c r="CCY69" s="625"/>
      <c r="CCZ69" s="625"/>
      <c r="CDA69" s="625"/>
      <c r="CDB69" s="625"/>
      <c r="CDC69" s="625"/>
      <c r="CDD69" s="625"/>
      <c r="CDE69" s="625"/>
      <c r="CDF69" s="625"/>
      <c r="CDG69" s="625"/>
      <c r="CDH69" s="625"/>
      <c r="CDI69" s="625"/>
      <c r="CDJ69" s="625"/>
      <c r="CDK69" s="625"/>
      <c r="CDL69" s="625"/>
      <c r="CDM69" s="625"/>
      <c r="CDN69" s="625"/>
      <c r="CDO69" s="625"/>
      <c r="CDP69" s="625"/>
      <c r="CDQ69" s="625"/>
      <c r="CDR69" s="625"/>
      <c r="CDS69" s="625"/>
      <c r="CDT69" s="625"/>
      <c r="CDU69" s="625"/>
      <c r="CDV69" s="625"/>
      <c r="CDW69" s="625"/>
      <c r="CDX69" s="625"/>
      <c r="CDY69" s="625"/>
      <c r="CDZ69" s="625"/>
      <c r="CEA69" s="625"/>
      <c r="CEB69" s="625"/>
      <c r="CEC69" s="625"/>
      <c r="CED69" s="625"/>
      <c r="CEE69" s="625"/>
      <c r="CEF69" s="625"/>
      <c r="CEG69" s="625"/>
      <c r="CEH69" s="625"/>
      <c r="CEI69" s="625"/>
      <c r="CEJ69" s="625"/>
      <c r="CEK69" s="625"/>
      <c r="CEL69" s="625"/>
      <c r="CEM69" s="625"/>
      <c r="CEN69" s="625"/>
      <c r="CEO69" s="625"/>
      <c r="CEP69" s="625"/>
      <c r="CEQ69" s="625"/>
      <c r="CER69" s="625"/>
      <c r="CES69" s="625"/>
      <c r="CET69" s="625"/>
      <c r="CEU69" s="625"/>
      <c r="CEV69" s="625"/>
      <c r="CEW69" s="625"/>
      <c r="CEX69" s="625"/>
      <c r="CEY69" s="625"/>
      <c r="CEZ69" s="625"/>
      <c r="CFA69" s="625"/>
      <c r="CFB69" s="625"/>
      <c r="CFC69" s="625"/>
      <c r="CFD69" s="625"/>
      <c r="CFE69" s="625"/>
      <c r="CFF69" s="625"/>
      <c r="CFG69" s="625"/>
      <c r="CFH69" s="625"/>
      <c r="CFI69" s="625"/>
      <c r="CFJ69" s="625"/>
      <c r="CFK69" s="625"/>
      <c r="CFL69" s="625"/>
      <c r="CFM69" s="625"/>
      <c r="CFN69" s="625"/>
      <c r="CFO69" s="625"/>
      <c r="CFP69" s="625"/>
      <c r="CFQ69" s="625"/>
      <c r="CFR69" s="625"/>
      <c r="CFS69" s="625"/>
      <c r="CFT69" s="625"/>
      <c r="CFU69" s="625"/>
      <c r="CFV69" s="625"/>
      <c r="CFW69" s="625"/>
      <c r="CFX69" s="625"/>
      <c r="CFY69" s="625"/>
      <c r="CFZ69" s="625"/>
      <c r="CGA69" s="625"/>
      <c r="CGB69" s="625"/>
      <c r="CGC69" s="625"/>
      <c r="CGD69" s="625"/>
      <c r="CGE69" s="625"/>
      <c r="CGF69" s="625"/>
      <c r="CGG69" s="625"/>
      <c r="CGH69" s="625"/>
      <c r="CGI69" s="625"/>
      <c r="CGJ69" s="625"/>
      <c r="CGK69" s="625"/>
      <c r="CGL69" s="625"/>
      <c r="CGM69" s="625"/>
      <c r="CGN69" s="625"/>
      <c r="CGO69" s="625"/>
      <c r="CGP69" s="625"/>
      <c r="CGQ69" s="625"/>
      <c r="CGR69" s="625"/>
      <c r="CGS69" s="625"/>
      <c r="CGT69" s="625"/>
      <c r="CGU69" s="625"/>
      <c r="CGV69" s="625"/>
      <c r="CGW69" s="625"/>
      <c r="CGX69" s="625"/>
      <c r="CGY69" s="625"/>
      <c r="CGZ69" s="625"/>
      <c r="CHA69" s="625"/>
      <c r="CHB69" s="625"/>
      <c r="CHC69" s="625"/>
      <c r="CHD69" s="625"/>
      <c r="CHE69" s="625"/>
      <c r="CHF69" s="625"/>
      <c r="CHG69" s="625"/>
      <c r="CHH69" s="625"/>
      <c r="CHI69" s="625"/>
      <c r="CHJ69" s="625"/>
      <c r="CHK69" s="625"/>
      <c r="CHL69" s="625"/>
      <c r="CHM69" s="625"/>
      <c r="CHN69" s="625"/>
      <c r="CHO69" s="625"/>
      <c r="CHP69" s="625"/>
      <c r="CHQ69" s="625"/>
      <c r="CHR69" s="625"/>
      <c r="CHS69" s="625"/>
      <c r="CHT69" s="625"/>
      <c r="CHU69" s="625"/>
      <c r="CHV69" s="625"/>
      <c r="CHW69" s="625"/>
      <c r="CHX69" s="625"/>
      <c r="CHY69" s="625"/>
      <c r="CHZ69" s="625"/>
      <c r="CIA69" s="625"/>
      <c r="CIB69" s="625"/>
      <c r="CIC69" s="625"/>
      <c r="CID69" s="625"/>
      <c r="CIE69" s="625"/>
      <c r="CIF69" s="625"/>
      <c r="CIG69" s="625"/>
      <c r="CIH69" s="625"/>
      <c r="CII69" s="625"/>
      <c r="CIJ69" s="625"/>
      <c r="CIK69" s="625"/>
      <c r="CIL69" s="625"/>
      <c r="CIM69" s="625"/>
      <c r="CIN69" s="625"/>
      <c r="CIO69" s="625"/>
      <c r="CIP69" s="625"/>
      <c r="CIQ69" s="625"/>
      <c r="CIR69" s="625"/>
      <c r="CIS69" s="625"/>
      <c r="CIT69" s="625"/>
      <c r="CIU69" s="625"/>
      <c r="CIV69" s="625"/>
      <c r="CIW69" s="625"/>
      <c r="CIX69" s="625"/>
      <c r="CIY69" s="625"/>
      <c r="CIZ69" s="625"/>
      <c r="CJA69" s="625"/>
      <c r="CJB69" s="625"/>
      <c r="CJC69" s="625"/>
      <c r="CJD69" s="625"/>
      <c r="CJE69" s="625"/>
      <c r="CJF69" s="625"/>
      <c r="CJG69" s="625"/>
      <c r="CJH69" s="625"/>
      <c r="CJI69" s="625"/>
      <c r="CJJ69" s="625"/>
      <c r="CJK69" s="625"/>
      <c r="CJL69" s="625"/>
      <c r="CJM69" s="625"/>
      <c r="CJN69" s="625"/>
      <c r="CJO69" s="625"/>
      <c r="CJP69" s="625"/>
      <c r="CJQ69" s="625"/>
      <c r="CJR69" s="625"/>
      <c r="CJS69" s="625"/>
      <c r="CJT69" s="625"/>
      <c r="CJU69" s="625"/>
      <c r="CJV69" s="625"/>
      <c r="CJW69" s="625"/>
      <c r="CJX69" s="625"/>
      <c r="CJY69" s="625"/>
      <c r="CJZ69" s="625"/>
      <c r="CKA69" s="625"/>
      <c r="CKB69" s="625"/>
      <c r="CKC69" s="625"/>
      <c r="CKD69" s="625"/>
      <c r="CKE69" s="625"/>
      <c r="CKF69" s="625"/>
      <c r="CKG69" s="625"/>
      <c r="CKH69" s="625"/>
      <c r="CKI69" s="625"/>
      <c r="CKJ69" s="625"/>
      <c r="CKK69" s="625"/>
      <c r="CKL69" s="625"/>
      <c r="CKM69" s="625"/>
      <c r="CKN69" s="625"/>
      <c r="CKO69" s="625"/>
      <c r="CKP69" s="625"/>
      <c r="CKQ69" s="625"/>
      <c r="CKR69" s="625"/>
      <c r="CKS69" s="625"/>
      <c r="CKT69" s="625"/>
      <c r="CKU69" s="625"/>
      <c r="CKV69" s="625"/>
      <c r="CKW69" s="625"/>
      <c r="CKX69" s="625"/>
      <c r="CKY69" s="625"/>
      <c r="CKZ69" s="625"/>
      <c r="CLA69" s="625"/>
      <c r="CLB69" s="625"/>
      <c r="CLC69" s="625"/>
      <c r="CLD69" s="625"/>
      <c r="CLE69" s="625"/>
      <c r="CLF69" s="625"/>
      <c r="CLG69" s="625"/>
      <c r="CLH69" s="625"/>
      <c r="CLI69" s="625"/>
      <c r="CLJ69" s="625"/>
      <c r="CLK69" s="625"/>
      <c r="CLL69" s="625"/>
      <c r="CLM69" s="625"/>
      <c r="CLN69" s="625"/>
      <c r="CLO69" s="625"/>
      <c r="CLP69" s="625"/>
      <c r="CLQ69" s="625"/>
      <c r="CLR69" s="625"/>
      <c r="CLS69" s="625"/>
      <c r="CLT69" s="625"/>
      <c r="CLU69" s="625"/>
      <c r="CLV69" s="625"/>
      <c r="CLW69" s="625"/>
      <c r="CLX69" s="625"/>
      <c r="CLY69" s="625"/>
      <c r="CLZ69" s="625"/>
      <c r="CMA69" s="625"/>
      <c r="CMB69" s="625"/>
      <c r="CMC69" s="625"/>
      <c r="CMD69" s="625"/>
      <c r="CME69" s="625"/>
      <c r="CMF69" s="625"/>
      <c r="CMG69" s="625"/>
      <c r="CMH69" s="625"/>
      <c r="CMI69" s="625"/>
      <c r="CMJ69" s="625"/>
      <c r="CMK69" s="625"/>
      <c r="CML69" s="625"/>
      <c r="CMM69" s="625"/>
      <c r="CMN69" s="625"/>
      <c r="CMO69" s="625"/>
      <c r="CMP69" s="625"/>
      <c r="CMQ69" s="625"/>
      <c r="CMR69" s="625"/>
      <c r="CMS69" s="625"/>
      <c r="CMT69" s="625"/>
      <c r="CMU69" s="625"/>
      <c r="CMV69" s="625"/>
      <c r="CMW69" s="625"/>
      <c r="CMX69" s="625"/>
      <c r="CMY69" s="625"/>
      <c r="CMZ69" s="625"/>
      <c r="CNA69" s="625"/>
      <c r="CNB69" s="625"/>
      <c r="CNC69" s="625"/>
      <c r="CND69" s="625"/>
      <c r="CNE69" s="625"/>
      <c r="CNF69" s="625"/>
      <c r="CNG69" s="625"/>
      <c r="CNH69" s="625"/>
      <c r="CNI69" s="625"/>
      <c r="CNJ69" s="625"/>
      <c r="CNK69" s="625"/>
      <c r="CNL69" s="625"/>
      <c r="CNM69" s="625"/>
      <c r="CNN69" s="625"/>
      <c r="CNO69" s="625"/>
      <c r="CNP69" s="625"/>
      <c r="CNQ69" s="625"/>
      <c r="CNR69" s="625"/>
      <c r="CNS69" s="625"/>
      <c r="CNT69" s="625"/>
      <c r="CNU69" s="625"/>
      <c r="CNV69" s="625"/>
      <c r="CNW69" s="625"/>
      <c r="CNX69" s="625"/>
      <c r="CNY69" s="625"/>
      <c r="CNZ69" s="625"/>
      <c r="COA69" s="625"/>
      <c r="COB69" s="625"/>
      <c r="COC69" s="625"/>
      <c r="COD69" s="625"/>
      <c r="COE69" s="625"/>
      <c r="COF69" s="625"/>
      <c r="COG69" s="625"/>
      <c r="COH69" s="625"/>
      <c r="COI69" s="625"/>
      <c r="COJ69" s="625"/>
      <c r="COK69" s="625"/>
      <c r="COL69" s="625"/>
      <c r="COM69" s="625"/>
      <c r="CON69" s="625"/>
      <c r="COO69" s="625"/>
      <c r="COP69" s="625"/>
      <c r="COQ69" s="625"/>
      <c r="COR69" s="625"/>
      <c r="COS69" s="625"/>
      <c r="COT69" s="625"/>
      <c r="COU69" s="625"/>
      <c r="COV69" s="625"/>
      <c r="COW69" s="625"/>
      <c r="COX69" s="625"/>
      <c r="COY69" s="625"/>
      <c r="COZ69" s="625"/>
      <c r="CPA69" s="625"/>
      <c r="CPB69" s="625"/>
      <c r="CPC69" s="625"/>
      <c r="CPD69" s="625"/>
      <c r="CPE69" s="625"/>
      <c r="CPF69" s="625"/>
      <c r="CPG69" s="625"/>
      <c r="CPH69" s="625"/>
      <c r="CPI69" s="625"/>
      <c r="CPJ69" s="625"/>
      <c r="CPK69" s="625"/>
      <c r="CPL69" s="625"/>
      <c r="CPM69" s="625"/>
      <c r="CPN69" s="625"/>
      <c r="CPO69" s="625"/>
      <c r="CPP69" s="625"/>
      <c r="CPQ69" s="625"/>
      <c r="CPR69" s="625"/>
      <c r="CPS69" s="625"/>
      <c r="CPT69" s="625"/>
      <c r="CPU69" s="625"/>
      <c r="CPV69" s="625"/>
      <c r="CPW69" s="625"/>
      <c r="CPX69" s="625"/>
      <c r="CPY69" s="625"/>
      <c r="CPZ69" s="625"/>
      <c r="CQA69" s="625"/>
      <c r="CQB69" s="625"/>
      <c r="CQC69" s="625"/>
      <c r="CQD69" s="625"/>
      <c r="CQE69" s="625"/>
      <c r="CQF69" s="625"/>
      <c r="CQG69" s="625"/>
      <c r="CQH69" s="625"/>
      <c r="CQI69" s="625"/>
      <c r="CQJ69" s="625"/>
      <c r="CQK69" s="625"/>
      <c r="CQL69" s="625"/>
      <c r="CQM69" s="625"/>
      <c r="CQN69" s="625"/>
      <c r="CQO69" s="625"/>
      <c r="CQP69" s="625"/>
      <c r="CQQ69" s="625"/>
      <c r="CQR69" s="625"/>
      <c r="CQS69" s="625"/>
      <c r="CQT69" s="625"/>
      <c r="CQU69" s="625"/>
      <c r="CQV69" s="625"/>
      <c r="CQW69" s="625"/>
      <c r="CQX69" s="625"/>
      <c r="CQY69" s="625"/>
      <c r="CQZ69" s="625"/>
      <c r="CRA69" s="625"/>
      <c r="CRB69" s="625"/>
      <c r="CRC69" s="625"/>
      <c r="CRD69" s="625"/>
      <c r="CRE69" s="625"/>
      <c r="CRF69" s="625"/>
      <c r="CRG69" s="625"/>
      <c r="CRH69" s="625"/>
      <c r="CRI69" s="625"/>
      <c r="CRJ69" s="625"/>
      <c r="CRK69" s="625"/>
      <c r="CRL69" s="625"/>
      <c r="CRM69" s="625"/>
      <c r="CRN69" s="625"/>
      <c r="CRO69" s="625"/>
      <c r="CRP69" s="625"/>
      <c r="CRQ69" s="625"/>
      <c r="CRR69" s="625"/>
      <c r="CRS69" s="625"/>
      <c r="CRT69" s="625"/>
      <c r="CRU69" s="625"/>
      <c r="CRV69" s="625"/>
      <c r="CRW69" s="625"/>
      <c r="CRX69" s="625"/>
      <c r="CRY69" s="625"/>
      <c r="CRZ69" s="625"/>
      <c r="CSA69" s="625"/>
      <c r="CSB69" s="625"/>
      <c r="CSC69" s="625"/>
      <c r="CSD69" s="625"/>
      <c r="CSE69" s="625"/>
      <c r="CSF69" s="625"/>
      <c r="CSG69" s="625"/>
      <c r="CSH69" s="625"/>
      <c r="CSI69" s="625"/>
      <c r="CSJ69" s="625"/>
      <c r="CSK69" s="625"/>
      <c r="CSL69" s="625"/>
      <c r="CSM69" s="625"/>
      <c r="CSN69" s="625"/>
      <c r="CSO69" s="625"/>
      <c r="CSP69" s="625"/>
      <c r="CSQ69" s="625"/>
      <c r="CSR69" s="625"/>
      <c r="CSS69" s="625"/>
      <c r="CST69" s="625"/>
      <c r="CSU69" s="625"/>
      <c r="CSV69" s="625"/>
      <c r="CSW69" s="625"/>
      <c r="CSX69" s="625"/>
      <c r="CSY69" s="625"/>
      <c r="CSZ69" s="625"/>
      <c r="CTA69" s="625"/>
      <c r="CTB69" s="625"/>
      <c r="CTC69" s="625"/>
      <c r="CTD69" s="625"/>
      <c r="CTE69" s="625"/>
      <c r="CTF69" s="625"/>
      <c r="CTG69" s="625"/>
      <c r="CTH69" s="625"/>
      <c r="CTI69" s="625"/>
      <c r="CTJ69" s="625"/>
      <c r="CTK69" s="625"/>
      <c r="CTL69" s="625"/>
      <c r="CTM69" s="625"/>
      <c r="CTN69" s="625"/>
      <c r="CTO69" s="625"/>
      <c r="CTP69" s="625"/>
      <c r="CTQ69" s="625"/>
      <c r="CTR69" s="625"/>
      <c r="CTS69" s="625"/>
      <c r="CTT69" s="625"/>
      <c r="CTU69" s="625"/>
      <c r="CTV69" s="625"/>
      <c r="CTW69" s="625"/>
      <c r="CTX69" s="625"/>
      <c r="CTY69" s="625"/>
      <c r="CTZ69" s="625"/>
      <c r="CUA69" s="625"/>
      <c r="CUB69" s="625"/>
      <c r="CUC69" s="625"/>
      <c r="CUD69" s="625"/>
      <c r="CUE69" s="625"/>
      <c r="CUF69" s="625"/>
      <c r="CUG69" s="625"/>
      <c r="CUH69" s="625"/>
      <c r="CUI69" s="625"/>
      <c r="CUJ69" s="625"/>
      <c r="CUK69" s="625"/>
      <c r="CUL69" s="625"/>
      <c r="CUM69" s="625"/>
      <c r="CUN69" s="625"/>
      <c r="CUO69" s="625"/>
      <c r="CUP69" s="625"/>
      <c r="CUQ69" s="625"/>
      <c r="CUR69" s="625"/>
      <c r="CUS69" s="625"/>
      <c r="CUT69" s="625"/>
      <c r="CUU69" s="625"/>
      <c r="CUV69" s="625"/>
      <c r="CUW69" s="625"/>
      <c r="CUX69" s="625"/>
      <c r="CUY69" s="625"/>
      <c r="CUZ69" s="625"/>
      <c r="CVA69" s="625"/>
      <c r="CVB69" s="625"/>
      <c r="CVC69" s="625"/>
      <c r="CVD69" s="625"/>
      <c r="CVE69" s="625"/>
      <c r="CVF69" s="625"/>
      <c r="CVG69" s="625"/>
      <c r="CVH69" s="625"/>
      <c r="CVI69" s="625"/>
      <c r="CVJ69" s="625"/>
      <c r="CVK69" s="625"/>
      <c r="CVL69" s="625"/>
      <c r="CVM69" s="625"/>
      <c r="CVN69" s="625"/>
      <c r="CVO69" s="625"/>
      <c r="CVP69" s="625"/>
      <c r="CVQ69" s="625"/>
      <c r="CVR69" s="625"/>
      <c r="CVS69" s="625"/>
      <c r="CVT69" s="625"/>
      <c r="CVU69" s="625"/>
      <c r="CVV69" s="625"/>
      <c r="CVW69" s="625"/>
      <c r="CVX69" s="625"/>
      <c r="CVY69" s="625"/>
      <c r="CVZ69" s="625"/>
      <c r="CWA69" s="625"/>
      <c r="CWB69" s="625"/>
      <c r="CWC69" s="625"/>
      <c r="CWD69" s="625"/>
      <c r="CWE69" s="625"/>
      <c r="CWF69" s="625"/>
      <c r="CWG69" s="625"/>
      <c r="CWH69" s="625"/>
      <c r="CWI69" s="625"/>
      <c r="CWJ69" s="625"/>
      <c r="CWK69" s="625"/>
      <c r="CWL69" s="625"/>
      <c r="CWM69" s="625"/>
      <c r="CWN69" s="625"/>
      <c r="CWO69" s="625"/>
      <c r="CWP69" s="625"/>
      <c r="CWQ69" s="625"/>
      <c r="CWR69" s="625"/>
      <c r="CWS69" s="625"/>
      <c r="CWT69" s="625"/>
      <c r="CWU69" s="625"/>
      <c r="CWV69" s="625"/>
      <c r="CWW69" s="625"/>
      <c r="CWX69" s="625"/>
      <c r="CWY69" s="625"/>
      <c r="CWZ69" s="625"/>
      <c r="CXA69" s="625"/>
      <c r="CXB69" s="625"/>
      <c r="CXC69" s="625"/>
      <c r="CXD69" s="625"/>
      <c r="CXE69" s="625"/>
      <c r="CXF69" s="625"/>
      <c r="CXG69" s="625"/>
      <c r="CXH69" s="625"/>
      <c r="CXI69" s="625"/>
      <c r="CXJ69" s="625"/>
      <c r="CXK69" s="625"/>
      <c r="CXL69" s="625"/>
      <c r="CXM69" s="625"/>
      <c r="CXN69" s="625"/>
      <c r="CXO69" s="625"/>
      <c r="CXP69" s="625"/>
      <c r="CXQ69" s="625"/>
      <c r="CXR69" s="625"/>
      <c r="CXS69" s="625"/>
      <c r="CXT69" s="625"/>
      <c r="CXU69" s="625"/>
      <c r="CXV69" s="625"/>
      <c r="CXW69" s="625"/>
      <c r="CXX69" s="625"/>
      <c r="CXY69" s="625"/>
      <c r="CXZ69" s="625"/>
      <c r="CYA69" s="625"/>
      <c r="CYB69" s="625"/>
      <c r="CYC69" s="625"/>
      <c r="CYD69" s="625"/>
      <c r="CYE69" s="625"/>
      <c r="CYF69" s="625"/>
      <c r="CYG69" s="625"/>
      <c r="CYH69" s="625"/>
      <c r="CYI69" s="625"/>
      <c r="CYJ69" s="625"/>
      <c r="CYK69" s="625"/>
      <c r="CYL69" s="625"/>
      <c r="CYM69" s="625"/>
      <c r="CYN69" s="625"/>
      <c r="CYO69" s="625"/>
      <c r="CYP69" s="625"/>
      <c r="CYQ69" s="625"/>
      <c r="CYR69" s="625"/>
      <c r="CYS69" s="625"/>
      <c r="CYT69" s="625"/>
      <c r="CYU69" s="625"/>
      <c r="CYV69" s="625"/>
      <c r="CYW69" s="625"/>
      <c r="CYX69" s="625"/>
      <c r="CYY69" s="625"/>
      <c r="CYZ69" s="625"/>
      <c r="CZA69" s="625"/>
      <c r="CZB69" s="625"/>
      <c r="CZC69" s="625"/>
      <c r="CZD69" s="625"/>
      <c r="CZE69" s="625"/>
      <c r="CZF69" s="625"/>
      <c r="CZG69" s="625"/>
      <c r="CZH69" s="625"/>
      <c r="CZI69" s="625"/>
      <c r="CZJ69" s="625"/>
      <c r="CZK69" s="625"/>
      <c r="CZL69" s="625"/>
      <c r="CZM69" s="625"/>
      <c r="CZN69" s="625"/>
      <c r="CZO69" s="625"/>
      <c r="CZP69" s="625"/>
      <c r="CZQ69" s="625"/>
      <c r="CZR69" s="625"/>
      <c r="CZS69" s="625"/>
      <c r="CZT69" s="625"/>
      <c r="CZU69" s="625"/>
      <c r="CZV69" s="625"/>
      <c r="CZW69" s="625"/>
      <c r="CZX69" s="625"/>
      <c r="CZY69" s="625"/>
      <c r="CZZ69" s="625"/>
      <c r="DAA69" s="625"/>
      <c r="DAB69" s="625"/>
      <c r="DAC69" s="625"/>
      <c r="DAD69" s="625"/>
      <c r="DAE69" s="625"/>
      <c r="DAF69" s="625"/>
      <c r="DAG69" s="625"/>
      <c r="DAH69" s="625"/>
      <c r="DAI69" s="625"/>
      <c r="DAJ69" s="625"/>
      <c r="DAK69" s="625"/>
      <c r="DAL69" s="625"/>
      <c r="DAM69" s="625"/>
      <c r="DAN69" s="625"/>
      <c r="DAO69" s="625"/>
      <c r="DAP69" s="625"/>
      <c r="DAQ69" s="625"/>
      <c r="DAR69" s="625"/>
      <c r="DAS69" s="625"/>
      <c r="DAT69" s="625"/>
      <c r="DAU69" s="625"/>
      <c r="DAV69" s="625"/>
      <c r="DAW69" s="625"/>
      <c r="DAX69" s="625"/>
      <c r="DAY69" s="625"/>
      <c r="DAZ69" s="625"/>
      <c r="DBA69" s="625"/>
      <c r="DBB69" s="625"/>
      <c r="DBC69" s="625"/>
      <c r="DBD69" s="625"/>
      <c r="DBE69" s="625"/>
      <c r="DBF69" s="625"/>
      <c r="DBG69" s="625"/>
      <c r="DBH69" s="625"/>
      <c r="DBI69" s="625"/>
      <c r="DBJ69" s="625"/>
      <c r="DBK69" s="625"/>
      <c r="DBL69" s="625"/>
      <c r="DBM69" s="625"/>
      <c r="DBN69" s="625"/>
      <c r="DBO69" s="625"/>
      <c r="DBP69" s="625"/>
      <c r="DBQ69" s="625"/>
      <c r="DBR69" s="625"/>
      <c r="DBS69" s="625"/>
      <c r="DBT69" s="625"/>
      <c r="DBU69" s="625"/>
      <c r="DBV69" s="625"/>
      <c r="DBW69" s="625"/>
      <c r="DBX69" s="625"/>
      <c r="DBY69" s="625"/>
      <c r="DBZ69" s="625"/>
      <c r="DCA69" s="625"/>
      <c r="DCB69" s="625"/>
      <c r="DCC69" s="625"/>
      <c r="DCD69" s="625"/>
      <c r="DCE69" s="625"/>
      <c r="DCF69" s="625"/>
      <c r="DCG69" s="625"/>
      <c r="DCH69" s="625"/>
      <c r="DCI69" s="625"/>
      <c r="DCJ69" s="625"/>
      <c r="DCK69" s="625"/>
      <c r="DCL69" s="625"/>
      <c r="DCM69" s="625"/>
      <c r="DCN69" s="625"/>
      <c r="DCO69" s="625"/>
      <c r="DCP69" s="625"/>
      <c r="DCQ69" s="625"/>
      <c r="DCR69" s="625"/>
      <c r="DCS69" s="625"/>
      <c r="DCT69" s="625"/>
      <c r="DCU69" s="625"/>
      <c r="DCV69" s="625"/>
      <c r="DCW69" s="625"/>
      <c r="DCX69" s="625"/>
      <c r="DCY69" s="625"/>
      <c r="DCZ69" s="625"/>
      <c r="DDA69" s="625"/>
      <c r="DDB69" s="625"/>
      <c r="DDC69" s="625"/>
      <c r="DDD69" s="625"/>
      <c r="DDE69" s="625"/>
      <c r="DDF69" s="625"/>
      <c r="DDG69" s="625"/>
      <c r="DDH69" s="625"/>
      <c r="DDI69" s="625"/>
      <c r="DDJ69" s="625"/>
      <c r="DDK69" s="625"/>
      <c r="DDL69" s="625"/>
      <c r="DDM69" s="625"/>
      <c r="DDN69" s="625"/>
      <c r="DDO69" s="625"/>
      <c r="DDP69" s="625"/>
      <c r="DDQ69" s="625"/>
      <c r="DDR69" s="625"/>
      <c r="DDS69" s="625"/>
      <c r="DDT69" s="625"/>
      <c r="DDU69" s="625"/>
      <c r="DDV69" s="625"/>
      <c r="DDW69" s="625"/>
      <c r="DDX69" s="625"/>
      <c r="DDY69" s="625"/>
      <c r="DDZ69" s="625"/>
      <c r="DEA69" s="625"/>
      <c r="DEB69" s="625"/>
      <c r="DEC69" s="625"/>
      <c r="DED69" s="625"/>
      <c r="DEE69" s="625"/>
      <c r="DEF69" s="625"/>
      <c r="DEG69" s="625"/>
      <c r="DEH69" s="625"/>
      <c r="DEI69" s="625"/>
      <c r="DEJ69" s="625"/>
      <c r="DEK69" s="625"/>
      <c r="DEL69" s="625"/>
      <c r="DEM69" s="625"/>
      <c r="DEN69" s="625"/>
      <c r="DEO69" s="625"/>
      <c r="DEP69" s="625"/>
      <c r="DEQ69" s="625"/>
      <c r="DER69" s="625"/>
      <c r="DES69" s="625"/>
      <c r="DET69" s="625"/>
      <c r="DEU69" s="625"/>
      <c r="DEV69" s="625"/>
      <c r="DEW69" s="625"/>
      <c r="DEX69" s="625"/>
      <c r="DEY69" s="625"/>
      <c r="DEZ69" s="625"/>
      <c r="DFA69" s="625"/>
      <c r="DFB69" s="625"/>
      <c r="DFC69" s="625"/>
      <c r="DFD69" s="625"/>
      <c r="DFE69" s="625"/>
      <c r="DFF69" s="625"/>
      <c r="DFG69" s="625"/>
      <c r="DFH69" s="625"/>
      <c r="DFI69" s="625"/>
      <c r="DFJ69" s="625"/>
      <c r="DFK69" s="625"/>
      <c r="DFL69" s="625"/>
      <c r="DFM69" s="625"/>
      <c r="DFN69" s="625"/>
      <c r="DFO69" s="625"/>
      <c r="DFP69" s="625"/>
      <c r="DFQ69" s="625"/>
      <c r="DFR69" s="625"/>
      <c r="DFS69" s="625"/>
      <c r="DFT69" s="625"/>
      <c r="DFU69" s="625"/>
      <c r="DFV69" s="625"/>
      <c r="DFW69" s="625"/>
      <c r="DFX69" s="625"/>
      <c r="DFY69" s="625"/>
      <c r="DFZ69" s="625"/>
      <c r="DGA69" s="625"/>
      <c r="DGB69" s="625"/>
      <c r="DGC69" s="625"/>
      <c r="DGD69" s="625"/>
      <c r="DGE69" s="625"/>
      <c r="DGF69" s="625"/>
      <c r="DGG69" s="625"/>
      <c r="DGH69" s="625"/>
      <c r="DGI69" s="625"/>
      <c r="DGJ69" s="625"/>
      <c r="DGK69" s="625"/>
      <c r="DGL69" s="625"/>
      <c r="DGM69" s="625"/>
      <c r="DGN69" s="625"/>
      <c r="DGO69" s="625"/>
      <c r="DGP69" s="625"/>
      <c r="DGQ69" s="625"/>
      <c r="DGR69" s="625"/>
      <c r="DGS69" s="625"/>
      <c r="DGT69" s="625"/>
      <c r="DGU69" s="625"/>
      <c r="DGV69" s="625"/>
      <c r="DGW69" s="625"/>
      <c r="DGX69" s="625"/>
      <c r="DGY69" s="625"/>
      <c r="DGZ69" s="625"/>
      <c r="DHA69" s="625"/>
      <c r="DHB69" s="625"/>
      <c r="DHC69" s="625"/>
      <c r="DHD69" s="625"/>
      <c r="DHE69" s="625"/>
      <c r="DHF69" s="625"/>
      <c r="DHG69" s="625"/>
      <c r="DHH69" s="625"/>
      <c r="DHI69" s="625"/>
      <c r="DHJ69" s="625"/>
      <c r="DHK69" s="625"/>
      <c r="DHL69" s="625"/>
      <c r="DHM69" s="625"/>
      <c r="DHN69" s="625"/>
      <c r="DHO69" s="625"/>
      <c r="DHP69" s="625"/>
      <c r="DHQ69" s="625"/>
      <c r="DHR69" s="625"/>
      <c r="DHS69" s="625"/>
      <c r="DHT69" s="625"/>
      <c r="DHU69" s="625"/>
      <c r="DHV69" s="625"/>
      <c r="DHW69" s="625"/>
      <c r="DHX69" s="625"/>
      <c r="DHY69" s="625"/>
      <c r="DHZ69" s="625"/>
      <c r="DIA69" s="625"/>
      <c r="DIB69" s="625"/>
      <c r="DIC69" s="625"/>
      <c r="DID69" s="625"/>
      <c r="DIE69" s="625"/>
      <c r="DIF69" s="625"/>
      <c r="DIG69" s="625"/>
      <c r="DIH69" s="625"/>
      <c r="DII69" s="625"/>
      <c r="DIJ69" s="625"/>
      <c r="DIK69" s="625"/>
      <c r="DIL69" s="625"/>
      <c r="DIM69" s="625"/>
      <c r="DIN69" s="625"/>
      <c r="DIO69" s="625"/>
      <c r="DIP69" s="625"/>
      <c r="DIQ69" s="625"/>
      <c r="DIR69" s="625"/>
      <c r="DIS69" s="625"/>
      <c r="DIT69" s="625"/>
      <c r="DIU69" s="625"/>
      <c r="DIV69" s="625"/>
      <c r="DIW69" s="625"/>
      <c r="DIX69" s="625"/>
      <c r="DIY69" s="625"/>
      <c r="DIZ69" s="625"/>
      <c r="DJA69" s="625"/>
      <c r="DJB69" s="625"/>
      <c r="DJC69" s="625"/>
      <c r="DJD69" s="625"/>
      <c r="DJE69" s="625"/>
      <c r="DJF69" s="625"/>
      <c r="DJG69" s="625"/>
      <c r="DJH69" s="625"/>
      <c r="DJI69" s="625"/>
      <c r="DJJ69" s="625"/>
      <c r="DJK69" s="625"/>
      <c r="DJL69" s="625"/>
      <c r="DJM69" s="625"/>
      <c r="DJN69" s="625"/>
      <c r="DJO69" s="625"/>
      <c r="DJP69" s="625"/>
      <c r="DJQ69" s="625"/>
      <c r="DJR69" s="625"/>
      <c r="DJS69" s="625"/>
      <c r="DJT69" s="625"/>
      <c r="DJU69" s="625"/>
      <c r="DJV69" s="625"/>
      <c r="DJW69" s="625"/>
      <c r="DJX69" s="625"/>
      <c r="DJY69" s="625"/>
      <c r="DJZ69" s="625"/>
      <c r="DKA69" s="625"/>
      <c r="DKB69" s="625"/>
      <c r="DKC69" s="625"/>
      <c r="DKD69" s="625"/>
      <c r="DKE69" s="625"/>
      <c r="DKF69" s="625"/>
      <c r="DKG69" s="625"/>
      <c r="DKH69" s="625"/>
      <c r="DKI69" s="625"/>
      <c r="DKJ69" s="625"/>
      <c r="DKK69" s="625"/>
      <c r="DKL69" s="625"/>
      <c r="DKM69" s="625"/>
      <c r="DKN69" s="625"/>
      <c r="DKO69" s="625"/>
      <c r="DKP69" s="625"/>
      <c r="DKQ69" s="625"/>
      <c r="DKR69" s="625"/>
      <c r="DKS69" s="625"/>
      <c r="DKT69" s="625"/>
      <c r="DKU69" s="625"/>
      <c r="DKV69" s="625"/>
      <c r="DKW69" s="625"/>
      <c r="DKX69" s="625"/>
      <c r="DKY69" s="625"/>
      <c r="DKZ69" s="625"/>
      <c r="DLA69" s="625"/>
      <c r="DLB69" s="625"/>
      <c r="DLC69" s="625"/>
      <c r="DLD69" s="625"/>
      <c r="DLE69" s="625"/>
      <c r="DLF69" s="625"/>
      <c r="DLG69" s="625"/>
      <c r="DLH69" s="625"/>
      <c r="DLI69" s="625"/>
      <c r="DLJ69" s="625"/>
      <c r="DLK69" s="625"/>
      <c r="DLL69" s="625"/>
      <c r="DLM69" s="625"/>
      <c r="DLN69" s="625"/>
      <c r="DLO69" s="625"/>
      <c r="DLP69" s="625"/>
      <c r="DLQ69" s="625"/>
      <c r="DLR69" s="625"/>
      <c r="DLS69" s="625"/>
      <c r="DLT69" s="625"/>
      <c r="DLU69" s="625"/>
      <c r="DLV69" s="625"/>
      <c r="DLW69" s="625"/>
      <c r="DLX69" s="625"/>
      <c r="DLY69" s="625"/>
      <c r="DLZ69" s="625"/>
      <c r="DMA69" s="625"/>
      <c r="DMB69" s="625"/>
      <c r="DMC69" s="625"/>
      <c r="DMD69" s="625"/>
      <c r="DME69" s="625"/>
      <c r="DMF69" s="625"/>
      <c r="DMG69" s="625"/>
      <c r="DMH69" s="625"/>
      <c r="DMI69" s="625"/>
      <c r="DMJ69" s="625"/>
      <c r="DMK69" s="625"/>
      <c r="DML69" s="625"/>
      <c r="DMM69" s="625"/>
      <c r="DMN69" s="625"/>
      <c r="DMO69" s="625"/>
      <c r="DMP69" s="625"/>
      <c r="DMQ69" s="625"/>
      <c r="DMR69" s="625"/>
      <c r="DMS69" s="625"/>
      <c r="DMT69" s="625"/>
      <c r="DMU69" s="625"/>
      <c r="DMV69" s="625"/>
      <c r="DMW69" s="625"/>
      <c r="DMX69" s="625"/>
      <c r="DMY69" s="625"/>
      <c r="DMZ69" s="625"/>
      <c r="DNA69" s="625"/>
      <c r="DNB69" s="625"/>
      <c r="DNC69" s="625"/>
      <c r="DND69" s="625"/>
      <c r="DNE69" s="625"/>
      <c r="DNF69" s="625"/>
      <c r="DNG69" s="625"/>
      <c r="DNH69" s="625"/>
      <c r="DNI69" s="625"/>
      <c r="DNJ69" s="625"/>
      <c r="DNK69" s="625"/>
      <c r="DNL69" s="625"/>
      <c r="DNM69" s="625"/>
      <c r="DNN69" s="625"/>
      <c r="DNO69" s="625"/>
      <c r="DNP69" s="625"/>
      <c r="DNQ69" s="625"/>
      <c r="DNR69" s="625"/>
      <c r="DNS69" s="625"/>
      <c r="DNT69" s="625"/>
      <c r="DNU69" s="625"/>
      <c r="DNV69" s="625"/>
      <c r="DNW69" s="625"/>
      <c r="DNX69" s="625"/>
      <c r="DNY69" s="625"/>
      <c r="DNZ69" s="625"/>
      <c r="DOA69" s="625"/>
      <c r="DOB69" s="625"/>
      <c r="DOC69" s="625"/>
      <c r="DOD69" s="625"/>
      <c r="DOE69" s="625"/>
      <c r="DOF69" s="625"/>
      <c r="DOG69" s="625"/>
      <c r="DOH69" s="625"/>
      <c r="DOI69" s="625"/>
      <c r="DOJ69" s="625"/>
      <c r="DOK69" s="625"/>
      <c r="DOL69" s="625"/>
      <c r="DOM69" s="625"/>
      <c r="DON69" s="625"/>
      <c r="DOO69" s="625"/>
      <c r="DOP69" s="625"/>
      <c r="DOQ69" s="625"/>
      <c r="DOR69" s="625"/>
      <c r="DOS69" s="625"/>
      <c r="DOT69" s="625"/>
      <c r="DOU69" s="625"/>
      <c r="DOV69" s="625"/>
      <c r="DOW69" s="625"/>
      <c r="DOX69" s="625"/>
      <c r="DOY69" s="625"/>
      <c r="DOZ69" s="625"/>
      <c r="DPA69" s="625"/>
      <c r="DPB69" s="625"/>
      <c r="DPC69" s="625"/>
      <c r="DPD69" s="625"/>
      <c r="DPE69" s="625"/>
      <c r="DPF69" s="625"/>
      <c r="DPG69" s="625"/>
      <c r="DPH69" s="625"/>
      <c r="DPI69" s="625"/>
      <c r="DPJ69" s="625"/>
      <c r="DPK69" s="625"/>
      <c r="DPL69" s="625"/>
      <c r="DPM69" s="625"/>
      <c r="DPN69" s="625"/>
      <c r="DPO69" s="625"/>
      <c r="DPP69" s="625"/>
      <c r="DPQ69" s="625"/>
      <c r="DPR69" s="625"/>
      <c r="DPS69" s="625"/>
      <c r="DPT69" s="625"/>
      <c r="DPU69" s="625"/>
      <c r="DPV69" s="625"/>
      <c r="DPW69" s="625"/>
      <c r="DPX69" s="625"/>
      <c r="DPY69" s="625"/>
      <c r="DPZ69" s="625"/>
      <c r="DQA69" s="625"/>
      <c r="DQB69" s="625"/>
      <c r="DQC69" s="625"/>
      <c r="DQD69" s="625"/>
      <c r="DQE69" s="625"/>
      <c r="DQF69" s="625"/>
      <c r="DQG69" s="625"/>
      <c r="DQH69" s="625"/>
      <c r="DQI69" s="625"/>
      <c r="DQJ69" s="625"/>
      <c r="DQK69" s="625"/>
      <c r="DQL69" s="625"/>
      <c r="DQM69" s="625"/>
      <c r="DQN69" s="625"/>
      <c r="DQO69" s="625"/>
      <c r="DQP69" s="625"/>
      <c r="DQQ69" s="625"/>
      <c r="DQR69" s="625"/>
      <c r="DQS69" s="625"/>
      <c r="DQT69" s="625"/>
      <c r="DQU69" s="625"/>
      <c r="DQV69" s="625"/>
      <c r="DQW69" s="625"/>
      <c r="DQX69" s="625"/>
      <c r="DQY69" s="625"/>
      <c r="DQZ69" s="625"/>
      <c r="DRA69" s="625"/>
      <c r="DRB69" s="625"/>
      <c r="DRC69" s="625"/>
      <c r="DRD69" s="625"/>
      <c r="DRE69" s="625"/>
      <c r="DRF69" s="625"/>
      <c r="DRG69" s="625"/>
      <c r="DRH69" s="625"/>
      <c r="DRI69" s="625"/>
      <c r="DRJ69" s="625"/>
      <c r="DRK69" s="625"/>
      <c r="DRL69" s="625"/>
      <c r="DRM69" s="625"/>
      <c r="DRN69" s="625"/>
      <c r="DRO69" s="625"/>
      <c r="DRP69" s="625"/>
      <c r="DRQ69" s="625"/>
      <c r="DRR69" s="625"/>
      <c r="DRS69" s="625"/>
      <c r="DRT69" s="625"/>
      <c r="DRU69" s="625"/>
      <c r="DRV69" s="625"/>
      <c r="DRW69" s="625"/>
      <c r="DRX69" s="625"/>
      <c r="DRY69" s="625"/>
      <c r="DRZ69" s="625"/>
      <c r="DSA69" s="625"/>
      <c r="DSB69" s="625"/>
      <c r="DSC69" s="625"/>
      <c r="DSD69" s="625"/>
      <c r="DSE69" s="625"/>
      <c r="DSF69" s="625"/>
      <c r="DSG69" s="625"/>
      <c r="DSH69" s="625"/>
      <c r="DSI69" s="625"/>
      <c r="DSJ69" s="625"/>
      <c r="DSK69" s="625"/>
      <c r="DSL69" s="625"/>
      <c r="DSM69" s="625"/>
      <c r="DSN69" s="625"/>
      <c r="DSO69" s="625"/>
      <c r="DSP69" s="625"/>
      <c r="DSQ69" s="625"/>
      <c r="DSR69" s="625"/>
      <c r="DSS69" s="625"/>
      <c r="DST69" s="625"/>
      <c r="DSU69" s="625"/>
      <c r="DSV69" s="625"/>
      <c r="DSW69" s="625"/>
      <c r="DSX69" s="625"/>
      <c r="DSY69" s="625"/>
      <c r="DSZ69" s="625"/>
      <c r="DTA69" s="625"/>
      <c r="DTB69" s="625"/>
      <c r="DTC69" s="625"/>
      <c r="DTD69" s="625"/>
      <c r="DTE69" s="625"/>
      <c r="DTF69" s="625"/>
      <c r="DTG69" s="625"/>
      <c r="DTH69" s="625"/>
      <c r="DTI69" s="625"/>
      <c r="DTJ69" s="625"/>
      <c r="DTK69" s="625"/>
      <c r="DTL69" s="625"/>
      <c r="DTM69" s="625"/>
      <c r="DTN69" s="625"/>
      <c r="DTO69" s="625"/>
      <c r="DTP69" s="625"/>
      <c r="DTQ69" s="625"/>
      <c r="DTR69" s="625"/>
      <c r="DTS69" s="625"/>
      <c r="DTT69" s="625"/>
      <c r="DTU69" s="625"/>
      <c r="DTV69" s="625"/>
      <c r="DTW69" s="625"/>
      <c r="DTX69" s="625"/>
      <c r="DTY69" s="625"/>
      <c r="DTZ69" s="625"/>
      <c r="DUA69" s="625"/>
      <c r="DUB69" s="625"/>
      <c r="DUC69" s="625"/>
      <c r="DUD69" s="625"/>
      <c r="DUE69" s="625"/>
      <c r="DUF69" s="625"/>
      <c r="DUG69" s="625"/>
      <c r="DUH69" s="625"/>
      <c r="DUI69" s="625"/>
      <c r="DUJ69" s="625"/>
      <c r="DUK69" s="625"/>
      <c r="DUL69" s="625"/>
      <c r="DUM69" s="625"/>
      <c r="DUN69" s="625"/>
      <c r="DUO69" s="625"/>
      <c r="DUP69" s="625"/>
      <c r="DUQ69" s="625"/>
      <c r="DUR69" s="625"/>
      <c r="DUS69" s="625"/>
      <c r="DUT69" s="625"/>
      <c r="DUU69" s="625"/>
      <c r="DUV69" s="625"/>
      <c r="DUW69" s="625"/>
      <c r="DUX69" s="625"/>
      <c r="DUY69" s="625"/>
      <c r="DUZ69" s="625"/>
      <c r="DVA69" s="625"/>
      <c r="DVB69" s="625"/>
      <c r="DVC69" s="625"/>
      <c r="DVD69" s="625"/>
      <c r="DVE69" s="625"/>
      <c r="DVF69" s="625"/>
      <c r="DVG69" s="625"/>
      <c r="DVH69" s="625"/>
      <c r="DVI69" s="625"/>
      <c r="DVJ69" s="625"/>
      <c r="DVK69" s="625"/>
      <c r="DVL69" s="625"/>
      <c r="DVM69" s="625"/>
      <c r="DVN69" s="625"/>
      <c r="DVO69" s="625"/>
      <c r="DVP69" s="625"/>
      <c r="DVQ69" s="625"/>
      <c r="DVR69" s="625"/>
      <c r="DVS69" s="625"/>
      <c r="DVT69" s="625"/>
      <c r="DVU69" s="625"/>
      <c r="DVV69" s="625"/>
      <c r="DVW69" s="625"/>
      <c r="DVX69" s="625"/>
      <c r="DVY69" s="625"/>
      <c r="DVZ69" s="625"/>
      <c r="DWA69" s="625"/>
      <c r="DWB69" s="625"/>
      <c r="DWC69" s="625"/>
      <c r="DWD69" s="625"/>
      <c r="DWE69" s="625"/>
      <c r="DWF69" s="625"/>
      <c r="DWG69" s="625"/>
      <c r="DWH69" s="625"/>
      <c r="DWI69" s="625"/>
      <c r="DWJ69" s="625"/>
      <c r="DWK69" s="625"/>
      <c r="DWL69" s="625"/>
      <c r="DWM69" s="625"/>
      <c r="DWN69" s="625"/>
      <c r="DWO69" s="625"/>
      <c r="DWP69" s="625"/>
      <c r="DWQ69" s="625"/>
      <c r="DWR69" s="625"/>
      <c r="DWS69" s="625"/>
      <c r="DWT69" s="625"/>
      <c r="DWU69" s="625"/>
      <c r="DWV69" s="625"/>
      <c r="DWW69" s="625"/>
      <c r="DWX69" s="625"/>
      <c r="DWY69" s="625"/>
      <c r="DWZ69" s="625"/>
      <c r="DXA69" s="625"/>
      <c r="DXB69" s="625"/>
      <c r="DXC69" s="625"/>
      <c r="DXD69" s="625"/>
      <c r="DXE69" s="625"/>
      <c r="DXF69" s="625"/>
      <c r="DXG69" s="625"/>
      <c r="DXH69" s="625"/>
      <c r="DXI69" s="625"/>
      <c r="DXJ69" s="625"/>
      <c r="DXK69" s="625"/>
      <c r="DXL69" s="625"/>
      <c r="DXM69" s="625"/>
      <c r="DXN69" s="625"/>
      <c r="DXO69" s="625"/>
      <c r="DXP69" s="625"/>
      <c r="DXQ69" s="625"/>
      <c r="DXR69" s="625"/>
      <c r="DXS69" s="625"/>
      <c r="DXT69" s="625"/>
      <c r="DXU69" s="625"/>
      <c r="DXV69" s="625"/>
      <c r="DXW69" s="625"/>
      <c r="DXX69" s="625"/>
      <c r="DXY69" s="625"/>
      <c r="DXZ69" s="625"/>
      <c r="DYA69" s="625"/>
      <c r="DYB69" s="625"/>
      <c r="DYC69" s="625"/>
      <c r="DYD69" s="625"/>
      <c r="DYE69" s="625"/>
      <c r="DYF69" s="625"/>
      <c r="DYG69" s="625"/>
      <c r="DYH69" s="625"/>
      <c r="DYI69" s="625"/>
      <c r="DYJ69" s="625"/>
      <c r="DYK69" s="625"/>
      <c r="DYL69" s="625"/>
      <c r="DYM69" s="625"/>
      <c r="DYN69" s="625"/>
      <c r="DYO69" s="625"/>
      <c r="DYP69" s="625"/>
      <c r="DYQ69" s="625"/>
      <c r="DYR69" s="625"/>
      <c r="DYS69" s="625"/>
      <c r="DYT69" s="625"/>
      <c r="DYU69" s="625"/>
      <c r="DYV69" s="625"/>
      <c r="DYW69" s="625"/>
      <c r="DYX69" s="625"/>
      <c r="DYY69" s="625"/>
      <c r="DYZ69" s="625"/>
      <c r="DZA69" s="625"/>
      <c r="DZB69" s="625"/>
      <c r="DZC69" s="625"/>
      <c r="DZD69" s="625"/>
      <c r="DZE69" s="625"/>
      <c r="DZF69" s="625"/>
      <c r="DZG69" s="625"/>
      <c r="DZH69" s="625"/>
      <c r="DZI69" s="625"/>
      <c r="DZJ69" s="625"/>
      <c r="DZK69" s="625"/>
      <c r="DZL69" s="625"/>
      <c r="DZM69" s="625"/>
      <c r="DZN69" s="625"/>
      <c r="DZO69" s="625"/>
      <c r="DZP69" s="625"/>
      <c r="DZQ69" s="625"/>
      <c r="DZR69" s="625"/>
      <c r="DZS69" s="625"/>
      <c r="DZT69" s="625"/>
      <c r="DZU69" s="625"/>
      <c r="DZV69" s="625"/>
      <c r="DZW69" s="625"/>
      <c r="DZX69" s="625"/>
      <c r="DZY69" s="625"/>
      <c r="DZZ69" s="625"/>
      <c r="EAA69" s="625"/>
      <c r="EAB69" s="625"/>
      <c r="EAC69" s="625"/>
      <c r="EAD69" s="625"/>
      <c r="EAE69" s="625"/>
      <c r="EAF69" s="625"/>
      <c r="EAG69" s="625"/>
      <c r="EAH69" s="625"/>
      <c r="EAI69" s="625"/>
      <c r="EAJ69" s="625"/>
      <c r="EAK69" s="625"/>
      <c r="EAL69" s="625"/>
      <c r="EAM69" s="625"/>
      <c r="EAN69" s="625"/>
      <c r="EAO69" s="625"/>
      <c r="EAP69" s="625"/>
      <c r="EAQ69" s="625"/>
      <c r="EAR69" s="625"/>
      <c r="EAS69" s="625"/>
      <c r="EAT69" s="625"/>
      <c r="EAU69" s="625"/>
      <c r="EAV69" s="625"/>
      <c r="EAW69" s="625"/>
      <c r="EAX69" s="625"/>
      <c r="EAY69" s="625"/>
      <c r="EAZ69" s="625"/>
      <c r="EBA69" s="625"/>
      <c r="EBB69" s="625"/>
      <c r="EBC69" s="625"/>
      <c r="EBD69" s="625"/>
      <c r="EBE69" s="625"/>
      <c r="EBF69" s="625"/>
      <c r="EBG69" s="625"/>
      <c r="EBH69" s="625"/>
      <c r="EBI69" s="625"/>
      <c r="EBJ69" s="625"/>
      <c r="EBK69" s="625"/>
      <c r="EBL69" s="625"/>
      <c r="EBM69" s="625"/>
      <c r="EBN69" s="625"/>
      <c r="EBO69" s="625"/>
      <c r="EBP69" s="625"/>
      <c r="EBQ69" s="625"/>
      <c r="EBR69" s="625"/>
      <c r="EBS69" s="625"/>
      <c r="EBT69" s="625"/>
      <c r="EBU69" s="625"/>
      <c r="EBV69" s="625"/>
      <c r="EBW69" s="625"/>
      <c r="EBX69" s="625"/>
      <c r="EBY69" s="625"/>
      <c r="EBZ69" s="625"/>
      <c r="ECA69" s="625"/>
      <c r="ECB69" s="625"/>
      <c r="ECC69" s="625"/>
      <c r="ECD69" s="625"/>
      <c r="ECE69" s="625"/>
      <c r="ECF69" s="625"/>
      <c r="ECG69" s="625"/>
      <c r="ECH69" s="625"/>
      <c r="ECI69" s="625"/>
      <c r="ECJ69" s="625"/>
      <c r="ECK69" s="625"/>
      <c r="ECL69" s="625"/>
      <c r="ECM69" s="625"/>
      <c r="ECN69" s="625"/>
      <c r="ECO69" s="625"/>
      <c r="ECP69" s="625"/>
      <c r="ECQ69" s="625"/>
      <c r="ECR69" s="625"/>
      <c r="ECS69" s="625"/>
      <c r="ECT69" s="625"/>
      <c r="ECU69" s="625"/>
      <c r="ECV69" s="625"/>
      <c r="ECW69" s="625"/>
      <c r="ECX69" s="625"/>
      <c r="ECY69" s="625"/>
      <c r="ECZ69" s="625"/>
      <c r="EDA69" s="625"/>
      <c r="EDB69" s="625"/>
      <c r="EDC69" s="625"/>
      <c r="EDD69" s="625"/>
      <c r="EDE69" s="625"/>
      <c r="EDF69" s="625"/>
      <c r="EDG69" s="625"/>
      <c r="EDH69" s="625"/>
      <c r="EDI69" s="625"/>
      <c r="EDJ69" s="625"/>
      <c r="EDK69" s="625"/>
      <c r="EDL69" s="625"/>
      <c r="EDM69" s="625"/>
      <c r="EDN69" s="625"/>
      <c r="EDO69" s="625"/>
      <c r="EDP69" s="625"/>
      <c r="EDQ69" s="625"/>
      <c r="EDR69" s="625"/>
      <c r="EDS69" s="625"/>
      <c r="EDT69" s="625"/>
      <c r="EDU69" s="625"/>
      <c r="EDV69" s="625"/>
      <c r="EDW69" s="625"/>
      <c r="EDX69" s="625"/>
      <c r="EDY69" s="625"/>
      <c r="EDZ69" s="625"/>
      <c r="EEA69" s="625"/>
      <c r="EEB69" s="625"/>
      <c r="EEC69" s="625"/>
      <c r="EED69" s="625"/>
      <c r="EEE69" s="625"/>
      <c r="EEF69" s="625"/>
      <c r="EEG69" s="625"/>
      <c r="EEH69" s="625"/>
      <c r="EEI69" s="625"/>
      <c r="EEJ69" s="625"/>
      <c r="EEK69" s="625"/>
      <c r="EEL69" s="625"/>
      <c r="EEM69" s="625"/>
      <c r="EEN69" s="625"/>
      <c r="EEO69" s="625"/>
      <c r="EEP69" s="625"/>
      <c r="EEQ69" s="625"/>
      <c r="EER69" s="625"/>
      <c r="EES69" s="625"/>
      <c r="EET69" s="625"/>
      <c r="EEU69" s="625"/>
      <c r="EEV69" s="625"/>
      <c r="EEW69" s="625"/>
      <c r="EEX69" s="625"/>
      <c r="EEY69" s="625"/>
      <c r="EEZ69" s="625"/>
      <c r="EFA69" s="625"/>
      <c r="EFB69" s="625"/>
      <c r="EFC69" s="625"/>
      <c r="EFD69" s="625"/>
      <c r="EFE69" s="625"/>
      <c r="EFF69" s="625"/>
      <c r="EFG69" s="625"/>
      <c r="EFH69" s="625"/>
      <c r="EFI69" s="625"/>
      <c r="EFJ69" s="625"/>
      <c r="EFK69" s="625"/>
      <c r="EFL69" s="625"/>
      <c r="EFM69" s="625"/>
      <c r="EFN69" s="625"/>
      <c r="EFO69" s="625"/>
      <c r="EFP69" s="625"/>
      <c r="EFQ69" s="625"/>
      <c r="EFR69" s="625"/>
      <c r="EFS69" s="625"/>
      <c r="EFT69" s="625"/>
      <c r="EFU69" s="625"/>
      <c r="EFV69" s="625"/>
      <c r="EFW69" s="625"/>
      <c r="EFX69" s="625"/>
      <c r="EFY69" s="625"/>
      <c r="EFZ69" s="625"/>
      <c r="EGA69" s="625"/>
      <c r="EGB69" s="625"/>
      <c r="EGC69" s="625"/>
      <c r="EGD69" s="625"/>
      <c r="EGE69" s="625"/>
      <c r="EGF69" s="625"/>
      <c r="EGG69" s="625"/>
      <c r="EGH69" s="625"/>
      <c r="EGI69" s="625"/>
      <c r="EGJ69" s="625"/>
      <c r="EGK69" s="625"/>
      <c r="EGL69" s="625"/>
      <c r="EGM69" s="625"/>
      <c r="EGN69" s="625"/>
      <c r="EGO69" s="625"/>
      <c r="EGP69" s="625"/>
      <c r="EGQ69" s="625"/>
      <c r="EGR69" s="625"/>
      <c r="EGS69" s="625"/>
      <c r="EGT69" s="625"/>
      <c r="EGU69" s="625"/>
      <c r="EGV69" s="625"/>
      <c r="EGW69" s="625"/>
      <c r="EGX69" s="625"/>
      <c r="EGY69" s="625"/>
      <c r="EGZ69" s="625"/>
      <c r="EHA69" s="625"/>
      <c r="EHB69" s="625"/>
      <c r="EHC69" s="625"/>
      <c r="EHD69" s="625"/>
      <c r="EHE69" s="625"/>
      <c r="EHF69" s="625"/>
      <c r="EHG69" s="625"/>
      <c r="EHH69" s="625"/>
      <c r="EHI69" s="625"/>
      <c r="EHJ69" s="625"/>
      <c r="EHK69" s="625"/>
      <c r="EHL69" s="625"/>
      <c r="EHM69" s="625"/>
      <c r="EHN69" s="625"/>
      <c r="EHO69" s="625"/>
      <c r="EHP69" s="625"/>
      <c r="EHQ69" s="625"/>
      <c r="EHR69" s="625"/>
      <c r="EHS69" s="625"/>
      <c r="EHT69" s="625"/>
      <c r="EHU69" s="625"/>
      <c r="EHV69" s="625"/>
      <c r="EHW69" s="625"/>
      <c r="EHX69" s="625"/>
      <c r="EHY69" s="625"/>
      <c r="EHZ69" s="625"/>
      <c r="EIA69" s="625"/>
      <c r="EIB69" s="625"/>
      <c r="EIC69" s="625"/>
      <c r="EID69" s="625"/>
      <c r="EIE69" s="625"/>
      <c r="EIF69" s="625"/>
      <c r="EIG69" s="625"/>
      <c r="EIH69" s="625"/>
      <c r="EII69" s="625"/>
      <c r="EIJ69" s="625"/>
      <c r="EIK69" s="625"/>
      <c r="EIL69" s="625"/>
      <c r="EIM69" s="625"/>
      <c r="EIN69" s="625"/>
      <c r="EIO69" s="625"/>
      <c r="EIP69" s="625"/>
      <c r="EIQ69" s="625"/>
      <c r="EIR69" s="625"/>
      <c r="EIS69" s="625"/>
      <c r="EIT69" s="625"/>
      <c r="EIU69" s="625"/>
      <c r="EIV69" s="625"/>
      <c r="EIW69" s="625"/>
      <c r="EIX69" s="625"/>
      <c r="EIY69" s="625"/>
      <c r="EIZ69" s="625"/>
      <c r="EJA69" s="625"/>
      <c r="EJB69" s="625"/>
      <c r="EJC69" s="625"/>
      <c r="EJD69" s="625"/>
      <c r="EJE69" s="625"/>
      <c r="EJF69" s="625"/>
      <c r="EJG69" s="625"/>
      <c r="EJH69" s="625"/>
      <c r="EJI69" s="625"/>
      <c r="EJJ69" s="625"/>
      <c r="EJK69" s="625"/>
      <c r="EJL69" s="625"/>
      <c r="EJM69" s="625"/>
      <c r="EJN69" s="625"/>
      <c r="EJO69" s="625"/>
      <c r="EJP69" s="625"/>
      <c r="EJQ69" s="625"/>
      <c r="EJR69" s="625"/>
      <c r="EJS69" s="625"/>
      <c r="EJT69" s="625"/>
      <c r="EJU69" s="625"/>
      <c r="EJV69" s="625"/>
      <c r="EJW69" s="625"/>
      <c r="EJX69" s="625"/>
      <c r="EJY69" s="625"/>
      <c r="EJZ69" s="625"/>
      <c r="EKA69" s="625"/>
      <c r="EKB69" s="625"/>
      <c r="EKC69" s="625"/>
      <c r="EKD69" s="625"/>
      <c r="EKE69" s="625"/>
      <c r="EKF69" s="625"/>
      <c r="EKG69" s="625"/>
      <c r="EKH69" s="625"/>
      <c r="EKI69" s="625"/>
      <c r="EKJ69" s="625"/>
      <c r="EKK69" s="625"/>
      <c r="EKL69" s="625"/>
      <c r="EKM69" s="625"/>
      <c r="EKN69" s="625"/>
      <c r="EKO69" s="625"/>
      <c r="EKP69" s="625"/>
      <c r="EKQ69" s="625"/>
      <c r="EKR69" s="625"/>
      <c r="EKS69" s="625"/>
      <c r="EKT69" s="625"/>
      <c r="EKU69" s="625"/>
      <c r="EKV69" s="625"/>
      <c r="EKW69" s="625"/>
      <c r="EKX69" s="625"/>
      <c r="EKY69" s="625"/>
      <c r="EKZ69" s="625"/>
      <c r="ELA69" s="625"/>
      <c r="ELB69" s="625"/>
      <c r="ELC69" s="625"/>
      <c r="ELD69" s="625"/>
      <c r="ELE69" s="625"/>
      <c r="ELF69" s="625"/>
      <c r="ELG69" s="625"/>
      <c r="ELH69" s="625"/>
      <c r="ELI69" s="625"/>
      <c r="ELJ69" s="625"/>
      <c r="ELK69" s="625"/>
      <c r="ELL69" s="625"/>
      <c r="ELM69" s="625"/>
      <c r="ELN69" s="625"/>
      <c r="ELO69" s="625"/>
      <c r="ELP69" s="625"/>
      <c r="ELQ69" s="625"/>
      <c r="ELR69" s="625"/>
      <c r="ELS69" s="625"/>
      <c r="ELT69" s="625"/>
      <c r="ELU69" s="625"/>
      <c r="ELV69" s="625"/>
      <c r="ELW69" s="625"/>
      <c r="ELX69" s="625"/>
      <c r="ELY69" s="625"/>
      <c r="ELZ69" s="625"/>
      <c r="EMA69" s="625"/>
      <c r="EMB69" s="625"/>
      <c r="EMC69" s="625"/>
      <c r="EMD69" s="625"/>
      <c r="EME69" s="625"/>
      <c r="EMF69" s="625"/>
      <c r="EMG69" s="625"/>
      <c r="EMH69" s="625"/>
      <c r="EMI69" s="625"/>
      <c r="EMJ69" s="625"/>
      <c r="EMK69" s="625"/>
      <c r="EML69" s="625"/>
      <c r="EMM69" s="625"/>
      <c r="EMN69" s="625"/>
      <c r="EMO69" s="625"/>
      <c r="EMP69" s="625"/>
      <c r="EMQ69" s="625"/>
      <c r="EMR69" s="625"/>
      <c r="EMS69" s="625"/>
      <c r="EMT69" s="625"/>
      <c r="EMU69" s="625"/>
      <c r="EMV69" s="625"/>
      <c r="EMW69" s="625"/>
      <c r="EMX69" s="625"/>
      <c r="EMY69" s="625"/>
      <c r="EMZ69" s="625"/>
      <c r="ENA69" s="625"/>
      <c r="ENB69" s="625"/>
      <c r="ENC69" s="625"/>
      <c r="END69" s="625"/>
      <c r="ENE69" s="625"/>
      <c r="ENF69" s="625"/>
      <c r="ENG69" s="625"/>
      <c r="ENH69" s="625"/>
      <c r="ENI69" s="625"/>
      <c r="ENJ69" s="625"/>
      <c r="ENK69" s="625"/>
      <c r="ENL69" s="625"/>
      <c r="ENM69" s="625"/>
      <c r="ENN69" s="625"/>
      <c r="ENO69" s="625"/>
      <c r="ENP69" s="625"/>
      <c r="ENQ69" s="625"/>
      <c r="ENR69" s="625"/>
      <c r="ENS69" s="625"/>
      <c r="ENT69" s="625"/>
      <c r="ENU69" s="625"/>
      <c r="ENV69" s="625"/>
      <c r="ENW69" s="625"/>
      <c r="ENX69" s="625"/>
      <c r="ENY69" s="625"/>
      <c r="ENZ69" s="625"/>
      <c r="EOA69" s="625"/>
      <c r="EOB69" s="625"/>
      <c r="EOC69" s="625"/>
      <c r="EOD69" s="625"/>
      <c r="EOE69" s="625"/>
      <c r="EOF69" s="625"/>
      <c r="EOG69" s="625"/>
      <c r="EOH69" s="625"/>
      <c r="EOI69" s="625"/>
      <c r="EOJ69" s="625"/>
      <c r="EOK69" s="625"/>
      <c r="EOL69" s="625"/>
      <c r="EOM69" s="625"/>
      <c r="EON69" s="625"/>
      <c r="EOO69" s="625"/>
      <c r="EOP69" s="625"/>
      <c r="EOQ69" s="625"/>
      <c r="EOR69" s="625"/>
      <c r="EOS69" s="625"/>
      <c r="EOT69" s="625"/>
      <c r="EOU69" s="625"/>
      <c r="EOV69" s="625"/>
      <c r="EOW69" s="625"/>
      <c r="EOX69" s="625"/>
      <c r="EOY69" s="625"/>
      <c r="EOZ69" s="625"/>
      <c r="EPA69" s="625"/>
      <c r="EPB69" s="625"/>
      <c r="EPC69" s="625"/>
      <c r="EPD69" s="625"/>
      <c r="EPE69" s="625"/>
      <c r="EPF69" s="625"/>
      <c r="EPG69" s="625"/>
      <c r="EPH69" s="625"/>
      <c r="EPI69" s="625"/>
      <c r="EPJ69" s="625"/>
      <c r="EPK69" s="625"/>
      <c r="EPL69" s="625"/>
      <c r="EPM69" s="625"/>
      <c r="EPN69" s="625"/>
      <c r="EPO69" s="625"/>
      <c r="EPP69" s="625"/>
      <c r="EPQ69" s="625"/>
      <c r="EPR69" s="625"/>
      <c r="EPS69" s="625"/>
      <c r="EPT69" s="625"/>
      <c r="EPU69" s="625"/>
      <c r="EPV69" s="625"/>
      <c r="EPW69" s="625"/>
      <c r="EPX69" s="625"/>
      <c r="EPY69" s="625"/>
      <c r="EPZ69" s="625"/>
      <c r="EQA69" s="625"/>
      <c r="EQB69" s="625"/>
      <c r="EQC69" s="625"/>
      <c r="EQD69" s="625"/>
      <c r="EQE69" s="625"/>
      <c r="EQF69" s="625"/>
      <c r="EQG69" s="625"/>
      <c r="EQH69" s="625"/>
      <c r="EQI69" s="625"/>
      <c r="EQJ69" s="625"/>
      <c r="EQK69" s="625"/>
      <c r="EQL69" s="625"/>
      <c r="EQM69" s="625"/>
      <c r="EQN69" s="625"/>
      <c r="EQO69" s="625"/>
      <c r="EQP69" s="625"/>
      <c r="EQQ69" s="625"/>
      <c r="EQR69" s="625"/>
      <c r="EQS69" s="625"/>
      <c r="EQT69" s="625"/>
      <c r="EQU69" s="625"/>
      <c r="EQV69" s="625"/>
      <c r="EQW69" s="625"/>
      <c r="EQX69" s="625"/>
      <c r="EQY69" s="625"/>
      <c r="EQZ69" s="625"/>
      <c r="ERA69" s="625"/>
      <c r="ERB69" s="625"/>
      <c r="ERC69" s="625"/>
      <c r="ERD69" s="625"/>
      <c r="ERE69" s="625"/>
      <c r="ERF69" s="625"/>
      <c r="ERG69" s="625"/>
      <c r="ERH69" s="625"/>
      <c r="ERI69" s="625"/>
      <c r="ERJ69" s="625"/>
      <c r="ERK69" s="625"/>
      <c r="ERL69" s="625"/>
      <c r="ERM69" s="625"/>
      <c r="ERN69" s="625"/>
      <c r="ERO69" s="625"/>
      <c r="ERP69" s="625"/>
      <c r="ERQ69" s="625"/>
      <c r="ERR69" s="625"/>
      <c r="ERS69" s="625"/>
      <c r="ERT69" s="625"/>
      <c r="ERU69" s="625"/>
      <c r="ERV69" s="625"/>
      <c r="ERW69" s="625"/>
      <c r="ERX69" s="625"/>
      <c r="ERY69" s="625"/>
      <c r="ERZ69" s="625"/>
      <c r="ESA69" s="625"/>
      <c r="ESB69" s="625"/>
      <c r="ESC69" s="625"/>
      <c r="ESD69" s="625"/>
      <c r="ESE69" s="625"/>
      <c r="ESF69" s="625"/>
      <c r="ESG69" s="625"/>
      <c r="ESH69" s="625"/>
      <c r="ESI69" s="625"/>
      <c r="ESJ69" s="625"/>
      <c r="ESK69" s="625"/>
      <c r="ESL69" s="625"/>
      <c r="ESM69" s="625"/>
      <c r="ESN69" s="625"/>
      <c r="ESO69" s="625"/>
      <c r="ESP69" s="625"/>
      <c r="ESQ69" s="625"/>
      <c r="ESR69" s="625"/>
      <c r="ESS69" s="625"/>
      <c r="EST69" s="625"/>
      <c r="ESU69" s="625"/>
      <c r="ESV69" s="625"/>
      <c r="ESW69" s="625"/>
      <c r="ESX69" s="625"/>
      <c r="ESY69" s="625"/>
      <c r="ESZ69" s="625"/>
      <c r="ETA69" s="625"/>
      <c r="ETB69" s="625"/>
      <c r="ETC69" s="625"/>
      <c r="ETD69" s="625"/>
      <c r="ETE69" s="625"/>
      <c r="ETF69" s="625"/>
      <c r="ETG69" s="625"/>
      <c r="ETH69" s="625"/>
      <c r="ETI69" s="625"/>
      <c r="ETJ69" s="625"/>
      <c r="ETK69" s="625"/>
      <c r="ETL69" s="625"/>
      <c r="ETM69" s="625"/>
      <c r="ETN69" s="625"/>
      <c r="ETO69" s="625"/>
      <c r="ETP69" s="625"/>
      <c r="ETQ69" s="625"/>
      <c r="ETR69" s="625"/>
      <c r="ETS69" s="625"/>
      <c r="ETT69" s="625"/>
      <c r="ETU69" s="625"/>
      <c r="ETV69" s="625"/>
      <c r="ETW69" s="625"/>
      <c r="ETX69" s="625"/>
      <c r="ETY69" s="625"/>
      <c r="ETZ69" s="625"/>
      <c r="EUA69" s="625"/>
      <c r="EUB69" s="625"/>
      <c r="EUC69" s="625"/>
      <c r="EUD69" s="625"/>
      <c r="EUE69" s="625"/>
      <c r="EUF69" s="625"/>
      <c r="EUG69" s="625"/>
      <c r="EUH69" s="625"/>
      <c r="EUI69" s="625"/>
      <c r="EUJ69" s="625"/>
      <c r="EUK69" s="625"/>
      <c r="EUL69" s="625"/>
      <c r="EUM69" s="625"/>
      <c r="EUN69" s="625"/>
      <c r="EUO69" s="625"/>
      <c r="EUP69" s="625"/>
      <c r="EUQ69" s="625"/>
      <c r="EUR69" s="625"/>
      <c r="EUS69" s="625"/>
      <c r="EUT69" s="625"/>
      <c r="EUU69" s="625"/>
      <c r="EUV69" s="625"/>
      <c r="EUW69" s="625"/>
      <c r="EUX69" s="625"/>
      <c r="EUY69" s="625"/>
      <c r="EUZ69" s="625"/>
      <c r="EVA69" s="625"/>
      <c r="EVB69" s="625"/>
      <c r="EVC69" s="625"/>
      <c r="EVD69" s="625"/>
      <c r="EVE69" s="625"/>
      <c r="EVF69" s="625"/>
      <c r="EVG69" s="625"/>
      <c r="EVH69" s="625"/>
      <c r="EVI69" s="625"/>
      <c r="EVJ69" s="625"/>
      <c r="EVK69" s="625"/>
      <c r="EVL69" s="625"/>
      <c r="EVM69" s="625"/>
      <c r="EVN69" s="625"/>
      <c r="EVO69" s="625"/>
      <c r="EVP69" s="625"/>
      <c r="EVQ69" s="625"/>
      <c r="EVR69" s="625"/>
      <c r="EVS69" s="625"/>
      <c r="EVT69" s="625"/>
      <c r="EVU69" s="625"/>
      <c r="EVV69" s="625"/>
      <c r="EVW69" s="625"/>
      <c r="EVX69" s="625"/>
      <c r="EVY69" s="625"/>
      <c r="EVZ69" s="625"/>
      <c r="EWA69" s="625"/>
      <c r="EWB69" s="625"/>
      <c r="EWC69" s="625"/>
      <c r="EWD69" s="625"/>
      <c r="EWE69" s="625"/>
      <c r="EWF69" s="625"/>
      <c r="EWG69" s="625"/>
      <c r="EWH69" s="625"/>
      <c r="EWI69" s="625"/>
      <c r="EWJ69" s="625"/>
      <c r="EWK69" s="625"/>
      <c r="EWL69" s="625"/>
      <c r="EWM69" s="625"/>
      <c r="EWN69" s="625"/>
      <c r="EWO69" s="625"/>
      <c r="EWP69" s="625"/>
      <c r="EWQ69" s="625"/>
      <c r="EWR69" s="625"/>
      <c r="EWS69" s="625"/>
      <c r="EWT69" s="625"/>
      <c r="EWU69" s="625"/>
      <c r="EWV69" s="625"/>
      <c r="EWW69" s="625"/>
      <c r="EWX69" s="625"/>
      <c r="EWY69" s="625"/>
      <c r="EWZ69" s="625"/>
      <c r="EXA69" s="625"/>
      <c r="EXB69" s="625"/>
      <c r="EXC69" s="625"/>
      <c r="EXD69" s="625"/>
      <c r="EXE69" s="625"/>
      <c r="EXF69" s="625"/>
      <c r="EXG69" s="625"/>
      <c r="EXH69" s="625"/>
      <c r="EXI69" s="625"/>
      <c r="EXJ69" s="625"/>
      <c r="EXK69" s="625"/>
      <c r="EXL69" s="625"/>
      <c r="EXM69" s="625"/>
      <c r="EXN69" s="625"/>
      <c r="EXO69" s="625"/>
      <c r="EXP69" s="625"/>
      <c r="EXQ69" s="625"/>
      <c r="EXR69" s="625"/>
      <c r="EXS69" s="625"/>
      <c r="EXT69" s="625"/>
      <c r="EXU69" s="625"/>
      <c r="EXV69" s="625"/>
      <c r="EXW69" s="625"/>
      <c r="EXX69" s="625"/>
      <c r="EXY69" s="625"/>
      <c r="EXZ69" s="625"/>
      <c r="EYA69" s="625"/>
      <c r="EYB69" s="625"/>
      <c r="EYC69" s="625"/>
      <c r="EYD69" s="625"/>
      <c r="EYE69" s="625"/>
      <c r="EYF69" s="625"/>
      <c r="EYG69" s="625"/>
      <c r="EYH69" s="625"/>
      <c r="EYI69" s="625"/>
      <c r="EYJ69" s="625"/>
      <c r="EYK69" s="625"/>
      <c r="EYL69" s="625"/>
      <c r="EYM69" s="625"/>
      <c r="EYN69" s="625"/>
      <c r="EYO69" s="625"/>
      <c r="EYP69" s="625"/>
      <c r="EYQ69" s="625"/>
      <c r="EYR69" s="625"/>
      <c r="EYS69" s="625"/>
      <c r="EYT69" s="625"/>
      <c r="EYU69" s="625"/>
      <c r="EYV69" s="625"/>
      <c r="EYW69" s="625"/>
      <c r="EYX69" s="625"/>
      <c r="EYY69" s="625"/>
      <c r="EYZ69" s="625"/>
      <c r="EZA69" s="625"/>
      <c r="EZB69" s="625"/>
      <c r="EZC69" s="625"/>
      <c r="EZD69" s="625"/>
      <c r="EZE69" s="625"/>
      <c r="EZF69" s="625"/>
      <c r="EZG69" s="625"/>
      <c r="EZH69" s="625"/>
      <c r="EZI69" s="625"/>
      <c r="EZJ69" s="625"/>
      <c r="EZK69" s="625"/>
      <c r="EZL69" s="625"/>
      <c r="EZM69" s="625"/>
      <c r="EZN69" s="625"/>
      <c r="EZO69" s="625"/>
      <c r="EZP69" s="625"/>
      <c r="EZQ69" s="625"/>
      <c r="EZR69" s="625"/>
      <c r="EZS69" s="625"/>
      <c r="EZT69" s="625"/>
      <c r="EZU69" s="625"/>
      <c r="EZV69" s="625"/>
      <c r="EZW69" s="625"/>
      <c r="EZX69" s="625"/>
      <c r="EZY69" s="625"/>
      <c r="EZZ69" s="625"/>
      <c r="FAA69" s="625"/>
      <c r="FAB69" s="625"/>
      <c r="FAC69" s="625"/>
      <c r="FAD69" s="625"/>
      <c r="FAE69" s="625"/>
      <c r="FAF69" s="625"/>
      <c r="FAG69" s="625"/>
      <c r="FAH69" s="625"/>
      <c r="FAI69" s="625"/>
      <c r="FAJ69" s="625"/>
      <c r="FAK69" s="625"/>
      <c r="FAL69" s="625"/>
      <c r="FAM69" s="625"/>
      <c r="FAN69" s="625"/>
      <c r="FAO69" s="625"/>
      <c r="FAP69" s="625"/>
      <c r="FAQ69" s="625"/>
      <c r="FAR69" s="625"/>
      <c r="FAS69" s="625"/>
      <c r="FAT69" s="625"/>
      <c r="FAU69" s="625"/>
      <c r="FAV69" s="625"/>
      <c r="FAW69" s="625"/>
      <c r="FAX69" s="625"/>
      <c r="FAY69" s="625"/>
      <c r="FAZ69" s="625"/>
      <c r="FBA69" s="625"/>
      <c r="FBB69" s="625"/>
      <c r="FBC69" s="625"/>
      <c r="FBD69" s="625"/>
      <c r="FBE69" s="625"/>
      <c r="FBF69" s="625"/>
      <c r="FBG69" s="625"/>
      <c r="FBH69" s="625"/>
      <c r="FBI69" s="625"/>
      <c r="FBJ69" s="625"/>
      <c r="FBK69" s="625"/>
      <c r="FBL69" s="625"/>
      <c r="FBM69" s="625"/>
      <c r="FBN69" s="625"/>
      <c r="FBO69" s="625"/>
      <c r="FBP69" s="625"/>
      <c r="FBQ69" s="625"/>
      <c r="FBR69" s="625"/>
      <c r="FBS69" s="625"/>
      <c r="FBT69" s="625"/>
      <c r="FBU69" s="625"/>
      <c r="FBV69" s="625"/>
      <c r="FBW69" s="625"/>
      <c r="FBX69" s="625"/>
      <c r="FBY69" s="625"/>
      <c r="FBZ69" s="625"/>
      <c r="FCA69" s="625"/>
      <c r="FCB69" s="625"/>
      <c r="FCC69" s="625"/>
      <c r="FCD69" s="625"/>
      <c r="FCE69" s="625"/>
      <c r="FCF69" s="625"/>
      <c r="FCG69" s="625"/>
      <c r="FCH69" s="625"/>
      <c r="FCI69" s="625"/>
      <c r="FCJ69" s="625"/>
      <c r="FCK69" s="625"/>
      <c r="FCL69" s="625"/>
      <c r="FCM69" s="625"/>
      <c r="FCN69" s="625"/>
      <c r="FCO69" s="625"/>
      <c r="FCP69" s="625"/>
      <c r="FCQ69" s="625"/>
      <c r="FCR69" s="625"/>
      <c r="FCS69" s="625"/>
      <c r="FCT69" s="625"/>
      <c r="FCU69" s="625"/>
      <c r="FCV69" s="625"/>
      <c r="FCW69" s="625"/>
      <c r="FCX69" s="625"/>
      <c r="FCY69" s="625"/>
      <c r="FCZ69" s="625"/>
      <c r="FDA69" s="625"/>
      <c r="FDB69" s="625"/>
      <c r="FDC69" s="625"/>
      <c r="FDD69" s="625"/>
      <c r="FDE69" s="625"/>
      <c r="FDF69" s="625"/>
      <c r="FDG69" s="625"/>
      <c r="FDH69" s="625"/>
      <c r="FDI69" s="625"/>
      <c r="FDJ69" s="625"/>
      <c r="FDK69" s="625"/>
      <c r="FDL69" s="625"/>
      <c r="FDM69" s="625"/>
      <c r="FDN69" s="625"/>
      <c r="FDO69" s="625"/>
      <c r="FDP69" s="625"/>
      <c r="FDQ69" s="625"/>
      <c r="FDR69" s="625"/>
      <c r="FDS69" s="625"/>
      <c r="FDT69" s="625"/>
      <c r="FDU69" s="625"/>
      <c r="FDV69" s="625"/>
      <c r="FDW69" s="625"/>
      <c r="FDX69" s="625"/>
      <c r="FDY69" s="625"/>
      <c r="FDZ69" s="625"/>
      <c r="FEA69" s="625"/>
      <c r="FEB69" s="625"/>
      <c r="FEC69" s="625"/>
      <c r="FED69" s="625"/>
      <c r="FEE69" s="625"/>
      <c r="FEF69" s="625"/>
      <c r="FEG69" s="625"/>
      <c r="FEH69" s="625"/>
      <c r="FEI69" s="625"/>
      <c r="FEJ69" s="625"/>
      <c r="FEK69" s="625"/>
      <c r="FEL69" s="625"/>
      <c r="FEM69" s="625"/>
      <c r="FEN69" s="625"/>
      <c r="FEO69" s="625"/>
      <c r="FEP69" s="625"/>
      <c r="FEQ69" s="625"/>
      <c r="FER69" s="625"/>
      <c r="FES69" s="625"/>
      <c r="FET69" s="625"/>
      <c r="FEU69" s="625"/>
      <c r="FEV69" s="625"/>
      <c r="FEW69" s="625"/>
      <c r="FEX69" s="625"/>
      <c r="FEY69" s="625"/>
      <c r="FEZ69" s="625"/>
      <c r="FFA69" s="625"/>
      <c r="FFB69" s="625"/>
      <c r="FFC69" s="625"/>
      <c r="FFD69" s="625"/>
      <c r="FFE69" s="625"/>
      <c r="FFF69" s="625"/>
      <c r="FFG69" s="625"/>
      <c r="FFH69" s="625"/>
      <c r="FFI69" s="625"/>
      <c r="FFJ69" s="625"/>
      <c r="FFK69" s="625"/>
      <c r="FFL69" s="625"/>
      <c r="FFM69" s="625"/>
      <c r="FFN69" s="625"/>
      <c r="FFO69" s="625"/>
      <c r="FFP69" s="625"/>
      <c r="FFQ69" s="625"/>
      <c r="FFR69" s="625"/>
      <c r="FFS69" s="625"/>
      <c r="FFT69" s="625"/>
      <c r="FFU69" s="625"/>
      <c r="FFV69" s="625"/>
      <c r="FFW69" s="625"/>
      <c r="FFX69" s="625"/>
      <c r="FFY69" s="625"/>
      <c r="FFZ69" s="625"/>
      <c r="FGA69" s="625"/>
      <c r="FGB69" s="625"/>
      <c r="FGC69" s="625"/>
      <c r="FGD69" s="625"/>
      <c r="FGE69" s="625"/>
      <c r="FGF69" s="625"/>
      <c r="FGG69" s="625"/>
      <c r="FGH69" s="625"/>
      <c r="FGI69" s="625"/>
      <c r="FGJ69" s="625"/>
      <c r="FGK69" s="625"/>
      <c r="FGL69" s="625"/>
      <c r="FGM69" s="625"/>
      <c r="FGN69" s="625"/>
      <c r="FGO69" s="625"/>
      <c r="FGP69" s="625"/>
      <c r="FGQ69" s="625"/>
      <c r="FGR69" s="625"/>
      <c r="FGS69" s="625"/>
      <c r="FGT69" s="625"/>
      <c r="FGU69" s="625"/>
      <c r="FGV69" s="625"/>
      <c r="FGW69" s="625"/>
      <c r="FGX69" s="625"/>
      <c r="FGY69" s="625"/>
      <c r="FGZ69" s="625"/>
      <c r="FHA69" s="625"/>
      <c r="FHB69" s="625"/>
      <c r="FHC69" s="625"/>
      <c r="FHD69" s="625"/>
      <c r="FHE69" s="625"/>
      <c r="FHF69" s="625"/>
      <c r="FHG69" s="625"/>
      <c r="FHH69" s="625"/>
      <c r="FHI69" s="625"/>
      <c r="FHJ69" s="625"/>
      <c r="FHK69" s="625"/>
      <c r="FHL69" s="625"/>
      <c r="FHM69" s="625"/>
      <c r="FHN69" s="625"/>
      <c r="FHO69" s="625"/>
      <c r="FHP69" s="625"/>
      <c r="FHQ69" s="625"/>
      <c r="FHR69" s="625"/>
      <c r="FHS69" s="625"/>
      <c r="FHT69" s="625"/>
      <c r="FHU69" s="625"/>
      <c r="FHV69" s="625"/>
      <c r="FHW69" s="625"/>
      <c r="FHX69" s="625"/>
      <c r="FHY69" s="625"/>
      <c r="FHZ69" s="625"/>
      <c r="FIA69" s="625"/>
      <c r="FIB69" s="625"/>
      <c r="FIC69" s="625"/>
      <c r="FID69" s="625"/>
      <c r="FIE69" s="625"/>
      <c r="FIF69" s="625"/>
      <c r="FIG69" s="625"/>
      <c r="FIH69" s="625"/>
      <c r="FII69" s="625"/>
      <c r="FIJ69" s="625"/>
      <c r="FIK69" s="625"/>
      <c r="FIL69" s="625"/>
      <c r="FIM69" s="625"/>
      <c r="FIN69" s="625"/>
      <c r="FIO69" s="625"/>
      <c r="FIP69" s="625"/>
      <c r="FIQ69" s="625"/>
      <c r="FIR69" s="625"/>
      <c r="FIS69" s="625"/>
      <c r="FIT69" s="625"/>
      <c r="FIU69" s="625"/>
      <c r="FIV69" s="625"/>
      <c r="FIW69" s="625"/>
      <c r="FIX69" s="625"/>
      <c r="FIY69" s="625"/>
      <c r="FIZ69" s="625"/>
      <c r="FJA69" s="625"/>
      <c r="FJB69" s="625"/>
      <c r="FJC69" s="625"/>
      <c r="FJD69" s="625"/>
      <c r="FJE69" s="625"/>
      <c r="FJF69" s="625"/>
      <c r="FJG69" s="625"/>
      <c r="FJH69" s="625"/>
      <c r="FJI69" s="625"/>
      <c r="FJJ69" s="625"/>
      <c r="FJK69" s="625"/>
      <c r="FJL69" s="625"/>
      <c r="FJM69" s="625"/>
      <c r="FJN69" s="625"/>
      <c r="FJO69" s="625"/>
      <c r="FJP69" s="625"/>
      <c r="FJQ69" s="625"/>
      <c r="FJR69" s="625"/>
      <c r="FJS69" s="625"/>
      <c r="FJT69" s="625"/>
      <c r="FJU69" s="625"/>
      <c r="FJV69" s="625"/>
      <c r="FJW69" s="625"/>
      <c r="FJX69" s="625"/>
      <c r="FJY69" s="625"/>
      <c r="FJZ69" s="625"/>
      <c r="FKA69" s="625"/>
      <c r="FKB69" s="625"/>
      <c r="FKC69" s="625"/>
      <c r="FKD69" s="625"/>
      <c r="FKE69" s="625"/>
      <c r="FKF69" s="625"/>
      <c r="FKG69" s="625"/>
      <c r="FKH69" s="625"/>
      <c r="FKI69" s="625"/>
      <c r="FKJ69" s="625"/>
      <c r="FKK69" s="625"/>
      <c r="FKL69" s="625"/>
      <c r="FKM69" s="625"/>
      <c r="FKN69" s="625"/>
      <c r="FKO69" s="625"/>
      <c r="FKP69" s="625"/>
      <c r="FKQ69" s="625"/>
      <c r="FKR69" s="625"/>
      <c r="FKS69" s="625"/>
      <c r="FKT69" s="625"/>
      <c r="FKU69" s="625"/>
      <c r="FKV69" s="625"/>
      <c r="FKW69" s="625"/>
      <c r="FKX69" s="625"/>
      <c r="FKY69" s="625"/>
      <c r="FKZ69" s="625"/>
      <c r="FLA69" s="625"/>
      <c r="FLB69" s="625"/>
      <c r="FLC69" s="625"/>
      <c r="FLD69" s="625"/>
      <c r="FLE69" s="625"/>
      <c r="FLF69" s="625"/>
      <c r="FLG69" s="625"/>
      <c r="FLH69" s="625"/>
      <c r="FLI69" s="625"/>
      <c r="FLJ69" s="625"/>
      <c r="FLK69" s="625"/>
      <c r="FLL69" s="625"/>
      <c r="FLM69" s="625"/>
      <c r="FLN69" s="625"/>
      <c r="FLO69" s="625"/>
      <c r="FLP69" s="625"/>
      <c r="FLQ69" s="625"/>
      <c r="FLR69" s="625"/>
      <c r="FLS69" s="625"/>
      <c r="FLT69" s="625"/>
      <c r="FLU69" s="625"/>
      <c r="FLV69" s="625"/>
      <c r="FLW69" s="625"/>
      <c r="FLX69" s="625"/>
      <c r="FLY69" s="625"/>
      <c r="FLZ69" s="625"/>
      <c r="FMA69" s="625"/>
      <c r="FMB69" s="625"/>
      <c r="FMC69" s="625"/>
      <c r="FMD69" s="625"/>
      <c r="FME69" s="625"/>
      <c r="FMF69" s="625"/>
      <c r="FMG69" s="625"/>
      <c r="FMH69" s="625"/>
      <c r="FMI69" s="625"/>
      <c r="FMJ69" s="625"/>
      <c r="FMK69" s="625"/>
      <c r="FML69" s="625"/>
      <c r="FMM69" s="625"/>
      <c r="FMN69" s="625"/>
      <c r="FMO69" s="625"/>
      <c r="FMP69" s="625"/>
      <c r="FMQ69" s="625"/>
      <c r="FMR69" s="625"/>
      <c r="FMS69" s="625"/>
      <c r="FMT69" s="625"/>
      <c r="FMU69" s="625"/>
      <c r="FMV69" s="625"/>
      <c r="FMW69" s="625"/>
      <c r="FMX69" s="625"/>
      <c r="FMY69" s="625"/>
      <c r="FMZ69" s="625"/>
      <c r="FNA69" s="625"/>
      <c r="FNB69" s="625"/>
      <c r="FNC69" s="625"/>
      <c r="FND69" s="625"/>
      <c r="FNE69" s="625"/>
      <c r="FNF69" s="625"/>
      <c r="FNG69" s="625"/>
      <c r="FNH69" s="625"/>
      <c r="FNI69" s="625"/>
      <c r="FNJ69" s="625"/>
      <c r="FNK69" s="625"/>
      <c r="FNL69" s="625"/>
      <c r="FNM69" s="625"/>
      <c r="FNN69" s="625"/>
      <c r="FNO69" s="625"/>
      <c r="FNP69" s="625"/>
      <c r="FNQ69" s="625"/>
      <c r="FNR69" s="625"/>
      <c r="FNS69" s="625"/>
      <c r="FNT69" s="625"/>
      <c r="FNU69" s="625"/>
      <c r="FNV69" s="625"/>
      <c r="FNW69" s="625"/>
      <c r="FNX69" s="625"/>
      <c r="FNY69" s="625"/>
      <c r="FNZ69" s="625"/>
      <c r="FOA69" s="625"/>
      <c r="FOB69" s="625"/>
      <c r="FOC69" s="625"/>
      <c r="FOD69" s="625"/>
      <c r="FOE69" s="625"/>
      <c r="FOF69" s="625"/>
      <c r="FOG69" s="625"/>
      <c r="FOH69" s="625"/>
      <c r="FOI69" s="625"/>
      <c r="FOJ69" s="625"/>
      <c r="FOK69" s="625"/>
      <c r="FOL69" s="625"/>
      <c r="FOM69" s="625"/>
      <c r="FON69" s="625"/>
      <c r="FOO69" s="625"/>
      <c r="FOP69" s="625"/>
      <c r="FOQ69" s="625"/>
      <c r="FOR69" s="625"/>
      <c r="FOS69" s="625"/>
      <c r="FOT69" s="625"/>
      <c r="FOU69" s="625"/>
      <c r="FOV69" s="625"/>
      <c r="FOW69" s="625"/>
      <c r="FOX69" s="625"/>
      <c r="FOY69" s="625"/>
      <c r="FOZ69" s="625"/>
      <c r="FPA69" s="625"/>
      <c r="FPB69" s="625"/>
      <c r="FPC69" s="625"/>
      <c r="FPD69" s="625"/>
      <c r="FPE69" s="625"/>
      <c r="FPF69" s="625"/>
      <c r="FPG69" s="625"/>
      <c r="FPH69" s="625"/>
      <c r="FPI69" s="625"/>
      <c r="FPJ69" s="625"/>
      <c r="FPK69" s="625"/>
      <c r="FPL69" s="625"/>
      <c r="FPM69" s="625"/>
      <c r="FPN69" s="625"/>
      <c r="FPO69" s="625"/>
      <c r="FPP69" s="625"/>
      <c r="FPQ69" s="625"/>
      <c r="FPR69" s="625"/>
      <c r="FPS69" s="625"/>
      <c r="FPT69" s="625"/>
      <c r="FPU69" s="625"/>
      <c r="FPV69" s="625"/>
      <c r="FPW69" s="625"/>
      <c r="FPX69" s="625"/>
      <c r="FPY69" s="625"/>
      <c r="FPZ69" s="625"/>
      <c r="FQA69" s="625"/>
      <c r="FQB69" s="625"/>
      <c r="FQC69" s="625"/>
      <c r="FQD69" s="625"/>
      <c r="FQE69" s="625"/>
      <c r="FQF69" s="625"/>
      <c r="FQG69" s="625"/>
      <c r="FQH69" s="625"/>
      <c r="FQI69" s="625"/>
      <c r="FQJ69" s="625"/>
      <c r="FQK69" s="625"/>
      <c r="FQL69" s="625"/>
      <c r="FQM69" s="625"/>
      <c r="FQN69" s="625"/>
      <c r="FQO69" s="625"/>
      <c r="FQP69" s="625"/>
      <c r="FQQ69" s="625"/>
      <c r="FQR69" s="625"/>
      <c r="FQS69" s="625"/>
      <c r="FQT69" s="625"/>
      <c r="FQU69" s="625"/>
      <c r="FQV69" s="625"/>
      <c r="FQW69" s="625"/>
      <c r="FQX69" s="625"/>
      <c r="FQY69" s="625"/>
      <c r="FQZ69" s="625"/>
      <c r="FRA69" s="625"/>
      <c r="FRB69" s="625"/>
      <c r="FRC69" s="625"/>
      <c r="FRD69" s="625"/>
      <c r="FRE69" s="625"/>
      <c r="FRF69" s="625"/>
      <c r="FRG69" s="625"/>
      <c r="FRH69" s="625"/>
      <c r="FRI69" s="625"/>
      <c r="FRJ69" s="625"/>
      <c r="FRK69" s="625"/>
      <c r="FRL69" s="625"/>
      <c r="FRM69" s="625"/>
      <c r="FRN69" s="625"/>
      <c r="FRO69" s="625"/>
      <c r="FRP69" s="625"/>
      <c r="FRQ69" s="625"/>
      <c r="FRR69" s="625"/>
      <c r="FRS69" s="625"/>
      <c r="FRT69" s="625"/>
      <c r="FRU69" s="625"/>
      <c r="FRV69" s="625"/>
      <c r="FRW69" s="625"/>
      <c r="FRX69" s="625"/>
      <c r="FRY69" s="625"/>
      <c r="FRZ69" s="625"/>
      <c r="FSA69" s="625"/>
      <c r="FSB69" s="625"/>
      <c r="FSC69" s="625"/>
      <c r="FSD69" s="625"/>
      <c r="FSE69" s="625"/>
      <c r="FSF69" s="625"/>
      <c r="FSG69" s="625"/>
      <c r="FSH69" s="625"/>
      <c r="FSI69" s="625"/>
      <c r="FSJ69" s="625"/>
      <c r="FSK69" s="625"/>
      <c r="FSL69" s="625"/>
      <c r="FSM69" s="625"/>
      <c r="FSN69" s="625"/>
      <c r="FSO69" s="625"/>
      <c r="FSP69" s="625"/>
      <c r="FSQ69" s="625"/>
      <c r="FSR69" s="625"/>
      <c r="FSS69" s="625"/>
      <c r="FST69" s="625"/>
      <c r="FSU69" s="625"/>
      <c r="FSV69" s="625"/>
      <c r="FSW69" s="625"/>
      <c r="FSX69" s="625"/>
      <c r="FSY69" s="625"/>
      <c r="FSZ69" s="625"/>
      <c r="FTA69" s="625"/>
      <c r="FTB69" s="625"/>
      <c r="FTC69" s="625"/>
      <c r="FTD69" s="625"/>
      <c r="FTE69" s="625"/>
      <c r="FTF69" s="625"/>
      <c r="FTG69" s="625"/>
      <c r="FTH69" s="625"/>
      <c r="FTI69" s="625"/>
      <c r="FTJ69" s="625"/>
      <c r="FTK69" s="625"/>
      <c r="FTL69" s="625"/>
      <c r="FTM69" s="625"/>
      <c r="FTN69" s="625"/>
      <c r="FTO69" s="625"/>
      <c r="FTP69" s="625"/>
      <c r="FTQ69" s="625"/>
      <c r="FTR69" s="625"/>
      <c r="FTS69" s="625"/>
      <c r="FTT69" s="625"/>
      <c r="FTU69" s="625"/>
      <c r="FTV69" s="625"/>
      <c r="FTW69" s="625"/>
      <c r="FTX69" s="625"/>
      <c r="FTY69" s="625"/>
      <c r="FTZ69" s="625"/>
      <c r="FUA69" s="625"/>
      <c r="FUB69" s="625"/>
      <c r="FUC69" s="625"/>
      <c r="FUD69" s="625"/>
      <c r="FUE69" s="625"/>
      <c r="FUF69" s="625"/>
      <c r="FUG69" s="625"/>
      <c r="FUH69" s="625"/>
      <c r="FUI69" s="625"/>
      <c r="FUJ69" s="625"/>
      <c r="FUK69" s="625"/>
      <c r="FUL69" s="625"/>
      <c r="FUM69" s="625"/>
      <c r="FUN69" s="625"/>
      <c r="FUO69" s="625"/>
      <c r="FUP69" s="625"/>
      <c r="FUQ69" s="625"/>
      <c r="FUR69" s="625"/>
      <c r="FUS69" s="625"/>
      <c r="FUT69" s="625"/>
      <c r="FUU69" s="625"/>
      <c r="FUV69" s="625"/>
      <c r="FUW69" s="625"/>
      <c r="FUX69" s="625"/>
      <c r="FUY69" s="625"/>
      <c r="FUZ69" s="625"/>
      <c r="FVA69" s="625"/>
      <c r="FVB69" s="625"/>
      <c r="FVC69" s="625"/>
      <c r="FVD69" s="625"/>
      <c r="FVE69" s="625"/>
      <c r="FVF69" s="625"/>
      <c r="FVG69" s="625"/>
      <c r="FVH69" s="625"/>
      <c r="FVI69" s="625"/>
      <c r="FVJ69" s="625"/>
      <c r="FVK69" s="625"/>
      <c r="FVL69" s="625"/>
      <c r="FVM69" s="625"/>
      <c r="FVN69" s="625"/>
      <c r="FVO69" s="625"/>
      <c r="FVP69" s="625"/>
      <c r="FVQ69" s="625"/>
      <c r="FVR69" s="625"/>
      <c r="FVS69" s="625"/>
      <c r="FVT69" s="625"/>
      <c r="FVU69" s="625"/>
      <c r="FVV69" s="625"/>
      <c r="FVW69" s="625"/>
      <c r="FVX69" s="625"/>
      <c r="FVY69" s="625"/>
      <c r="FVZ69" s="625"/>
      <c r="FWA69" s="625"/>
      <c r="FWB69" s="625"/>
      <c r="FWC69" s="625"/>
      <c r="FWD69" s="625"/>
      <c r="FWE69" s="625"/>
      <c r="FWF69" s="625"/>
      <c r="FWG69" s="625"/>
      <c r="FWH69" s="625"/>
      <c r="FWI69" s="625"/>
      <c r="FWJ69" s="625"/>
      <c r="FWK69" s="625"/>
      <c r="FWL69" s="625"/>
      <c r="FWM69" s="625"/>
      <c r="FWN69" s="625"/>
      <c r="FWO69" s="625"/>
      <c r="FWP69" s="625"/>
      <c r="FWQ69" s="625"/>
      <c r="FWR69" s="625"/>
      <c r="FWS69" s="625"/>
      <c r="FWT69" s="625"/>
      <c r="FWU69" s="625"/>
      <c r="FWV69" s="625"/>
      <c r="FWW69" s="625"/>
      <c r="FWX69" s="625"/>
      <c r="FWY69" s="625"/>
      <c r="FWZ69" s="625"/>
      <c r="FXA69" s="625"/>
      <c r="FXB69" s="625"/>
      <c r="FXC69" s="625"/>
      <c r="FXD69" s="625"/>
      <c r="FXE69" s="625"/>
      <c r="FXF69" s="625"/>
      <c r="FXG69" s="625"/>
      <c r="FXH69" s="625"/>
      <c r="FXI69" s="625"/>
      <c r="FXJ69" s="625"/>
      <c r="FXK69" s="625"/>
      <c r="FXL69" s="625"/>
      <c r="FXM69" s="625"/>
      <c r="FXN69" s="625"/>
      <c r="FXO69" s="625"/>
      <c r="FXP69" s="625"/>
      <c r="FXQ69" s="625"/>
      <c r="FXR69" s="625"/>
      <c r="FXS69" s="625"/>
      <c r="FXT69" s="625"/>
      <c r="FXU69" s="625"/>
      <c r="FXV69" s="625"/>
      <c r="FXW69" s="625"/>
      <c r="FXX69" s="625"/>
      <c r="FXY69" s="625"/>
      <c r="FXZ69" s="625"/>
      <c r="FYA69" s="625"/>
      <c r="FYB69" s="625"/>
      <c r="FYC69" s="625"/>
      <c r="FYD69" s="625"/>
      <c r="FYE69" s="625"/>
      <c r="FYF69" s="625"/>
      <c r="FYG69" s="625"/>
      <c r="FYH69" s="625"/>
      <c r="FYI69" s="625"/>
      <c r="FYJ69" s="625"/>
      <c r="FYK69" s="625"/>
      <c r="FYL69" s="625"/>
      <c r="FYM69" s="625"/>
      <c r="FYN69" s="625"/>
      <c r="FYO69" s="625"/>
      <c r="FYP69" s="625"/>
      <c r="FYQ69" s="625"/>
      <c r="FYR69" s="625"/>
      <c r="FYS69" s="625"/>
      <c r="FYT69" s="625"/>
      <c r="FYU69" s="625"/>
      <c r="FYV69" s="625"/>
      <c r="FYW69" s="625"/>
      <c r="FYX69" s="625"/>
      <c r="FYY69" s="625"/>
      <c r="FYZ69" s="625"/>
      <c r="FZA69" s="625"/>
      <c r="FZB69" s="625"/>
      <c r="FZC69" s="625"/>
      <c r="FZD69" s="625"/>
      <c r="FZE69" s="625"/>
      <c r="FZF69" s="625"/>
      <c r="FZG69" s="625"/>
      <c r="FZH69" s="625"/>
      <c r="FZI69" s="625"/>
      <c r="FZJ69" s="625"/>
      <c r="FZK69" s="625"/>
      <c r="FZL69" s="625"/>
      <c r="FZM69" s="625"/>
      <c r="FZN69" s="625"/>
      <c r="FZO69" s="625"/>
      <c r="FZP69" s="625"/>
      <c r="FZQ69" s="625"/>
      <c r="FZR69" s="625"/>
      <c r="FZS69" s="625"/>
      <c r="FZT69" s="625"/>
      <c r="FZU69" s="625"/>
      <c r="FZV69" s="625"/>
      <c r="FZW69" s="625"/>
      <c r="FZX69" s="625"/>
      <c r="FZY69" s="625"/>
      <c r="FZZ69" s="625"/>
      <c r="GAA69" s="625"/>
      <c r="GAB69" s="625"/>
      <c r="GAC69" s="625"/>
      <c r="GAD69" s="625"/>
      <c r="GAE69" s="625"/>
      <c r="GAF69" s="625"/>
      <c r="GAG69" s="625"/>
      <c r="GAH69" s="625"/>
      <c r="GAI69" s="625"/>
      <c r="GAJ69" s="625"/>
      <c r="GAK69" s="625"/>
      <c r="GAL69" s="625"/>
      <c r="GAM69" s="625"/>
      <c r="GAN69" s="625"/>
      <c r="GAO69" s="625"/>
      <c r="GAP69" s="625"/>
      <c r="GAQ69" s="625"/>
      <c r="GAR69" s="625"/>
      <c r="GAS69" s="625"/>
      <c r="GAT69" s="625"/>
      <c r="GAU69" s="625"/>
      <c r="GAV69" s="625"/>
      <c r="GAW69" s="625"/>
      <c r="GAX69" s="625"/>
      <c r="GAY69" s="625"/>
      <c r="GAZ69" s="625"/>
      <c r="GBA69" s="625"/>
      <c r="GBB69" s="625"/>
      <c r="GBC69" s="625"/>
      <c r="GBD69" s="625"/>
      <c r="GBE69" s="625"/>
      <c r="GBF69" s="625"/>
      <c r="GBG69" s="625"/>
      <c r="GBH69" s="625"/>
      <c r="GBI69" s="625"/>
      <c r="GBJ69" s="625"/>
      <c r="GBK69" s="625"/>
      <c r="GBL69" s="625"/>
      <c r="GBM69" s="625"/>
      <c r="GBN69" s="625"/>
      <c r="GBO69" s="625"/>
      <c r="GBP69" s="625"/>
      <c r="GBQ69" s="625"/>
      <c r="GBR69" s="625"/>
      <c r="GBS69" s="625"/>
      <c r="GBT69" s="625"/>
      <c r="GBU69" s="625"/>
      <c r="GBV69" s="625"/>
      <c r="GBW69" s="625"/>
      <c r="GBX69" s="625"/>
      <c r="GBY69" s="625"/>
      <c r="GBZ69" s="625"/>
      <c r="GCA69" s="625"/>
      <c r="GCB69" s="625"/>
      <c r="GCC69" s="625"/>
      <c r="GCD69" s="625"/>
      <c r="GCE69" s="625"/>
      <c r="GCF69" s="625"/>
      <c r="GCG69" s="625"/>
      <c r="GCH69" s="625"/>
      <c r="GCI69" s="625"/>
      <c r="GCJ69" s="625"/>
      <c r="GCK69" s="625"/>
      <c r="GCL69" s="625"/>
      <c r="GCM69" s="625"/>
      <c r="GCN69" s="625"/>
      <c r="GCO69" s="625"/>
      <c r="GCP69" s="625"/>
      <c r="GCQ69" s="625"/>
      <c r="GCR69" s="625"/>
      <c r="GCS69" s="625"/>
      <c r="GCT69" s="625"/>
      <c r="GCU69" s="625"/>
      <c r="GCV69" s="625"/>
      <c r="GCW69" s="625"/>
      <c r="GCX69" s="625"/>
      <c r="GCY69" s="625"/>
      <c r="GCZ69" s="625"/>
      <c r="GDA69" s="625"/>
      <c r="GDB69" s="625"/>
      <c r="GDC69" s="625"/>
      <c r="GDD69" s="625"/>
      <c r="GDE69" s="625"/>
      <c r="GDF69" s="625"/>
      <c r="GDG69" s="625"/>
      <c r="GDH69" s="625"/>
      <c r="GDI69" s="625"/>
      <c r="GDJ69" s="625"/>
      <c r="GDK69" s="625"/>
      <c r="GDL69" s="625"/>
      <c r="GDM69" s="625"/>
      <c r="GDN69" s="625"/>
      <c r="GDO69" s="625"/>
      <c r="GDP69" s="625"/>
      <c r="GDQ69" s="625"/>
      <c r="GDR69" s="625"/>
      <c r="GDS69" s="625"/>
      <c r="GDT69" s="625"/>
      <c r="GDU69" s="625"/>
      <c r="GDV69" s="625"/>
      <c r="GDW69" s="625"/>
      <c r="GDX69" s="625"/>
      <c r="GDY69" s="625"/>
      <c r="GDZ69" s="625"/>
      <c r="GEA69" s="625"/>
      <c r="GEB69" s="625"/>
      <c r="GEC69" s="625"/>
      <c r="GED69" s="625"/>
      <c r="GEE69" s="625"/>
      <c r="GEF69" s="625"/>
      <c r="GEG69" s="625"/>
      <c r="GEH69" s="625"/>
      <c r="GEI69" s="625"/>
      <c r="GEJ69" s="625"/>
      <c r="GEK69" s="625"/>
      <c r="GEL69" s="625"/>
      <c r="GEM69" s="625"/>
      <c r="GEN69" s="625"/>
      <c r="GEO69" s="625"/>
      <c r="GEP69" s="625"/>
      <c r="GEQ69" s="625"/>
      <c r="GER69" s="625"/>
      <c r="GES69" s="625"/>
      <c r="GET69" s="625"/>
      <c r="GEU69" s="625"/>
      <c r="GEV69" s="625"/>
      <c r="GEW69" s="625"/>
      <c r="GEX69" s="625"/>
      <c r="GEY69" s="625"/>
      <c r="GEZ69" s="625"/>
      <c r="GFA69" s="625"/>
      <c r="GFB69" s="625"/>
      <c r="GFC69" s="625"/>
      <c r="GFD69" s="625"/>
      <c r="GFE69" s="625"/>
      <c r="GFF69" s="625"/>
      <c r="GFG69" s="625"/>
      <c r="GFH69" s="625"/>
      <c r="GFI69" s="625"/>
      <c r="GFJ69" s="625"/>
      <c r="GFK69" s="625"/>
      <c r="GFL69" s="625"/>
      <c r="GFM69" s="625"/>
      <c r="GFN69" s="625"/>
      <c r="GFO69" s="625"/>
      <c r="GFP69" s="625"/>
      <c r="GFQ69" s="625"/>
      <c r="GFR69" s="625"/>
      <c r="GFS69" s="625"/>
      <c r="GFT69" s="625"/>
      <c r="GFU69" s="625"/>
      <c r="GFV69" s="625"/>
      <c r="GFW69" s="625"/>
      <c r="GFX69" s="625"/>
      <c r="GFY69" s="625"/>
      <c r="GFZ69" s="625"/>
      <c r="GGA69" s="625"/>
      <c r="GGB69" s="625"/>
      <c r="GGC69" s="625"/>
      <c r="GGD69" s="625"/>
      <c r="GGE69" s="625"/>
      <c r="GGF69" s="625"/>
      <c r="GGG69" s="625"/>
      <c r="GGH69" s="625"/>
      <c r="GGI69" s="625"/>
      <c r="GGJ69" s="625"/>
      <c r="GGK69" s="625"/>
      <c r="GGL69" s="625"/>
      <c r="GGM69" s="625"/>
      <c r="GGN69" s="625"/>
      <c r="GGO69" s="625"/>
      <c r="GGP69" s="625"/>
      <c r="GGQ69" s="625"/>
      <c r="GGR69" s="625"/>
      <c r="GGS69" s="625"/>
      <c r="GGT69" s="625"/>
      <c r="GGU69" s="625"/>
      <c r="GGV69" s="625"/>
      <c r="GGW69" s="625"/>
      <c r="GGX69" s="625"/>
      <c r="GGY69" s="625"/>
      <c r="GGZ69" s="625"/>
      <c r="GHA69" s="625"/>
      <c r="GHB69" s="625"/>
      <c r="GHC69" s="625"/>
      <c r="GHD69" s="625"/>
      <c r="GHE69" s="625"/>
      <c r="GHF69" s="625"/>
      <c r="GHG69" s="625"/>
      <c r="GHH69" s="625"/>
      <c r="GHI69" s="625"/>
      <c r="GHJ69" s="625"/>
      <c r="GHK69" s="625"/>
      <c r="GHL69" s="625"/>
      <c r="GHM69" s="625"/>
      <c r="GHN69" s="625"/>
      <c r="GHO69" s="625"/>
      <c r="GHP69" s="625"/>
      <c r="GHQ69" s="625"/>
      <c r="GHR69" s="625"/>
      <c r="GHS69" s="625"/>
      <c r="GHT69" s="625"/>
      <c r="GHU69" s="625"/>
      <c r="GHV69" s="625"/>
      <c r="GHW69" s="625"/>
      <c r="GHX69" s="625"/>
      <c r="GHY69" s="625"/>
      <c r="GHZ69" s="625"/>
      <c r="GIA69" s="625"/>
      <c r="GIB69" s="625"/>
      <c r="GIC69" s="625"/>
      <c r="GID69" s="625"/>
      <c r="GIE69" s="625"/>
      <c r="GIF69" s="625"/>
      <c r="GIG69" s="625"/>
      <c r="GIH69" s="625"/>
      <c r="GII69" s="625"/>
      <c r="GIJ69" s="625"/>
      <c r="GIK69" s="625"/>
      <c r="GIL69" s="625"/>
      <c r="GIM69" s="625"/>
      <c r="GIN69" s="625"/>
      <c r="GIO69" s="625"/>
      <c r="GIP69" s="625"/>
      <c r="GIQ69" s="625"/>
      <c r="GIR69" s="625"/>
      <c r="GIS69" s="625"/>
      <c r="GIT69" s="625"/>
      <c r="GIU69" s="625"/>
      <c r="GIV69" s="625"/>
      <c r="GIW69" s="625"/>
      <c r="GIX69" s="625"/>
      <c r="GIY69" s="625"/>
      <c r="GIZ69" s="625"/>
      <c r="GJA69" s="625"/>
      <c r="GJB69" s="625"/>
      <c r="GJC69" s="625"/>
      <c r="GJD69" s="625"/>
      <c r="GJE69" s="625"/>
      <c r="GJF69" s="625"/>
      <c r="GJG69" s="625"/>
      <c r="GJH69" s="625"/>
      <c r="GJI69" s="625"/>
      <c r="GJJ69" s="625"/>
      <c r="GJK69" s="625"/>
      <c r="GJL69" s="625"/>
      <c r="GJM69" s="625"/>
      <c r="GJN69" s="625"/>
      <c r="GJO69" s="625"/>
      <c r="GJP69" s="625"/>
      <c r="GJQ69" s="625"/>
      <c r="GJR69" s="625"/>
      <c r="GJS69" s="625"/>
      <c r="GJT69" s="625"/>
      <c r="GJU69" s="625"/>
      <c r="GJV69" s="625"/>
      <c r="GJW69" s="625"/>
      <c r="GJX69" s="625"/>
      <c r="GJY69" s="625"/>
      <c r="GJZ69" s="625"/>
      <c r="GKA69" s="625"/>
      <c r="GKB69" s="625"/>
      <c r="GKC69" s="625"/>
      <c r="GKD69" s="625"/>
      <c r="GKE69" s="625"/>
      <c r="GKF69" s="625"/>
      <c r="GKG69" s="625"/>
      <c r="GKH69" s="625"/>
      <c r="GKI69" s="625"/>
      <c r="GKJ69" s="625"/>
      <c r="GKK69" s="625"/>
      <c r="GKL69" s="625"/>
      <c r="GKM69" s="625"/>
      <c r="GKN69" s="625"/>
      <c r="GKO69" s="625"/>
      <c r="GKP69" s="625"/>
      <c r="GKQ69" s="625"/>
      <c r="GKR69" s="625"/>
      <c r="GKS69" s="625"/>
      <c r="GKT69" s="625"/>
      <c r="GKU69" s="625"/>
      <c r="GKV69" s="625"/>
      <c r="GKW69" s="625"/>
      <c r="GKX69" s="625"/>
      <c r="GKY69" s="625"/>
      <c r="GKZ69" s="625"/>
      <c r="GLA69" s="625"/>
      <c r="GLB69" s="625"/>
      <c r="GLC69" s="625"/>
      <c r="GLD69" s="625"/>
      <c r="GLE69" s="625"/>
      <c r="GLF69" s="625"/>
      <c r="GLG69" s="625"/>
      <c r="GLH69" s="625"/>
      <c r="GLI69" s="625"/>
      <c r="GLJ69" s="625"/>
      <c r="GLK69" s="625"/>
      <c r="GLL69" s="625"/>
      <c r="GLM69" s="625"/>
      <c r="GLN69" s="625"/>
      <c r="GLO69" s="625"/>
      <c r="GLP69" s="625"/>
      <c r="GLQ69" s="625"/>
      <c r="GLR69" s="625"/>
      <c r="GLS69" s="625"/>
      <c r="GLT69" s="625"/>
      <c r="GLU69" s="625"/>
      <c r="GLV69" s="625"/>
      <c r="GLW69" s="625"/>
      <c r="GLX69" s="625"/>
      <c r="GLY69" s="625"/>
      <c r="GLZ69" s="625"/>
      <c r="GMA69" s="625"/>
      <c r="GMB69" s="625"/>
      <c r="GMC69" s="625"/>
      <c r="GMD69" s="625"/>
      <c r="GME69" s="625"/>
      <c r="GMF69" s="625"/>
      <c r="GMG69" s="625"/>
      <c r="GMH69" s="625"/>
      <c r="GMI69" s="625"/>
      <c r="GMJ69" s="625"/>
      <c r="GMK69" s="625"/>
      <c r="GML69" s="625"/>
      <c r="GMM69" s="625"/>
      <c r="GMN69" s="625"/>
      <c r="GMO69" s="625"/>
      <c r="GMP69" s="625"/>
      <c r="GMQ69" s="625"/>
      <c r="GMR69" s="625"/>
      <c r="GMS69" s="625"/>
      <c r="GMT69" s="625"/>
      <c r="GMU69" s="625"/>
      <c r="GMV69" s="625"/>
      <c r="GMW69" s="625"/>
      <c r="GMX69" s="625"/>
      <c r="GMY69" s="625"/>
      <c r="GMZ69" s="625"/>
      <c r="GNA69" s="625"/>
      <c r="GNB69" s="625"/>
      <c r="GNC69" s="625"/>
      <c r="GND69" s="625"/>
      <c r="GNE69" s="625"/>
      <c r="GNF69" s="625"/>
      <c r="GNG69" s="625"/>
      <c r="GNH69" s="625"/>
      <c r="GNI69" s="625"/>
      <c r="GNJ69" s="625"/>
      <c r="GNK69" s="625"/>
      <c r="GNL69" s="625"/>
      <c r="GNM69" s="625"/>
      <c r="GNN69" s="625"/>
      <c r="GNO69" s="625"/>
      <c r="GNP69" s="625"/>
      <c r="GNQ69" s="625"/>
      <c r="GNR69" s="625"/>
      <c r="GNS69" s="625"/>
      <c r="GNT69" s="625"/>
      <c r="GNU69" s="625"/>
      <c r="GNV69" s="625"/>
      <c r="GNW69" s="625"/>
      <c r="GNX69" s="625"/>
      <c r="GNY69" s="625"/>
      <c r="GNZ69" s="625"/>
      <c r="GOA69" s="625"/>
      <c r="GOB69" s="625"/>
      <c r="GOC69" s="625"/>
      <c r="GOD69" s="625"/>
      <c r="GOE69" s="625"/>
      <c r="GOF69" s="625"/>
      <c r="GOG69" s="625"/>
      <c r="GOH69" s="625"/>
      <c r="GOI69" s="625"/>
      <c r="GOJ69" s="625"/>
      <c r="GOK69" s="625"/>
      <c r="GOL69" s="625"/>
      <c r="GOM69" s="625"/>
      <c r="GON69" s="625"/>
      <c r="GOO69" s="625"/>
      <c r="GOP69" s="625"/>
      <c r="GOQ69" s="625"/>
      <c r="GOR69" s="625"/>
      <c r="GOS69" s="625"/>
      <c r="GOT69" s="625"/>
      <c r="GOU69" s="625"/>
      <c r="GOV69" s="625"/>
      <c r="GOW69" s="625"/>
      <c r="GOX69" s="625"/>
      <c r="GOY69" s="625"/>
      <c r="GOZ69" s="625"/>
      <c r="GPA69" s="625"/>
      <c r="GPB69" s="625"/>
      <c r="GPC69" s="625"/>
      <c r="GPD69" s="625"/>
      <c r="GPE69" s="625"/>
      <c r="GPF69" s="625"/>
      <c r="GPG69" s="625"/>
      <c r="GPH69" s="625"/>
      <c r="GPI69" s="625"/>
      <c r="GPJ69" s="625"/>
      <c r="GPK69" s="625"/>
      <c r="GPL69" s="625"/>
      <c r="GPM69" s="625"/>
      <c r="GPN69" s="625"/>
      <c r="GPO69" s="625"/>
      <c r="GPP69" s="625"/>
      <c r="GPQ69" s="625"/>
      <c r="GPR69" s="625"/>
      <c r="GPS69" s="625"/>
      <c r="GPT69" s="625"/>
      <c r="GPU69" s="625"/>
      <c r="GPV69" s="625"/>
      <c r="GPW69" s="625"/>
      <c r="GPX69" s="625"/>
      <c r="GPY69" s="625"/>
      <c r="GPZ69" s="625"/>
      <c r="GQA69" s="625"/>
      <c r="GQB69" s="625"/>
      <c r="GQC69" s="625"/>
      <c r="GQD69" s="625"/>
      <c r="GQE69" s="625"/>
      <c r="GQF69" s="625"/>
      <c r="GQG69" s="625"/>
      <c r="GQH69" s="625"/>
      <c r="GQI69" s="625"/>
      <c r="GQJ69" s="625"/>
      <c r="GQK69" s="625"/>
      <c r="GQL69" s="625"/>
      <c r="GQM69" s="625"/>
      <c r="GQN69" s="625"/>
      <c r="GQO69" s="625"/>
      <c r="GQP69" s="625"/>
      <c r="GQQ69" s="625"/>
      <c r="GQR69" s="625"/>
      <c r="GQS69" s="625"/>
      <c r="GQT69" s="625"/>
      <c r="GQU69" s="625"/>
      <c r="GQV69" s="625"/>
      <c r="GQW69" s="625"/>
      <c r="GQX69" s="625"/>
      <c r="GQY69" s="625"/>
      <c r="GQZ69" s="625"/>
      <c r="GRA69" s="625"/>
      <c r="GRB69" s="625"/>
      <c r="GRC69" s="625"/>
      <c r="GRD69" s="625"/>
      <c r="GRE69" s="625"/>
      <c r="GRF69" s="625"/>
      <c r="GRG69" s="625"/>
      <c r="GRH69" s="625"/>
      <c r="GRI69" s="625"/>
      <c r="GRJ69" s="625"/>
      <c r="GRK69" s="625"/>
      <c r="GRL69" s="625"/>
      <c r="GRM69" s="625"/>
      <c r="GRN69" s="625"/>
      <c r="GRO69" s="625"/>
      <c r="GRP69" s="625"/>
      <c r="GRQ69" s="625"/>
      <c r="GRR69" s="625"/>
      <c r="GRS69" s="625"/>
      <c r="GRT69" s="625"/>
      <c r="GRU69" s="625"/>
      <c r="GRV69" s="625"/>
      <c r="GRW69" s="625"/>
      <c r="GRX69" s="625"/>
      <c r="GRY69" s="625"/>
      <c r="GRZ69" s="625"/>
      <c r="GSA69" s="625"/>
      <c r="GSB69" s="625"/>
      <c r="GSC69" s="625"/>
      <c r="GSD69" s="625"/>
      <c r="GSE69" s="625"/>
      <c r="GSF69" s="625"/>
      <c r="GSG69" s="625"/>
      <c r="GSH69" s="625"/>
      <c r="GSI69" s="625"/>
      <c r="GSJ69" s="625"/>
      <c r="GSK69" s="625"/>
      <c r="GSL69" s="625"/>
      <c r="GSM69" s="625"/>
      <c r="GSN69" s="625"/>
      <c r="GSO69" s="625"/>
      <c r="GSP69" s="625"/>
      <c r="GSQ69" s="625"/>
      <c r="GSR69" s="625"/>
      <c r="GSS69" s="625"/>
      <c r="GST69" s="625"/>
      <c r="GSU69" s="625"/>
      <c r="GSV69" s="625"/>
      <c r="GSW69" s="625"/>
      <c r="GSX69" s="625"/>
      <c r="GSY69" s="625"/>
      <c r="GSZ69" s="625"/>
      <c r="GTA69" s="625"/>
      <c r="GTB69" s="625"/>
      <c r="GTC69" s="625"/>
      <c r="GTD69" s="625"/>
      <c r="GTE69" s="625"/>
      <c r="GTF69" s="625"/>
      <c r="GTG69" s="625"/>
      <c r="GTH69" s="625"/>
      <c r="GTI69" s="625"/>
      <c r="GTJ69" s="625"/>
      <c r="GTK69" s="625"/>
      <c r="GTL69" s="625"/>
      <c r="GTM69" s="625"/>
      <c r="GTN69" s="625"/>
      <c r="GTO69" s="625"/>
      <c r="GTP69" s="625"/>
      <c r="GTQ69" s="625"/>
      <c r="GTR69" s="625"/>
      <c r="GTS69" s="625"/>
      <c r="GTT69" s="625"/>
      <c r="GTU69" s="625"/>
      <c r="GTV69" s="625"/>
      <c r="GTW69" s="625"/>
      <c r="GTX69" s="625"/>
      <c r="GTY69" s="625"/>
      <c r="GTZ69" s="625"/>
      <c r="GUA69" s="625"/>
      <c r="GUB69" s="625"/>
      <c r="GUC69" s="625"/>
      <c r="GUD69" s="625"/>
      <c r="GUE69" s="625"/>
      <c r="GUF69" s="625"/>
      <c r="GUG69" s="625"/>
      <c r="GUH69" s="625"/>
      <c r="GUI69" s="625"/>
      <c r="GUJ69" s="625"/>
      <c r="GUK69" s="625"/>
      <c r="GUL69" s="625"/>
      <c r="GUM69" s="625"/>
      <c r="GUN69" s="625"/>
      <c r="GUO69" s="625"/>
      <c r="GUP69" s="625"/>
      <c r="GUQ69" s="625"/>
      <c r="GUR69" s="625"/>
      <c r="GUS69" s="625"/>
      <c r="GUT69" s="625"/>
      <c r="GUU69" s="625"/>
      <c r="GUV69" s="625"/>
      <c r="GUW69" s="625"/>
      <c r="GUX69" s="625"/>
      <c r="GUY69" s="625"/>
      <c r="GUZ69" s="625"/>
      <c r="GVA69" s="625"/>
      <c r="GVB69" s="625"/>
      <c r="GVC69" s="625"/>
      <c r="GVD69" s="625"/>
      <c r="GVE69" s="625"/>
      <c r="GVF69" s="625"/>
      <c r="GVG69" s="625"/>
      <c r="GVH69" s="625"/>
      <c r="GVI69" s="625"/>
      <c r="GVJ69" s="625"/>
      <c r="GVK69" s="625"/>
      <c r="GVL69" s="625"/>
      <c r="GVM69" s="625"/>
      <c r="GVN69" s="625"/>
      <c r="GVO69" s="625"/>
      <c r="GVP69" s="625"/>
      <c r="GVQ69" s="625"/>
      <c r="GVR69" s="625"/>
      <c r="GVS69" s="625"/>
      <c r="GVT69" s="625"/>
      <c r="GVU69" s="625"/>
      <c r="GVV69" s="625"/>
      <c r="GVW69" s="625"/>
      <c r="GVX69" s="625"/>
      <c r="GVY69" s="625"/>
      <c r="GVZ69" s="625"/>
      <c r="GWA69" s="625"/>
      <c r="GWB69" s="625"/>
      <c r="GWC69" s="625"/>
      <c r="GWD69" s="625"/>
      <c r="GWE69" s="625"/>
      <c r="GWF69" s="625"/>
      <c r="GWG69" s="625"/>
      <c r="GWH69" s="625"/>
      <c r="GWI69" s="625"/>
      <c r="GWJ69" s="625"/>
      <c r="GWK69" s="625"/>
      <c r="GWL69" s="625"/>
      <c r="GWM69" s="625"/>
      <c r="GWN69" s="625"/>
      <c r="GWO69" s="625"/>
      <c r="GWP69" s="625"/>
      <c r="GWQ69" s="625"/>
      <c r="GWR69" s="625"/>
      <c r="GWS69" s="625"/>
      <c r="GWT69" s="625"/>
      <c r="GWU69" s="625"/>
      <c r="GWV69" s="625"/>
      <c r="GWW69" s="625"/>
      <c r="GWX69" s="625"/>
      <c r="GWY69" s="625"/>
      <c r="GWZ69" s="625"/>
      <c r="GXA69" s="625"/>
      <c r="GXB69" s="625"/>
      <c r="GXC69" s="625"/>
      <c r="GXD69" s="625"/>
      <c r="GXE69" s="625"/>
      <c r="GXF69" s="625"/>
      <c r="GXG69" s="625"/>
      <c r="GXH69" s="625"/>
      <c r="GXI69" s="625"/>
      <c r="GXJ69" s="625"/>
      <c r="GXK69" s="625"/>
      <c r="GXL69" s="625"/>
      <c r="GXM69" s="625"/>
      <c r="GXN69" s="625"/>
      <c r="GXO69" s="625"/>
      <c r="GXP69" s="625"/>
      <c r="GXQ69" s="625"/>
      <c r="GXR69" s="625"/>
      <c r="GXS69" s="625"/>
      <c r="GXT69" s="625"/>
      <c r="GXU69" s="625"/>
      <c r="GXV69" s="625"/>
      <c r="GXW69" s="625"/>
      <c r="GXX69" s="625"/>
      <c r="GXY69" s="625"/>
      <c r="GXZ69" s="625"/>
      <c r="GYA69" s="625"/>
      <c r="GYB69" s="625"/>
      <c r="GYC69" s="625"/>
      <c r="GYD69" s="625"/>
      <c r="GYE69" s="625"/>
      <c r="GYF69" s="625"/>
      <c r="GYG69" s="625"/>
      <c r="GYH69" s="625"/>
      <c r="GYI69" s="625"/>
      <c r="GYJ69" s="625"/>
      <c r="GYK69" s="625"/>
      <c r="GYL69" s="625"/>
      <c r="GYM69" s="625"/>
      <c r="GYN69" s="625"/>
      <c r="GYO69" s="625"/>
      <c r="GYP69" s="625"/>
      <c r="GYQ69" s="625"/>
      <c r="GYR69" s="625"/>
      <c r="GYS69" s="625"/>
      <c r="GYT69" s="625"/>
      <c r="GYU69" s="625"/>
      <c r="GYV69" s="625"/>
      <c r="GYW69" s="625"/>
      <c r="GYX69" s="625"/>
      <c r="GYY69" s="625"/>
      <c r="GYZ69" s="625"/>
      <c r="GZA69" s="625"/>
      <c r="GZB69" s="625"/>
      <c r="GZC69" s="625"/>
      <c r="GZD69" s="625"/>
      <c r="GZE69" s="625"/>
      <c r="GZF69" s="625"/>
      <c r="GZG69" s="625"/>
      <c r="GZH69" s="625"/>
      <c r="GZI69" s="625"/>
      <c r="GZJ69" s="625"/>
      <c r="GZK69" s="625"/>
      <c r="GZL69" s="625"/>
      <c r="GZM69" s="625"/>
      <c r="GZN69" s="625"/>
      <c r="GZO69" s="625"/>
      <c r="GZP69" s="625"/>
      <c r="GZQ69" s="625"/>
      <c r="GZR69" s="625"/>
      <c r="GZS69" s="625"/>
      <c r="GZT69" s="625"/>
      <c r="GZU69" s="625"/>
      <c r="GZV69" s="625"/>
      <c r="GZW69" s="625"/>
      <c r="GZX69" s="625"/>
      <c r="GZY69" s="625"/>
      <c r="GZZ69" s="625"/>
      <c r="HAA69" s="625"/>
      <c r="HAB69" s="625"/>
      <c r="HAC69" s="625"/>
      <c r="HAD69" s="625"/>
      <c r="HAE69" s="625"/>
      <c r="HAF69" s="625"/>
      <c r="HAG69" s="625"/>
      <c r="HAH69" s="625"/>
      <c r="HAI69" s="625"/>
      <c r="HAJ69" s="625"/>
      <c r="HAK69" s="625"/>
      <c r="HAL69" s="625"/>
      <c r="HAM69" s="625"/>
      <c r="HAN69" s="625"/>
      <c r="HAO69" s="625"/>
      <c r="HAP69" s="625"/>
      <c r="HAQ69" s="625"/>
      <c r="HAR69" s="625"/>
      <c r="HAS69" s="625"/>
      <c r="HAT69" s="625"/>
      <c r="HAU69" s="625"/>
      <c r="HAV69" s="625"/>
      <c r="HAW69" s="625"/>
      <c r="HAX69" s="625"/>
      <c r="HAY69" s="625"/>
      <c r="HAZ69" s="625"/>
      <c r="HBA69" s="625"/>
      <c r="HBB69" s="625"/>
      <c r="HBC69" s="625"/>
      <c r="HBD69" s="625"/>
      <c r="HBE69" s="625"/>
      <c r="HBF69" s="625"/>
      <c r="HBG69" s="625"/>
      <c r="HBH69" s="625"/>
      <c r="HBI69" s="625"/>
      <c r="HBJ69" s="625"/>
      <c r="HBK69" s="625"/>
      <c r="HBL69" s="625"/>
      <c r="HBM69" s="625"/>
      <c r="HBN69" s="625"/>
      <c r="HBO69" s="625"/>
      <c r="HBP69" s="625"/>
      <c r="HBQ69" s="625"/>
      <c r="HBR69" s="625"/>
      <c r="HBS69" s="625"/>
      <c r="HBT69" s="625"/>
      <c r="HBU69" s="625"/>
      <c r="HBV69" s="625"/>
      <c r="HBW69" s="625"/>
      <c r="HBX69" s="625"/>
      <c r="HBY69" s="625"/>
      <c r="HBZ69" s="625"/>
      <c r="HCA69" s="625"/>
      <c r="HCB69" s="625"/>
      <c r="HCC69" s="625"/>
      <c r="HCD69" s="625"/>
      <c r="HCE69" s="625"/>
      <c r="HCF69" s="625"/>
      <c r="HCG69" s="625"/>
      <c r="HCH69" s="625"/>
      <c r="HCI69" s="625"/>
      <c r="HCJ69" s="625"/>
      <c r="HCK69" s="625"/>
      <c r="HCL69" s="625"/>
      <c r="HCM69" s="625"/>
      <c r="HCN69" s="625"/>
      <c r="HCO69" s="625"/>
      <c r="HCP69" s="625"/>
      <c r="HCQ69" s="625"/>
      <c r="HCR69" s="625"/>
      <c r="HCS69" s="625"/>
      <c r="HCT69" s="625"/>
      <c r="HCU69" s="625"/>
      <c r="HCV69" s="625"/>
      <c r="HCW69" s="625"/>
      <c r="HCX69" s="625"/>
      <c r="HCY69" s="625"/>
      <c r="HCZ69" s="625"/>
      <c r="HDA69" s="625"/>
      <c r="HDB69" s="625"/>
      <c r="HDC69" s="625"/>
      <c r="HDD69" s="625"/>
      <c r="HDE69" s="625"/>
      <c r="HDF69" s="625"/>
      <c r="HDG69" s="625"/>
      <c r="HDH69" s="625"/>
      <c r="HDI69" s="625"/>
      <c r="HDJ69" s="625"/>
      <c r="HDK69" s="625"/>
      <c r="HDL69" s="625"/>
      <c r="HDM69" s="625"/>
      <c r="HDN69" s="625"/>
      <c r="HDO69" s="625"/>
      <c r="HDP69" s="625"/>
      <c r="HDQ69" s="625"/>
      <c r="HDR69" s="625"/>
      <c r="HDS69" s="625"/>
      <c r="HDT69" s="625"/>
      <c r="HDU69" s="625"/>
      <c r="HDV69" s="625"/>
      <c r="HDW69" s="625"/>
      <c r="HDX69" s="625"/>
      <c r="HDY69" s="625"/>
      <c r="HDZ69" s="625"/>
      <c r="HEA69" s="625"/>
      <c r="HEB69" s="625"/>
      <c r="HEC69" s="625"/>
      <c r="HED69" s="625"/>
      <c r="HEE69" s="625"/>
      <c r="HEF69" s="625"/>
      <c r="HEG69" s="625"/>
      <c r="HEH69" s="625"/>
      <c r="HEI69" s="625"/>
      <c r="HEJ69" s="625"/>
      <c r="HEK69" s="625"/>
      <c r="HEL69" s="625"/>
      <c r="HEM69" s="625"/>
      <c r="HEN69" s="625"/>
      <c r="HEO69" s="625"/>
      <c r="HEP69" s="625"/>
      <c r="HEQ69" s="625"/>
      <c r="HER69" s="625"/>
      <c r="HES69" s="625"/>
      <c r="HET69" s="625"/>
      <c r="HEU69" s="625"/>
      <c r="HEV69" s="625"/>
      <c r="HEW69" s="625"/>
      <c r="HEX69" s="625"/>
      <c r="HEY69" s="625"/>
      <c r="HEZ69" s="625"/>
      <c r="HFA69" s="625"/>
      <c r="HFB69" s="625"/>
      <c r="HFC69" s="625"/>
      <c r="HFD69" s="625"/>
      <c r="HFE69" s="625"/>
      <c r="HFF69" s="625"/>
      <c r="HFG69" s="625"/>
      <c r="HFH69" s="625"/>
      <c r="HFI69" s="625"/>
      <c r="HFJ69" s="625"/>
      <c r="HFK69" s="625"/>
      <c r="HFL69" s="625"/>
      <c r="HFM69" s="625"/>
      <c r="HFN69" s="625"/>
      <c r="HFO69" s="625"/>
      <c r="HFP69" s="625"/>
      <c r="HFQ69" s="625"/>
      <c r="HFR69" s="625"/>
      <c r="HFS69" s="625"/>
      <c r="HFT69" s="625"/>
      <c r="HFU69" s="625"/>
      <c r="HFV69" s="625"/>
      <c r="HFW69" s="625"/>
      <c r="HFX69" s="625"/>
      <c r="HFY69" s="625"/>
      <c r="HFZ69" s="625"/>
      <c r="HGA69" s="625"/>
      <c r="HGB69" s="625"/>
      <c r="HGC69" s="625"/>
      <c r="HGD69" s="625"/>
      <c r="HGE69" s="625"/>
      <c r="HGF69" s="625"/>
      <c r="HGG69" s="625"/>
      <c r="HGH69" s="625"/>
      <c r="HGI69" s="625"/>
      <c r="HGJ69" s="625"/>
      <c r="HGK69" s="625"/>
      <c r="HGL69" s="625"/>
      <c r="HGM69" s="625"/>
      <c r="HGN69" s="625"/>
      <c r="HGO69" s="625"/>
      <c r="HGP69" s="625"/>
      <c r="HGQ69" s="625"/>
      <c r="HGR69" s="625"/>
      <c r="HGS69" s="625"/>
      <c r="HGT69" s="625"/>
      <c r="HGU69" s="625"/>
      <c r="HGV69" s="625"/>
      <c r="HGW69" s="625"/>
      <c r="HGX69" s="625"/>
      <c r="HGY69" s="625"/>
      <c r="HGZ69" s="625"/>
      <c r="HHA69" s="625"/>
      <c r="HHB69" s="625"/>
      <c r="HHC69" s="625"/>
      <c r="HHD69" s="625"/>
      <c r="HHE69" s="625"/>
      <c r="HHF69" s="625"/>
      <c r="HHG69" s="625"/>
      <c r="HHH69" s="625"/>
      <c r="HHI69" s="625"/>
      <c r="HHJ69" s="625"/>
      <c r="HHK69" s="625"/>
      <c r="HHL69" s="625"/>
      <c r="HHM69" s="625"/>
      <c r="HHN69" s="625"/>
      <c r="HHO69" s="625"/>
      <c r="HHP69" s="625"/>
      <c r="HHQ69" s="625"/>
      <c r="HHR69" s="625"/>
      <c r="HHS69" s="625"/>
      <c r="HHT69" s="625"/>
      <c r="HHU69" s="625"/>
      <c r="HHV69" s="625"/>
      <c r="HHW69" s="625"/>
      <c r="HHX69" s="625"/>
      <c r="HHY69" s="625"/>
      <c r="HHZ69" s="625"/>
      <c r="HIA69" s="625"/>
      <c r="HIB69" s="625"/>
      <c r="HIC69" s="625"/>
      <c r="HID69" s="625"/>
      <c r="HIE69" s="625"/>
      <c r="HIF69" s="625"/>
      <c r="HIG69" s="625"/>
      <c r="HIH69" s="625"/>
      <c r="HII69" s="625"/>
      <c r="HIJ69" s="625"/>
      <c r="HIK69" s="625"/>
      <c r="HIL69" s="625"/>
      <c r="HIM69" s="625"/>
      <c r="HIN69" s="625"/>
      <c r="HIO69" s="625"/>
      <c r="HIP69" s="625"/>
      <c r="HIQ69" s="625"/>
      <c r="HIR69" s="625"/>
      <c r="HIS69" s="625"/>
      <c r="HIT69" s="625"/>
      <c r="HIU69" s="625"/>
      <c r="HIV69" s="625"/>
      <c r="HIW69" s="625"/>
      <c r="HIX69" s="625"/>
      <c r="HIY69" s="625"/>
      <c r="HIZ69" s="625"/>
      <c r="HJA69" s="625"/>
      <c r="HJB69" s="625"/>
      <c r="HJC69" s="625"/>
      <c r="HJD69" s="625"/>
      <c r="HJE69" s="625"/>
      <c r="HJF69" s="625"/>
      <c r="HJG69" s="625"/>
      <c r="HJH69" s="625"/>
      <c r="HJI69" s="625"/>
      <c r="HJJ69" s="625"/>
      <c r="HJK69" s="625"/>
      <c r="HJL69" s="625"/>
      <c r="HJM69" s="625"/>
      <c r="HJN69" s="625"/>
      <c r="HJO69" s="625"/>
      <c r="HJP69" s="625"/>
      <c r="HJQ69" s="625"/>
      <c r="HJR69" s="625"/>
      <c r="HJS69" s="625"/>
      <c r="HJT69" s="625"/>
      <c r="HJU69" s="625"/>
      <c r="HJV69" s="625"/>
      <c r="HJW69" s="625"/>
      <c r="HJX69" s="625"/>
      <c r="HJY69" s="625"/>
      <c r="HJZ69" s="625"/>
      <c r="HKA69" s="625"/>
      <c r="HKB69" s="625"/>
      <c r="HKC69" s="625"/>
      <c r="HKD69" s="625"/>
      <c r="HKE69" s="625"/>
      <c r="HKF69" s="625"/>
      <c r="HKG69" s="625"/>
      <c r="HKH69" s="625"/>
      <c r="HKI69" s="625"/>
      <c r="HKJ69" s="625"/>
      <c r="HKK69" s="625"/>
      <c r="HKL69" s="625"/>
      <c r="HKM69" s="625"/>
      <c r="HKN69" s="625"/>
      <c r="HKO69" s="625"/>
      <c r="HKP69" s="625"/>
      <c r="HKQ69" s="625"/>
      <c r="HKR69" s="625"/>
      <c r="HKS69" s="625"/>
      <c r="HKT69" s="625"/>
      <c r="HKU69" s="625"/>
      <c r="HKV69" s="625"/>
      <c r="HKW69" s="625"/>
      <c r="HKX69" s="625"/>
      <c r="HKY69" s="625"/>
      <c r="HKZ69" s="625"/>
      <c r="HLA69" s="625"/>
      <c r="HLB69" s="625"/>
      <c r="HLC69" s="625"/>
      <c r="HLD69" s="625"/>
      <c r="HLE69" s="625"/>
      <c r="HLF69" s="625"/>
      <c r="HLG69" s="625"/>
      <c r="HLH69" s="625"/>
      <c r="HLI69" s="625"/>
      <c r="HLJ69" s="625"/>
      <c r="HLK69" s="625"/>
      <c r="HLL69" s="625"/>
      <c r="HLM69" s="625"/>
      <c r="HLN69" s="625"/>
      <c r="HLO69" s="625"/>
      <c r="HLP69" s="625"/>
      <c r="HLQ69" s="625"/>
      <c r="HLR69" s="625"/>
      <c r="HLS69" s="625"/>
      <c r="HLT69" s="625"/>
      <c r="HLU69" s="625"/>
      <c r="HLV69" s="625"/>
      <c r="HLW69" s="625"/>
      <c r="HLX69" s="625"/>
      <c r="HLY69" s="625"/>
      <c r="HLZ69" s="625"/>
      <c r="HMA69" s="625"/>
      <c r="HMB69" s="625"/>
      <c r="HMC69" s="625"/>
      <c r="HMD69" s="625"/>
      <c r="HME69" s="625"/>
      <c r="HMF69" s="625"/>
      <c r="HMG69" s="625"/>
      <c r="HMH69" s="625"/>
      <c r="HMI69" s="625"/>
      <c r="HMJ69" s="625"/>
      <c r="HMK69" s="625"/>
      <c r="HML69" s="625"/>
      <c r="HMM69" s="625"/>
      <c r="HMN69" s="625"/>
      <c r="HMO69" s="625"/>
      <c r="HMP69" s="625"/>
      <c r="HMQ69" s="625"/>
      <c r="HMR69" s="625"/>
      <c r="HMS69" s="625"/>
      <c r="HMT69" s="625"/>
      <c r="HMU69" s="625"/>
      <c r="HMV69" s="625"/>
      <c r="HMW69" s="625"/>
      <c r="HMX69" s="625"/>
      <c r="HMY69" s="625"/>
      <c r="HMZ69" s="625"/>
      <c r="HNA69" s="625"/>
      <c r="HNB69" s="625"/>
      <c r="HNC69" s="625"/>
      <c r="HND69" s="625"/>
      <c r="HNE69" s="625"/>
      <c r="HNF69" s="625"/>
      <c r="HNG69" s="625"/>
      <c r="HNH69" s="625"/>
      <c r="HNI69" s="625"/>
      <c r="HNJ69" s="625"/>
      <c r="HNK69" s="625"/>
      <c r="HNL69" s="625"/>
      <c r="HNM69" s="625"/>
      <c r="HNN69" s="625"/>
      <c r="HNO69" s="625"/>
      <c r="HNP69" s="625"/>
      <c r="HNQ69" s="625"/>
      <c r="HNR69" s="625"/>
      <c r="HNS69" s="625"/>
      <c r="HNT69" s="625"/>
      <c r="HNU69" s="625"/>
      <c r="HNV69" s="625"/>
      <c r="HNW69" s="625"/>
      <c r="HNX69" s="625"/>
      <c r="HNY69" s="625"/>
      <c r="HNZ69" s="625"/>
      <c r="HOA69" s="625"/>
      <c r="HOB69" s="625"/>
      <c r="HOC69" s="625"/>
      <c r="HOD69" s="625"/>
      <c r="HOE69" s="625"/>
      <c r="HOF69" s="625"/>
      <c r="HOG69" s="625"/>
      <c r="HOH69" s="625"/>
      <c r="HOI69" s="625"/>
      <c r="HOJ69" s="625"/>
      <c r="HOK69" s="625"/>
      <c r="HOL69" s="625"/>
      <c r="HOM69" s="625"/>
      <c r="HON69" s="625"/>
      <c r="HOO69" s="625"/>
      <c r="HOP69" s="625"/>
      <c r="HOQ69" s="625"/>
      <c r="HOR69" s="625"/>
      <c r="HOS69" s="625"/>
      <c r="HOT69" s="625"/>
      <c r="HOU69" s="625"/>
      <c r="HOV69" s="625"/>
      <c r="HOW69" s="625"/>
      <c r="HOX69" s="625"/>
      <c r="HOY69" s="625"/>
      <c r="HOZ69" s="625"/>
      <c r="HPA69" s="625"/>
      <c r="HPB69" s="625"/>
      <c r="HPC69" s="625"/>
      <c r="HPD69" s="625"/>
      <c r="HPE69" s="625"/>
      <c r="HPF69" s="625"/>
      <c r="HPG69" s="625"/>
      <c r="HPH69" s="625"/>
      <c r="HPI69" s="625"/>
      <c r="HPJ69" s="625"/>
      <c r="HPK69" s="625"/>
      <c r="HPL69" s="625"/>
      <c r="HPM69" s="625"/>
      <c r="HPN69" s="625"/>
      <c r="HPO69" s="625"/>
      <c r="HPP69" s="625"/>
      <c r="HPQ69" s="625"/>
      <c r="HPR69" s="625"/>
      <c r="HPS69" s="625"/>
      <c r="HPT69" s="625"/>
      <c r="HPU69" s="625"/>
      <c r="HPV69" s="625"/>
      <c r="HPW69" s="625"/>
      <c r="HPX69" s="625"/>
      <c r="HPY69" s="625"/>
      <c r="HPZ69" s="625"/>
      <c r="HQA69" s="625"/>
      <c r="HQB69" s="625"/>
      <c r="HQC69" s="625"/>
      <c r="HQD69" s="625"/>
      <c r="HQE69" s="625"/>
      <c r="HQF69" s="625"/>
      <c r="HQG69" s="625"/>
      <c r="HQH69" s="625"/>
      <c r="HQI69" s="625"/>
      <c r="HQJ69" s="625"/>
      <c r="HQK69" s="625"/>
      <c r="HQL69" s="625"/>
      <c r="HQM69" s="625"/>
      <c r="HQN69" s="625"/>
      <c r="HQO69" s="625"/>
      <c r="HQP69" s="625"/>
      <c r="HQQ69" s="625"/>
      <c r="HQR69" s="625"/>
      <c r="HQS69" s="625"/>
      <c r="HQT69" s="625"/>
      <c r="HQU69" s="625"/>
      <c r="HQV69" s="625"/>
      <c r="HQW69" s="625"/>
      <c r="HQX69" s="625"/>
      <c r="HQY69" s="625"/>
      <c r="HQZ69" s="625"/>
      <c r="HRA69" s="625"/>
      <c r="HRB69" s="625"/>
      <c r="HRC69" s="625"/>
      <c r="HRD69" s="625"/>
      <c r="HRE69" s="625"/>
      <c r="HRF69" s="625"/>
      <c r="HRG69" s="625"/>
      <c r="HRH69" s="625"/>
      <c r="HRI69" s="625"/>
      <c r="HRJ69" s="625"/>
      <c r="HRK69" s="625"/>
      <c r="HRL69" s="625"/>
      <c r="HRM69" s="625"/>
      <c r="HRN69" s="625"/>
      <c r="HRO69" s="625"/>
      <c r="HRP69" s="625"/>
      <c r="HRQ69" s="625"/>
      <c r="HRR69" s="625"/>
      <c r="HRS69" s="625"/>
      <c r="HRT69" s="625"/>
      <c r="HRU69" s="625"/>
      <c r="HRV69" s="625"/>
      <c r="HRW69" s="625"/>
      <c r="HRX69" s="625"/>
      <c r="HRY69" s="625"/>
      <c r="HRZ69" s="625"/>
      <c r="HSA69" s="625"/>
      <c r="HSB69" s="625"/>
      <c r="HSC69" s="625"/>
      <c r="HSD69" s="625"/>
      <c r="HSE69" s="625"/>
      <c r="HSF69" s="625"/>
      <c r="HSG69" s="625"/>
      <c r="HSH69" s="625"/>
      <c r="HSI69" s="625"/>
      <c r="HSJ69" s="625"/>
      <c r="HSK69" s="625"/>
      <c r="HSL69" s="625"/>
      <c r="HSM69" s="625"/>
      <c r="HSN69" s="625"/>
      <c r="HSO69" s="625"/>
      <c r="HSP69" s="625"/>
      <c r="HSQ69" s="625"/>
      <c r="HSR69" s="625"/>
      <c r="HSS69" s="625"/>
      <c r="HST69" s="625"/>
      <c r="HSU69" s="625"/>
      <c r="HSV69" s="625"/>
      <c r="HSW69" s="625"/>
      <c r="HSX69" s="625"/>
      <c r="HSY69" s="625"/>
      <c r="HSZ69" s="625"/>
      <c r="HTA69" s="625"/>
      <c r="HTB69" s="625"/>
      <c r="HTC69" s="625"/>
      <c r="HTD69" s="625"/>
      <c r="HTE69" s="625"/>
      <c r="HTF69" s="625"/>
      <c r="HTG69" s="625"/>
      <c r="HTH69" s="625"/>
      <c r="HTI69" s="625"/>
      <c r="HTJ69" s="625"/>
      <c r="HTK69" s="625"/>
      <c r="HTL69" s="625"/>
      <c r="HTM69" s="625"/>
      <c r="HTN69" s="625"/>
      <c r="HTO69" s="625"/>
      <c r="HTP69" s="625"/>
      <c r="HTQ69" s="625"/>
      <c r="HTR69" s="625"/>
      <c r="HTS69" s="625"/>
      <c r="HTT69" s="625"/>
      <c r="HTU69" s="625"/>
      <c r="HTV69" s="625"/>
      <c r="HTW69" s="625"/>
      <c r="HTX69" s="625"/>
      <c r="HTY69" s="625"/>
      <c r="HTZ69" s="625"/>
      <c r="HUA69" s="625"/>
      <c r="HUB69" s="625"/>
      <c r="HUC69" s="625"/>
      <c r="HUD69" s="625"/>
      <c r="HUE69" s="625"/>
      <c r="HUF69" s="625"/>
      <c r="HUG69" s="625"/>
      <c r="HUH69" s="625"/>
      <c r="HUI69" s="625"/>
      <c r="HUJ69" s="625"/>
      <c r="HUK69" s="625"/>
      <c r="HUL69" s="625"/>
      <c r="HUM69" s="625"/>
      <c r="HUN69" s="625"/>
      <c r="HUO69" s="625"/>
      <c r="HUP69" s="625"/>
      <c r="HUQ69" s="625"/>
      <c r="HUR69" s="625"/>
      <c r="HUS69" s="625"/>
      <c r="HUT69" s="625"/>
      <c r="HUU69" s="625"/>
      <c r="HUV69" s="625"/>
      <c r="HUW69" s="625"/>
      <c r="HUX69" s="625"/>
      <c r="HUY69" s="625"/>
      <c r="HUZ69" s="625"/>
      <c r="HVA69" s="625"/>
      <c r="HVB69" s="625"/>
      <c r="HVC69" s="625"/>
      <c r="HVD69" s="625"/>
      <c r="HVE69" s="625"/>
      <c r="HVF69" s="625"/>
      <c r="HVG69" s="625"/>
      <c r="HVH69" s="625"/>
      <c r="HVI69" s="625"/>
      <c r="HVJ69" s="625"/>
      <c r="HVK69" s="625"/>
      <c r="HVL69" s="625"/>
      <c r="HVM69" s="625"/>
      <c r="HVN69" s="625"/>
      <c r="HVO69" s="625"/>
      <c r="HVP69" s="625"/>
      <c r="HVQ69" s="625"/>
      <c r="HVR69" s="625"/>
      <c r="HVS69" s="625"/>
      <c r="HVT69" s="625"/>
      <c r="HVU69" s="625"/>
      <c r="HVV69" s="625"/>
      <c r="HVW69" s="625"/>
      <c r="HVX69" s="625"/>
      <c r="HVY69" s="625"/>
      <c r="HVZ69" s="625"/>
      <c r="HWA69" s="625"/>
      <c r="HWB69" s="625"/>
      <c r="HWC69" s="625"/>
      <c r="HWD69" s="625"/>
      <c r="HWE69" s="625"/>
      <c r="HWF69" s="625"/>
      <c r="HWG69" s="625"/>
      <c r="HWH69" s="625"/>
      <c r="HWI69" s="625"/>
      <c r="HWJ69" s="625"/>
      <c r="HWK69" s="625"/>
      <c r="HWL69" s="625"/>
      <c r="HWM69" s="625"/>
      <c r="HWN69" s="625"/>
      <c r="HWO69" s="625"/>
      <c r="HWP69" s="625"/>
      <c r="HWQ69" s="625"/>
      <c r="HWR69" s="625"/>
      <c r="HWS69" s="625"/>
      <c r="HWT69" s="625"/>
      <c r="HWU69" s="625"/>
      <c r="HWV69" s="625"/>
      <c r="HWW69" s="625"/>
      <c r="HWX69" s="625"/>
      <c r="HWY69" s="625"/>
      <c r="HWZ69" s="625"/>
      <c r="HXA69" s="625"/>
      <c r="HXB69" s="625"/>
      <c r="HXC69" s="625"/>
      <c r="HXD69" s="625"/>
      <c r="HXE69" s="625"/>
      <c r="HXF69" s="625"/>
      <c r="HXG69" s="625"/>
      <c r="HXH69" s="625"/>
      <c r="HXI69" s="625"/>
      <c r="HXJ69" s="625"/>
      <c r="HXK69" s="625"/>
      <c r="HXL69" s="625"/>
      <c r="HXM69" s="625"/>
      <c r="HXN69" s="625"/>
      <c r="HXO69" s="625"/>
      <c r="HXP69" s="625"/>
      <c r="HXQ69" s="625"/>
      <c r="HXR69" s="625"/>
      <c r="HXS69" s="625"/>
      <c r="HXT69" s="625"/>
      <c r="HXU69" s="625"/>
      <c r="HXV69" s="625"/>
      <c r="HXW69" s="625"/>
      <c r="HXX69" s="625"/>
      <c r="HXY69" s="625"/>
      <c r="HXZ69" s="625"/>
      <c r="HYA69" s="625"/>
      <c r="HYB69" s="625"/>
      <c r="HYC69" s="625"/>
      <c r="HYD69" s="625"/>
      <c r="HYE69" s="625"/>
      <c r="HYF69" s="625"/>
      <c r="HYG69" s="625"/>
      <c r="HYH69" s="625"/>
      <c r="HYI69" s="625"/>
      <c r="HYJ69" s="625"/>
      <c r="HYK69" s="625"/>
      <c r="HYL69" s="625"/>
      <c r="HYM69" s="625"/>
      <c r="HYN69" s="625"/>
      <c r="HYO69" s="625"/>
      <c r="HYP69" s="625"/>
      <c r="HYQ69" s="625"/>
      <c r="HYR69" s="625"/>
      <c r="HYS69" s="625"/>
      <c r="HYT69" s="625"/>
      <c r="HYU69" s="625"/>
      <c r="HYV69" s="625"/>
      <c r="HYW69" s="625"/>
      <c r="HYX69" s="625"/>
      <c r="HYY69" s="625"/>
      <c r="HYZ69" s="625"/>
      <c r="HZA69" s="625"/>
      <c r="HZB69" s="625"/>
      <c r="HZC69" s="625"/>
      <c r="HZD69" s="625"/>
      <c r="HZE69" s="625"/>
      <c r="HZF69" s="625"/>
      <c r="HZG69" s="625"/>
      <c r="HZH69" s="625"/>
      <c r="HZI69" s="625"/>
      <c r="HZJ69" s="625"/>
      <c r="HZK69" s="625"/>
      <c r="HZL69" s="625"/>
      <c r="HZM69" s="625"/>
      <c r="HZN69" s="625"/>
      <c r="HZO69" s="625"/>
      <c r="HZP69" s="625"/>
      <c r="HZQ69" s="625"/>
      <c r="HZR69" s="625"/>
      <c r="HZS69" s="625"/>
      <c r="HZT69" s="625"/>
      <c r="HZU69" s="625"/>
      <c r="HZV69" s="625"/>
      <c r="HZW69" s="625"/>
      <c r="HZX69" s="625"/>
      <c r="HZY69" s="625"/>
      <c r="HZZ69" s="625"/>
      <c r="IAA69" s="625"/>
      <c r="IAB69" s="625"/>
      <c r="IAC69" s="625"/>
      <c r="IAD69" s="625"/>
      <c r="IAE69" s="625"/>
      <c r="IAF69" s="625"/>
      <c r="IAG69" s="625"/>
      <c r="IAH69" s="625"/>
      <c r="IAI69" s="625"/>
      <c r="IAJ69" s="625"/>
      <c r="IAK69" s="625"/>
      <c r="IAL69" s="625"/>
      <c r="IAM69" s="625"/>
      <c r="IAN69" s="625"/>
      <c r="IAO69" s="625"/>
      <c r="IAP69" s="625"/>
      <c r="IAQ69" s="625"/>
      <c r="IAR69" s="625"/>
      <c r="IAS69" s="625"/>
      <c r="IAT69" s="625"/>
      <c r="IAU69" s="625"/>
      <c r="IAV69" s="625"/>
      <c r="IAW69" s="625"/>
      <c r="IAX69" s="625"/>
      <c r="IAY69" s="625"/>
      <c r="IAZ69" s="625"/>
      <c r="IBA69" s="625"/>
      <c r="IBB69" s="625"/>
      <c r="IBC69" s="625"/>
      <c r="IBD69" s="625"/>
      <c r="IBE69" s="625"/>
      <c r="IBF69" s="625"/>
      <c r="IBG69" s="625"/>
      <c r="IBH69" s="625"/>
      <c r="IBI69" s="625"/>
      <c r="IBJ69" s="625"/>
      <c r="IBK69" s="625"/>
      <c r="IBL69" s="625"/>
      <c r="IBM69" s="625"/>
      <c r="IBN69" s="625"/>
      <c r="IBO69" s="625"/>
      <c r="IBP69" s="625"/>
      <c r="IBQ69" s="625"/>
      <c r="IBR69" s="625"/>
      <c r="IBS69" s="625"/>
      <c r="IBT69" s="625"/>
      <c r="IBU69" s="625"/>
      <c r="IBV69" s="625"/>
      <c r="IBW69" s="625"/>
      <c r="IBX69" s="625"/>
      <c r="IBY69" s="625"/>
      <c r="IBZ69" s="625"/>
      <c r="ICA69" s="625"/>
      <c r="ICB69" s="625"/>
      <c r="ICC69" s="625"/>
      <c r="ICD69" s="625"/>
      <c r="ICE69" s="625"/>
      <c r="ICF69" s="625"/>
      <c r="ICG69" s="625"/>
      <c r="ICH69" s="625"/>
      <c r="ICI69" s="625"/>
      <c r="ICJ69" s="625"/>
      <c r="ICK69" s="625"/>
      <c r="ICL69" s="625"/>
      <c r="ICM69" s="625"/>
      <c r="ICN69" s="625"/>
      <c r="ICO69" s="625"/>
      <c r="ICP69" s="625"/>
      <c r="ICQ69" s="625"/>
      <c r="ICR69" s="625"/>
      <c r="ICS69" s="625"/>
      <c r="ICT69" s="625"/>
      <c r="ICU69" s="625"/>
      <c r="ICV69" s="625"/>
      <c r="ICW69" s="625"/>
      <c r="ICX69" s="625"/>
      <c r="ICY69" s="625"/>
      <c r="ICZ69" s="625"/>
      <c r="IDA69" s="625"/>
      <c r="IDB69" s="625"/>
      <c r="IDC69" s="625"/>
      <c r="IDD69" s="625"/>
      <c r="IDE69" s="625"/>
      <c r="IDF69" s="625"/>
      <c r="IDG69" s="625"/>
      <c r="IDH69" s="625"/>
      <c r="IDI69" s="625"/>
      <c r="IDJ69" s="625"/>
      <c r="IDK69" s="625"/>
      <c r="IDL69" s="625"/>
      <c r="IDM69" s="625"/>
      <c r="IDN69" s="625"/>
      <c r="IDO69" s="625"/>
      <c r="IDP69" s="625"/>
      <c r="IDQ69" s="625"/>
      <c r="IDR69" s="625"/>
      <c r="IDS69" s="625"/>
      <c r="IDT69" s="625"/>
      <c r="IDU69" s="625"/>
      <c r="IDV69" s="625"/>
      <c r="IDW69" s="625"/>
      <c r="IDX69" s="625"/>
      <c r="IDY69" s="625"/>
      <c r="IDZ69" s="625"/>
      <c r="IEA69" s="625"/>
      <c r="IEB69" s="625"/>
      <c r="IEC69" s="625"/>
      <c r="IED69" s="625"/>
      <c r="IEE69" s="625"/>
      <c r="IEF69" s="625"/>
      <c r="IEG69" s="625"/>
      <c r="IEH69" s="625"/>
      <c r="IEI69" s="625"/>
      <c r="IEJ69" s="625"/>
      <c r="IEK69" s="625"/>
      <c r="IEL69" s="625"/>
      <c r="IEM69" s="625"/>
      <c r="IEN69" s="625"/>
      <c r="IEO69" s="625"/>
      <c r="IEP69" s="625"/>
      <c r="IEQ69" s="625"/>
      <c r="IER69" s="625"/>
      <c r="IES69" s="625"/>
      <c r="IET69" s="625"/>
      <c r="IEU69" s="625"/>
      <c r="IEV69" s="625"/>
      <c r="IEW69" s="625"/>
      <c r="IEX69" s="625"/>
      <c r="IEY69" s="625"/>
      <c r="IEZ69" s="625"/>
      <c r="IFA69" s="625"/>
      <c r="IFB69" s="625"/>
      <c r="IFC69" s="625"/>
      <c r="IFD69" s="625"/>
      <c r="IFE69" s="625"/>
      <c r="IFF69" s="625"/>
      <c r="IFG69" s="625"/>
      <c r="IFH69" s="625"/>
      <c r="IFI69" s="625"/>
      <c r="IFJ69" s="625"/>
      <c r="IFK69" s="625"/>
      <c r="IFL69" s="625"/>
      <c r="IFM69" s="625"/>
      <c r="IFN69" s="625"/>
      <c r="IFO69" s="625"/>
      <c r="IFP69" s="625"/>
      <c r="IFQ69" s="625"/>
      <c r="IFR69" s="625"/>
      <c r="IFS69" s="625"/>
      <c r="IFT69" s="625"/>
      <c r="IFU69" s="625"/>
      <c r="IFV69" s="625"/>
      <c r="IFW69" s="625"/>
      <c r="IFX69" s="625"/>
      <c r="IFY69" s="625"/>
      <c r="IFZ69" s="625"/>
      <c r="IGA69" s="625"/>
      <c r="IGB69" s="625"/>
      <c r="IGC69" s="625"/>
      <c r="IGD69" s="625"/>
      <c r="IGE69" s="625"/>
      <c r="IGF69" s="625"/>
      <c r="IGG69" s="625"/>
      <c r="IGH69" s="625"/>
      <c r="IGI69" s="625"/>
      <c r="IGJ69" s="625"/>
      <c r="IGK69" s="625"/>
      <c r="IGL69" s="625"/>
      <c r="IGM69" s="625"/>
      <c r="IGN69" s="625"/>
      <c r="IGO69" s="625"/>
      <c r="IGP69" s="625"/>
      <c r="IGQ69" s="625"/>
      <c r="IGR69" s="625"/>
      <c r="IGS69" s="625"/>
      <c r="IGT69" s="625"/>
      <c r="IGU69" s="625"/>
      <c r="IGV69" s="625"/>
      <c r="IGW69" s="625"/>
      <c r="IGX69" s="625"/>
      <c r="IGY69" s="625"/>
      <c r="IGZ69" s="625"/>
      <c r="IHA69" s="625"/>
      <c r="IHB69" s="625"/>
      <c r="IHC69" s="625"/>
      <c r="IHD69" s="625"/>
      <c r="IHE69" s="625"/>
      <c r="IHF69" s="625"/>
      <c r="IHG69" s="625"/>
      <c r="IHH69" s="625"/>
      <c r="IHI69" s="625"/>
      <c r="IHJ69" s="625"/>
      <c r="IHK69" s="625"/>
      <c r="IHL69" s="625"/>
      <c r="IHM69" s="625"/>
      <c r="IHN69" s="625"/>
      <c r="IHO69" s="625"/>
      <c r="IHP69" s="625"/>
      <c r="IHQ69" s="625"/>
      <c r="IHR69" s="625"/>
      <c r="IHS69" s="625"/>
      <c r="IHT69" s="625"/>
      <c r="IHU69" s="625"/>
      <c r="IHV69" s="625"/>
      <c r="IHW69" s="625"/>
      <c r="IHX69" s="625"/>
      <c r="IHY69" s="625"/>
      <c r="IHZ69" s="625"/>
      <c r="IIA69" s="625"/>
      <c r="IIB69" s="625"/>
      <c r="IIC69" s="625"/>
      <c r="IID69" s="625"/>
      <c r="IIE69" s="625"/>
      <c r="IIF69" s="625"/>
      <c r="IIG69" s="625"/>
      <c r="IIH69" s="625"/>
      <c r="III69" s="625"/>
      <c r="IIJ69" s="625"/>
      <c r="IIK69" s="625"/>
      <c r="IIL69" s="625"/>
      <c r="IIM69" s="625"/>
      <c r="IIN69" s="625"/>
      <c r="IIO69" s="625"/>
      <c r="IIP69" s="625"/>
      <c r="IIQ69" s="625"/>
      <c r="IIR69" s="625"/>
      <c r="IIS69" s="625"/>
      <c r="IIT69" s="625"/>
      <c r="IIU69" s="625"/>
      <c r="IIV69" s="625"/>
      <c r="IIW69" s="625"/>
      <c r="IIX69" s="625"/>
      <c r="IIY69" s="625"/>
      <c r="IIZ69" s="625"/>
      <c r="IJA69" s="625"/>
      <c r="IJB69" s="625"/>
      <c r="IJC69" s="625"/>
      <c r="IJD69" s="625"/>
      <c r="IJE69" s="625"/>
      <c r="IJF69" s="625"/>
      <c r="IJG69" s="625"/>
      <c r="IJH69" s="625"/>
      <c r="IJI69" s="625"/>
      <c r="IJJ69" s="625"/>
      <c r="IJK69" s="625"/>
      <c r="IJL69" s="625"/>
      <c r="IJM69" s="625"/>
      <c r="IJN69" s="625"/>
      <c r="IJO69" s="625"/>
      <c r="IJP69" s="625"/>
      <c r="IJQ69" s="625"/>
      <c r="IJR69" s="625"/>
      <c r="IJS69" s="625"/>
      <c r="IJT69" s="625"/>
      <c r="IJU69" s="625"/>
      <c r="IJV69" s="625"/>
      <c r="IJW69" s="625"/>
      <c r="IJX69" s="625"/>
      <c r="IJY69" s="625"/>
      <c r="IJZ69" s="625"/>
      <c r="IKA69" s="625"/>
      <c r="IKB69" s="625"/>
      <c r="IKC69" s="625"/>
      <c r="IKD69" s="625"/>
      <c r="IKE69" s="625"/>
      <c r="IKF69" s="625"/>
      <c r="IKG69" s="625"/>
      <c r="IKH69" s="625"/>
      <c r="IKI69" s="625"/>
      <c r="IKJ69" s="625"/>
      <c r="IKK69" s="625"/>
      <c r="IKL69" s="625"/>
      <c r="IKM69" s="625"/>
      <c r="IKN69" s="625"/>
      <c r="IKO69" s="625"/>
      <c r="IKP69" s="625"/>
      <c r="IKQ69" s="625"/>
      <c r="IKR69" s="625"/>
      <c r="IKS69" s="625"/>
      <c r="IKT69" s="625"/>
      <c r="IKU69" s="625"/>
      <c r="IKV69" s="625"/>
      <c r="IKW69" s="625"/>
      <c r="IKX69" s="625"/>
      <c r="IKY69" s="625"/>
      <c r="IKZ69" s="625"/>
      <c r="ILA69" s="625"/>
      <c r="ILB69" s="625"/>
      <c r="ILC69" s="625"/>
      <c r="ILD69" s="625"/>
      <c r="ILE69" s="625"/>
      <c r="ILF69" s="625"/>
      <c r="ILG69" s="625"/>
      <c r="ILH69" s="625"/>
      <c r="ILI69" s="625"/>
      <c r="ILJ69" s="625"/>
      <c r="ILK69" s="625"/>
      <c r="ILL69" s="625"/>
      <c r="ILM69" s="625"/>
      <c r="ILN69" s="625"/>
      <c r="ILO69" s="625"/>
      <c r="ILP69" s="625"/>
      <c r="ILQ69" s="625"/>
      <c r="ILR69" s="625"/>
      <c r="ILS69" s="625"/>
      <c r="ILT69" s="625"/>
      <c r="ILU69" s="625"/>
      <c r="ILV69" s="625"/>
      <c r="ILW69" s="625"/>
      <c r="ILX69" s="625"/>
      <c r="ILY69" s="625"/>
      <c r="ILZ69" s="625"/>
      <c r="IMA69" s="625"/>
      <c r="IMB69" s="625"/>
      <c r="IMC69" s="625"/>
      <c r="IMD69" s="625"/>
      <c r="IME69" s="625"/>
      <c r="IMF69" s="625"/>
      <c r="IMG69" s="625"/>
      <c r="IMH69" s="625"/>
      <c r="IMI69" s="625"/>
      <c r="IMJ69" s="625"/>
      <c r="IMK69" s="625"/>
      <c r="IML69" s="625"/>
      <c r="IMM69" s="625"/>
      <c r="IMN69" s="625"/>
      <c r="IMO69" s="625"/>
      <c r="IMP69" s="625"/>
      <c r="IMQ69" s="625"/>
      <c r="IMR69" s="625"/>
      <c r="IMS69" s="625"/>
      <c r="IMT69" s="625"/>
      <c r="IMU69" s="625"/>
      <c r="IMV69" s="625"/>
      <c r="IMW69" s="625"/>
      <c r="IMX69" s="625"/>
      <c r="IMY69" s="625"/>
      <c r="IMZ69" s="625"/>
      <c r="INA69" s="625"/>
      <c r="INB69" s="625"/>
      <c r="INC69" s="625"/>
      <c r="IND69" s="625"/>
      <c r="INE69" s="625"/>
      <c r="INF69" s="625"/>
      <c r="ING69" s="625"/>
      <c r="INH69" s="625"/>
      <c r="INI69" s="625"/>
      <c r="INJ69" s="625"/>
      <c r="INK69" s="625"/>
      <c r="INL69" s="625"/>
      <c r="INM69" s="625"/>
      <c r="INN69" s="625"/>
      <c r="INO69" s="625"/>
      <c r="INP69" s="625"/>
      <c r="INQ69" s="625"/>
      <c r="INR69" s="625"/>
      <c r="INS69" s="625"/>
      <c r="INT69" s="625"/>
      <c r="INU69" s="625"/>
      <c r="INV69" s="625"/>
      <c r="INW69" s="625"/>
      <c r="INX69" s="625"/>
      <c r="INY69" s="625"/>
      <c r="INZ69" s="625"/>
      <c r="IOA69" s="625"/>
      <c r="IOB69" s="625"/>
      <c r="IOC69" s="625"/>
      <c r="IOD69" s="625"/>
      <c r="IOE69" s="625"/>
      <c r="IOF69" s="625"/>
      <c r="IOG69" s="625"/>
      <c r="IOH69" s="625"/>
      <c r="IOI69" s="625"/>
      <c r="IOJ69" s="625"/>
      <c r="IOK69" s="625"/>
      <c r="IOL69" s="625"/>
      <c r="IOM69" s="625"/>
      <c r="ION69" s="625"/>
      <c r="IOO69" s="625"/>
      <c r="IOP69" s="625"/>
      <c r="IOQ69" s="625"/>
      <c r="IOR69" s="625"/>
      <c r="IOS69" s="625"/>
      <c r="IOT69" s="625"/>
      <c r="IOU69" s="625"/>
      <c r="IOV69" s="625"/>
      <c r="IOW69" s="625"/>
      <c r="IOX69" s="625"/>
      <c r="IOY69" s="625"/>
      <c r="IOZ69" s="625"/>
      <c r="IPA69" s="625"/>
      <c r="IPB69" s="625"/>
      <c r="IPC69" s="625"/>
      <c r="IPD69" s="625"/>
      <c r="IPE69" s="625"/>
      <c r="IPF69" s="625"/>
      <c r="IPG69" s="625"/>
      <c r="IPH69" s="625"/>
      <c r="IPI69" s="625"/>
      <c r="IPJ69" s="625"/>
      <c r="IPK69" s="625"/>
      <c r="IPL69" s="625"/>
      <c r="IPM69" s="625"/>
      <c r="IPN69" s="625"/>
      <c r="IPO69" s="625"/>
      <c r="IPP69" s="625"/>
      <c r="IPQ69" s="625"/>
      <c r="IPR69" s="625"/>
      <c r="IPS69" s="625"/>
      <c r="IPT69" s="625"/>
      <c r="IPU69" s="625"/>
      <c r="IPV69" s="625"/>
      <c r="IPW69" s="625"/>
      <c r="IPX69" s="625"/>
      <c r="IPY69" s="625"/>
      <c r="IPZ69" s="625"/>
      <c r="IQA69" s="625"/>
      <c r="IQB69" s="625"/>
      <c r="IQC69" s="625"/>
      <c r="IQD69" s="625"/>
      <c r="IQE69" s="625"/>
      <c r="IQF69" s="625"/>
      <c r="IQG69" s="625"/>
      <c r="IQH69" s="625"/>
      <c r="IQI69" s="625"/>
      <c r="IQJ69" s="625"/>
      <c r="IQK69" s="625"/>
      <c r="IQL69" s="625"/>
      <c r="IQM69" s="625"/>
      <c r="IQN69" s="625"/>
      <c r="IQO69" s="625"/>
      <c r="IQP69" s="625"/>
      <c r="IQQ69" s="625"/>
      <c r="IQR69" s="625"/>
      <c r="IQS69" s="625"/>
      <c r="IQT69" s="625"/>
      <c r="IQU69" s="625"/>
      <c r="IQV69" s="625"/>
      <c r="IQW69" s="625"/>
      <c r="IQX69" s="625"/>
      <c r="IQY69" s="625"/>
      <c r="IQZ69" s="625"/>
      <c r="IRA69" s="625"/>
      <c r="IRB69" s="625"/>
      <c r="IRC69" s="625"/>
      <c r="IRD69" s="625"/>
      <c r="IRE69" s="625"/>
      <c r="IRF69" s="625"/>
      <c r="IRG69" s="625"/>
      <c r="IRH69" s="625"/>
      <c r="IRI69" s="625"/>
      <c r="IRJ69" s="625"/>
      <c r="IRK69" s="625"/>
      <c r="IRL69" s="625"/>
      <c r="IRM69" s="625"/>
      <c r="IRN69" s="625"/>
      <c r="IRO69" s="625"/>
      <c r="IRP69" s="625"/>
      <c r="IRQ69" s="625"/>
      <c r="IRR69" s="625"/>
      <c r="IRS69" s="625"/>
      <c r="IRT69" s="625"/>
      <c r="IRU69" s="625"/>
      <c r="IRV69" s="625"/>
      <c r="IRW69" s="625"/>
      <c r="IRX69" s="625"/>
      <c r="IRY69" s="625"/>
      <c r="IRZ69" s="625"/>
      <c r="ISA69" s="625"/>
      <c r="ISB69" s="625"/>
      <c r="ISC69" s="625"/>
      <c r="ISD69" s="625"/>
      <c r="ISE69" s="625"/>
      <c r="ISF69" s="625"/>
      <c r="ISG69" s="625"/>
      <c r="ISH69" s="625"/>
      <c r="ISI69" s="625"/>
      <c r="ISJ69" s="625"/>
      <c r="ISK69" s="625"/>
      <c r="ISL69" s="625"/>
      <c r="ISM69" s="625"/>
      <c r="ISN69" s="625"/>
      <c r="ISO69" s="625"/>
      <c r="ISP69" s="625"/>
      <c r="ISQ69" s="625"/>
      <c r="ISR69" s="625"/>
      <c r="ISS69" s="625"/>
      <c r="IST69" s="625"/>
      <c r="ISU69" s="625"/>
      <c r="ISV69" s="625"/>
      <c r="ISW69" s="625"/>
      <c r="ISX69" s="625"/>
      <c r="ISY69" s="625"/>
      <c r="ISZ69" s="625"/>
      <c r="ITA69" s="625"/>
      <c r="ITB69" s="625"/>
      <c r="ITC69" s="625"/>
      <c r="ITD69" s="625"/>
      <c r="ITE69" s="625"/>
      <c r="ITF69" s="625"/>
      <c r="ITG69" s="625"/>
      <c r="ITH69" s="625"/>
      <c r="ITI69" s="625"/>
      <c r="ITJ69" s="625"/>
      <c r="ITK69" s="625"/>
      <c r="ITL69" s="625"/>
      <c r="ITM69" s="625"/>
      <c r="ITN69" s="625"/>
      <c r="ITO69" s="625"/>
      <c r="ITP69" s="625"/>
      <c r="ITQ69" s="625"/>
      <c r="ITR69" s="625"/>
      <c r="ITS69" s="625"/>
      <c r="ITT69" s="625"/>
      <c r="ITU69" s="625"/>
      <c r="ITV69" s="625"/>
      <c r="ITW69" s="625"/>
      <c r="ITX69" s="625"/>
      <c r="ITY69" s="625"/>
      <c r="ITZ69" s="625"/>
      <c r="IUA69" s="625"/>
      <c r="IUB69" s="625"/>
      <c r="IUC69" s="625"/>
      <c r="IUD69" s="625"/>
      <c r="IUE69" s="625"/>
      <c r="IUF69" s="625"/>
      <c r="IUG69" s="625"/>
      <c r="IUH69" s="625"/>
      <c r="IUI69" s="625"/>
      <c r="IUJ69" s="625"/>
      <c r="IUK69" s="625"/>
      <c r="IUL69" s="625"/>
      <c r="IUM69" s="625"/>
      <c r="IUN69" s="625"/>
      <c r="IUO69" s="625"/>
      <c r="IUP69" s="625"/>
      <c r="IUQ69" s="625"/>
      <c r="IUR69" s="625"/>
      <c r="IUS69" s="625"/>
      <c r="IUT69" s="625"/>
      <c r="IUU69" s="625"/>
      <c r="IUV69" s="625"/>
      <c r="IUW69" s="625"/>
      <c r="IUX69" s="625"/>
      <c r="IUY69" s="625"/>
      <c r="IUZ69" s="625"/>
      <c r="IVA69" s="625"/>
      <c r="IVB69" s="625"/>
      <c r="IVC69" s="625"/>
      <c r="IVD69" s="625"/>
      <c r="IVE69" s="625"/>
      <c r="IVF69" s="625"/>
      <c r="IVG69" s="625"/>
      <c r="IVH69" s="625"/>
      <c r="IVI69" s="625"/>
      <c r="IVJ69" s="625"/>
      <c r="IVK69" s="625"/>
      <c r="IVL69" s="625"/>
      <c r="IVM69" s="625"/>
      <c r="IVN69" s="625"/>
      <c r="IVO69" s="625"/>
      <c r="IVP69" s="625"/>
      <c r="IVQ69" s="625"/>
      <c r="IVR69" s="625"/>
      <c r="IVS69" s="625"/>
      <c r="IVT69" s="625"/>
      <c r="IVU69" s="625"/>
      <c r="IVV69" s="625"/>
      <c r="IVW69" s="625"/>
      <c r="IVX69" s="625"/>
      <c r="IVY69" s="625"/>
      <c r="IVZ69" s="625"/>
      <c r="IWA69" s="625"/>
      <c r="IWB69" s="625"/>
      <c r="IWC69" s="625"/>
      <c r="IWD69" s="625"/>
      <c r="IWE69" s="625"/>
      <c r="IWF69" s="625"/>
      <c r="IWG69" s="625"/>
      <c r="IWH69" s="625"/>
      <c r="IWI69" s="625"/>
      <c r="IWJ69" s="625"/>
      <c r="IWK69" s="625"/>
      <c r="IWL69" s="625"/>
      <c r="IWM69" s="625"/>
      <c r="IWN69" s="625"/>
      <c r="IWO69" s="625"/>
      <c r="IWP69" s="625"/>
      <c r="IWQ69" s="625"/>
      <c r="IWR69" s="625"/>
      <c r="IWS69" s="625"/>
      <c r="IWT69" s="625"/>
      <c r="IWU69" s="625"/>
      <c r="IWV69" s="625"/>
      <c r="IWW69" s="625"/>
      <c r="IWX69" s="625"/>
      <c r="IWY69" s="625"/>
      <c r="IWZ69" s="625"/>
      <c r="IXA69" s="625"/>
      <c r="IXB69" s="625"/>
      <c r="IXC69" s="625"/>
      <c r="IXD69" s="625"/>
      <c r="IXE69" s="625"/>
      <c r="IXF69" s="625"/>
      <c r="IXG69" s="625"/>
      <c r="IXH69" s="625"/>
      <c r="IXI69" s="625"/>
      <c r="IXJ69" s="625"/>
      <c r="IXK69" s="625"/>
      <c r="IXL69" s="625"/>
      <c r="IXM69" s="625"/>
      <c r="IXN69" s="625"/>
      <c r="IXO69" s="625"/>
      <c r="IXP69" s="625"/>
      <c r="IXQ69" s="625"/>
      <c r="IXR69" s="625"/>
      <c r="IXS69" s="625"/>
      <c r="IXT69" s="625"/>
      <c r="IXU69" s="625"/>
      <c r="IXV69" s="625"/>
      <c r="IXW69" s="625"/>
      <c r="IXX69" s="625"/>
      <c r="IXY69" s="625"/>
      <c r="IXZ69" s="625"/>
      <c r="IYA69" s="625"/>
      <c r="IYB69" s="625"/>
      <c r="IYC69" s="625"/>
      <c r="IYD69" s="625"/>
      <c r="IYE69" s="625"/>
      <c r="IYF69" s="625"/>
      <c r="IYG69" s="625"/>
      <c r="IYH69" s="625"/>
      <c r="IYI69" s="625"/>
      <c r="IYJ69" s="625"/>
      <c r="IYK69" s="625"/>
      <c r="IYL69" s="625"/>
      <c r="IYM69" s="625"/>
      <c r="IYN69" s="625"/>
      <c r="IYO69" s="625"/>
      <c r="IYP69" s="625"/>
      <c r="IYQ69" s="625"/>
      <c r="IYR69" s="625"/>
      <c r="IYS69" s="625"/>
      <c r="IYT69" s="625"/>
      <c r="IYU69" s="625"/>
      <c r="IYV69" s="625"/>
      <c r="IYW69" s="625"/>
      <c r="IYX69" s="625"/>
      <c r="IYY69" s="625"/>
      <c r="IYZ69" s="625"/>
      <c r="IZA69" s="625"/>
      <c r="IZB69" s="625"/>
      <c r="IZC69" s="625"/>
      <c r="IZD69" s="625"/>
      <c r="IZE69" s="625"/>
      <c r="IZF69" s="625"/>
      <c r="IZG69" s="625"/>
      <c r="IZH69" s="625"/>
      <c r="IZI69" s="625"/>
      <c r="IZJ69" s="625"/>
      <c r="IZK69" s="625"/>
      <c r="IZL69" s="625"/>
      <c r="IZM69" s="625"/>
      <c r="IZN69" s="625"/>
      <c r="IZO69" s="625"/>
      <c r="IZP69" s="625"/>
      <c r="IZQ69" s="625"/>
      <c r="IZR69" s="625"/>
      <c r="IZS69" s="625"/>
      <c r="IZT69" s="625"/>
      <c r="IZU69" s="625"/>
      <c r="IZV69" s="625"/>
      <c r="IZW69" s="625"/>
      <c r="IZX69" s="625"/>
      <c r="IZY69" s="625"/>
      <c r="IZZ69" s="625"/>
      <c r="JAA69" s="625"/>
      <c r="JAB69" s="625"/>
      <c r="JAC69" s="625"/>
      <c r="JAD69" s="625"/>
      <c r="JAE69" s="625"/>
      <c r="JAF69" s="625"/>
      <c r="JAG69" s="625"/>
      <c r="JAH69" s="625"/>
      <c r="JAI69" s="625"/>
      <c r="JAJ69" s="625"/>
      <c r="JAK69" s="625"/>
      <c r="JAL69" s="625"/>
      <c r="JAM69" s="625"/>
      <c r="JAN69" s="625"/>
      <c r="JAO69" s="625"/>
      <c r="JAP69" s="625"/>
      <c r="JAQ69" s="625"/>
      <c r="JAR69" s="625"/>
      <c r="JAS69" s="625"/>
      <c r="JAT69" s="625"/>
      <c r="JAU69" s="625"/>
      <c r="JAV69" s="625"/>
      <c r="JAW69" s="625"/>
      <c r="JAX69" s="625"/>
      <c r="JAY69" s="625"/>
      <c r="JAZ69" s="625"/>
      <c r="JBA69" s="625"/>
      <c r="JBB69" s="625"/>
      <c r="JBC69" s="625"/>
      <c r="JBD69" s="625"/>
      <c r="JBE69" s="625"/>
      <c r="JBF69" s="625"/>
      <c r="JBG69" s="625"/>
      <c r="JBH69" s="625"/>
      <c r="JBI69" s="625"/>
      <c r="JBJ69" s="625"/>
      <c r="JBK69" s="625"/>
      <c r="JBL69" s="625"/>
      <c r="JBM69" s="625"/>
      <c r="JBN69" s="625"/>
      <c r="JBO69" s="625"/>
      <c r="JBP69" s="625"/>
      <c r="JBQ69" s="625"/>
      <c r="JBR69" s="625"/>
      <c r="JBS69" s="625"/>
      <c r="JBT69" s="625"/>
      <c r="JBU69" s="625"/>
      <c r="JBV69" s="625"/>
      <c r="JBW69" s="625"/>
      <c r="JBX69" s="625"/>
      <c r="JBY69" s="625"/>
      <c r="JBZ69" s="625"/>
      <c r="JCA69" s="625"/>
      <c r="JCB69" s="625"/>
      <c r="JCC69" s="625"/>
      <c r="JCD69" s="625"/>
      <c r="JCE69" s="625"/>
      <c r="JCF69" s="625"/>
      <c r="JCG69" s="625"/>
      <c r="JCH69" s="625"/>
      <c r="JCI69" s="625"/>
      <c r="JCJ69" s="625"/>
      <c r="JCK69" s="625"/>
      <c r="JCL69" s="625"/>
      <c r="JCM69" s="625"/>
      <c r="JCN69" s="625"/>
      <c r="JCO69" s="625"/>
      <c r="JCP69" s="625"/>
      <c r="JCQ69" s="625"/>
      <c r="JCR69" s="625"/>
      <c r="JCS69" s="625"/>
      <c r="JCT69" s="625"/>
      <c r="JCU69" s="625"/>
      <c r="JCV69" s="625"/>
      <c r="JCW69" s="625"/>
      <c r="JCX69" s="625"/>
      <c r="JCY69" s="625"/>
      <c r="JCZ69" s="625"/>
      <c r="JDA69" s="625"/>
      <c r="JDB69" s="625"/>
      <c r="JDC69" s="625"/>
      <c r="JDD69" s="625"/>
      <c r="JDE69" s="625"/>
      <c r="JDF69" s="625"/>
      <c r="JDG69" s="625"/>
      <c r="JDH69" s="625"/>
      <c r="JDI69" s="625"/>
      <c r="JDJ69" s="625"/>
      <c r="JDK69" s="625"/>
      <c r="JDL69" s="625"/>
      <c r="JDM69" s="625"/>
      <c r="JDN69" s="625"/>
      <c r="JDO69" s="625"/>
      <c r="JDP69" s="625"/>
      <c r="JDQ69" s="625"/>
      <c r="JDR69" s="625"/>
      <c r="JDS69" s="625"/>
      <c r="JDT69" s="625"/>
      <c r="JDU69" s="625"/>
      <c r="JDV69" s="625"/>
      <c r="JDW69" s="625"/>
      <c r="JDX69" s="625"/>
      <c r="JDY69" s="625"/>
      <c r="JDZ69" s="625"/>
      <c r="JEA69" s="625"/>
      <c r="JEB69" s="625"/>
      <c r="JEC69" s="625"/>
      <c r="JED69" s="625"/>
      <c r="JEE69" s="625"/>
      <c r="JEF69" s="625"/>
      <c r="JEG69" s="625"/>
      <c r="JEH69" s="625"/>
      <c r="JEI69" s="625"/>
      <c r="JEJ69" s="625"/>
      <c r="JEK69" s="625"/>
      <c r="JEL69" s="625"/>
      <c r="JEM69" s="625"/>
      <c r="JEN69" s="625"/>
      <c r="JEO69" s="625"/>
      <c r="JEP69" s="625"/>
      <c r="JEQ69" s="625"/>
      <c r="JER69" s="625"/>
      <c r="JES69" s="625"/>
      <c r="JET69" s="625"/>
      <c r="JEU69" s="625"/>
      <c r="JEV69" s="625"/>
      <c r="JEW69" s="625"/>
      <c r="JEX69" s="625"/>
      <c r="JEY69" s="625"/>
      <c r="JEZ69" s="625"/>
      <c r="JFA69" s="625"/>
      <c r="JFB69" s="625"/>
      <c r="JFC69" s="625"/>
      <c r="JFD69" s="625"/>
      <c r="JFE69" s="625"/>
      <c r="JFF69" s="625"/>
      <c r="JFG69" s="625"/>
      <c r="JFH69" s="625"/>
      <c r="JFI69" s="625"/>
      <c r="JFJ69" s="625"/>
      <c r="JFK69" s="625"/>
      <c r="JFL69" s="625"/>
      <c r="JFM69" s="625"/>
      <c r="JFN69" s="625"/>
      <c r="JFO69" s="625"/>
      <c r="JFP69" s="625"/>
      <c r="JFQ69" s="625"/>
      <c r="JFR69" s="625"/>
      <c r="JFS69" s="625"/>
      <c r="JFT69" s="625"/>
      <c r="JFU69" s="625"/>
      <c r="JFV69" s="625"/>
      <c r="JFW69" s="625"/>
      <c r="JFX69" s="625"/>
      <c r="JFY69" s="625"/>
      <c r="JFZ69" s="625"/>
      <c r="JGA69" s="625"/>
      <c r="JGB69" s="625"/>
      <c r="JGC69" s="625"/>
      <c r="JGD69" s="625"/>
      <c r="JGE69" s="625"/>
      <c r="JGF69" s="625"/>
      <c r="JGG69" s="625"/>
      <c r="JGH69" s="625"/>
      <c r="JGI69" s="625"/>
      <c r="JGJ69" s="625"/>
      <c r="JGK69" s="625"/>
      <c r="JGL69" s="625"/>
      <c r="JGM69" s="625"/>
      <c r="JGN69" s="625"/>
      <c r="JGO69" s="625"/>
      <c r="JGP69" s="625"/>
      <c r="JGQ69" s="625"/>
      <c r="JGR69" s="625"/>
      <c r="JGS69" s="625"/>
      <c r="JGT69" s="625"/>
      <c r="JGU69" s="625"/>
      <c r="JGV69" s="625"/>
      <c r="JGW69" s="625"/>
      <c r="JGX69" s="625"/>
      <c r="JGY69" s="625"/>
      <c r="JGZ69" s="625"/>
      <c r="JHA69" s="625"/>
      <c r="JHB69" s="625"/>
      <c r="JHC69" s="625"/>
      <c r="JHD69" s="625"/>
      <c r="JHE69" s="625"/>
      <c r="JHF69" s="625"/>
      <c r="JHG69" s="625"/>
      <c r="JHH69" s="625"/>
      <c r="JHI69" s="625"/>
      <c r="JHJ69" s="625"/>
      <c r="JHK69" s="625"/>
      <c r="JHL69" s="625"/>
      <c r="JHM69" s="625"/>
      <c r="JHN69" s="625"/>
      <c r="JHO69" s="625"/>
      <c r="JHP69" s="625"/>
      <c r="JHQ69" s="625"/>
      <c r="JHR69" s="625"/>
      <c r="JHS69" s="625"/>
      <c r="JHT69" s="625"/>
      <c r="JHU69" s="625"/>
      <c r="JHV69" s="625"/>
      <c r="JHW69" s="625"/>
      <c r="JHX69" s="625"/>
      <c r="JHY69" s="625"/>
      <c r="JHZ69" s="625"/>
      <c r="JIA69" s="625"/>
      <c r="JIB69" s="625"/>
      <c r="JIC69" s="625"/>
      <c r="JID69" s="625"/>
      <c r="JIE69" s="625"/>
      <c r="JIF69" s="625"/>
      <c r="JIG69" s="625"/>
      <c r="JIH69" s="625"/>
      <c r="JII69" s="625"/>
      <c r="JIJ69" s="625"/>
      <c r="JIK69" s="625"/>
      <c r="JIL69" s="625"/>
      <c r="JIM69" s="625"/>
      <c r="JIN69" s="625"/>
      <c r="JIO69" s="625"/>
      <c r="JIP69" s="625"/>
      <c r="JIQ69" s="625"/>
      <c r="JIR69" s="625"/>
      <c r="JIS69" s="625"/>
      <c r="JIT69" s="625"/>
      <c r="JIU69" s="625"/>
      <c r="JIV69" s="625"/>
      <c r="JIW69" s="625"/>
      <c r="JIX69" s="625"/>
      <c r="JIY69" s="625"/>
      <c r="JIZ69" s="625"/>
      <c r="JJA69" s="625"/>
      <c r="JJB69" s="625"/>
      <c r="JJC69" s="625"/>
      <c r="JJD69" s="625"/>
      <c r="JJE69" s="625"/>
      <c r="JJF69" s="625"/>
      <c r="JJG69" s="625"/>
      <c r="JJH69" s="625"/>
      <c r="JJI69" s="625"/>
      <c r="JJJ69" s="625"/>
      <c r="JJK69" s="625"/>
      <c r="JJL69" s="625"/>
      <c r="JJM69" s="625"/>
      <c r="JJN69" s="625"/>
      <c r="JJO69" s="625"/>
      <c r="JJP69" s="625"/>
      <c r="JJQ69" s="625"/>
      <c r="JJR69" s="625"/>
      <c r="JJS69" s="625"/>
      <c r="JJT69" s="625"/>
      <c r="JJU69" s="625"/>
      <c r="JJV69" s="625"/>
      <c r="JJW69" s="625"/>
      <c r="JJX69" s="625"/>
      <c r="JJY69" s="625"/>
      <c r="JJZ69" s="625"/>
      <c r="JKA69" s="625"/>
      <c r="JKB69" s="625"/>
      <c r="JKC69" s="625"/>
      <c r="JKD69" s="625"/>
      <c r="JKE69" s="625"/>
      <c r="JKF69" s="625"/>
      <c r="JKG69" s="625"/>
      <c r="JKH69" s="625"/>
      <c r="JKI69" s="625"/>
      <c r="JKJ69" s="625"/>
      <c r="JKK69" s="625"/>
      <c r="JKL69" s="625"/>
      <c r="JKM69" s="625"/>
      <c r="JKN69" s="625"/>
      <c r="JKO69" s="625"/>
      <c r="JKP69" s="625"/>
      <c r="JKQ69" s="625"/>
      <c r="JKR69" s="625"/>
      <c r="JKS69" s="625"/>
      <c r="JKT69" s="625"/>
      <c r="JKU69" s="625"/>
      <c r="JKV69" s="625"/>
      <c r="JKW69" s="625"/>
      <c r="JKX69" s="625"/>
      <c r="JKY69" s="625"/>
      <c r="JKZ69" s="625"/>
      <c r="JLA69" s="625"/>
      <c r="JLB69" s="625"/>
      <c r="JLC69" s="625"/>
      <c r="JLD69" s="625"/>
      <c r="JLE69" s="625"/>
      <c r="JLF69" s="625"/>
      <c r="JLG69" s="625"/>
      <c r="JLH69" s="625"/>
      <c r="JLI69" s="625"/>
      <c r="JLJ69" s="625"/>
      <c r="JLK69" s="625"/>
      <c r="JLL69" s="625"/>
      <c r="JLM69" s="625"/>
      <c r="JLN69" s="625"/>
      <c r="JLO69" s="625"/>
      <c r="JLP69" s="625"/>
      <c r="JLQ69" s="625"/>
      <c r="JLR69" s="625"/>
      <c r="JLS69" s="625"/>
      <c r="JLT69" s="625"/>
      <c r="JLU69" s="625"/>
      <c r="JLV69" s="625"/>
      <c r="JLW69" s="625"/>
      <c r="JLX69" s="625"/>
      <c r="JLY69" s="625"/>
      <c r="JLZ69" s="625"/>
      <c r="JMA69" s="625"/>
      <c r="JMB69" s="625"/>
      <c r="JMC69" s="625"/>
      <c r="JMD69" s="625"/>
      <c r="JME69" s="625"/>
      <c r="JMF69" s="625"/>
      <c r="JMG69" s="625"/>
      <c r="JMH69" s="625"/>
      <c r="JMI69" s="625"/>
      <c r="JMJ69" s="625"/>
      <c r="JMK69" s="625"/>
      <c r="JML69" s="625"/>
      <c r="JMM69" s="625"/>
      <c r="JMN69" s="625"/>
      <c r="JMO69" s="625"/>
      <c r="JMP69" s="625"/>
      <c r="JMQ69" s="625"/>
      <c r="JMR69" s="625"/>
      <c r="JMS69" s="625"/>
      <c r="JMT69" s="625"/>
      <c r="JMU69" s="625"/>
      <c r="JMV69" s="625"/>
      <c r="JMW69" s="625"/>
      <c r="JMX69" s="625"/>
      <c r="JMY69" s="625"/>
      <c r="JMZ69" s="625"/>
      <c r="JNA69" s="625"/>
      <c r="JNB69" s="625"/>
      <c r="JNC69" s="625"/>
      <c r="JND69" s="625"/>
      <c r="JNE69" s="625"/>
      <c r="JNF69" s="625"/>
      <c r="JNG69" s="625"/>
      <c r="JNH69" s="625"/>
      <c r="JNI69" s="625"/>
      <c r="JNJ69" s="625"/>
      <c r="JNK69" s="625"/>
      <c r="JNL69" s="625"/>
      <c r="JNM69" s="625"/>
      <c r="JNN69" s="625"/>
      <c r="JNO69" s="625"/>
      <c r="JNP69" s="625"/>
      <c r="JNQ69" s="625"/>
      <c r="JNR69" s="625"/>
      <c r="JNS69" s="625"/>
      <c r="JNT69" s="625"/>
      <c r="JNU69" s="625"/>
      <c r="JNV69" s="625"/>
      <c r="JNW69" s="625"/>
      <c r="JNX69" s="625"/>
      <c r="JNY69" s="625"/>
      <c r="JNZ69" s="625"/>
      <c r="JOA69" s="625"/>
      <c r="JOB69" s="625"/>
      <c r="JOC69" s="625"/>
      <c r="JOD69" s="625"/>
      <c r="JOE69" s="625"/>
      <c r="JOF69" s="625"/>
      <c r="JOG69" s="625"/>
      <c r="JOH69" s="625"/>
      <c r="JOI69" s="625"/>
      <c r="JOJ69" s="625"/>
      <c r="JOK69" s="625"/>
      <c r="JOL69" s="625"/>
      <c r="JOM69" s="625"/>
      <c r="JON69" s="625"/>
      <c r="JOO69" s="625"/>
      <c r="JOP69" s="625"/>
      <c r="JOQ69" s="625"/>
      <c r="JOR69" s="625"/>
      <c r="JOS69" s="625"/>
      <c r="JOT69" s="625"/>
      <c r="JOU69" s="625"/>
      <c r="JOV69" s="625"/>
      <c r="JOW69" s="625"/>
      <c r="JOX69" s="625"/>
      <c r="JOY69" s="625"/>
      <c r="JOZ69" s="625"/>
      <c r="JPA69" s="625"/>
      <c r="JPB69" s="625"/>
      <c r="JPC69" s="625"/>
      <c r="JPD69" s="625"/>
      <c r="JPE69" s="625"/>
      <c r="JPF69" s="625"/>
      <c r="JPG69" s="625"/>
      <c r="JPH69" s="625"/>
      <c r="JPI69" s="625"/>
      <c r="JPJ69" s="625"/>
      <c r="JPK69" s="625"/>
      <c r="JPL69" s="625"/>
      <c r="JPM69" s="625"/>
      <c r="JPN69" s="625"/>
      <c r="JPO69" s="625"/>
      <c r="JPP69" s="625"/>
      <c r="JPQ69" s="625"/>
      <c r="JPR69" s="625"/>
      <c r="JPS69" s="625"/>
      <c r="JPT69" s="625"/>
      <c r="JPU69" s="625"/>
      <c r="JPV69" s="625"/>
      <c r="JPW69" s="625"/>
      <c r="JPX69" s="625"/>
      <c r="JPY69" s="625"/>
      <c r="JPZ69" s="625"/>
      <c r="JQA69" s="625"/>
      <c r="JQB69" s="625"/>
      <c r="JQC69" s="625"/>
      <c r="JQD69" s="625"/>
      <c r="JQE69" s="625"/>
      <c r="JQF69" s="625"/>
      <c r="JQG69" s="625"/>
      <c r="JQH69" s="625"/>
      <c r="JQI69" s="625"/>
      <c r="JQJ69" s="625"/>
      <c r="JQK69" s="625"/>
      <c r="JQL69" s="625"/>
      <c r="JQM69" s="625"/>
      <c r="JQN69" s="625"/>
      <c r="JQO69" s="625"/>
      <c r="JQP69" s="625"/>
      <c r="JQQ69" s="625"/>
      <c r="JQR69" s="625"/>
      <c r="JQS69" s="625"/>
      <c r="JQT69" s="625"/>
      <c r="JQU69" s="625"/>
      <c r="JQV69" s="625"/>
      <c r="JQW69" s="625"/>
      <c r="JQX69" s="625"/>
      <c r="JQY69" s="625"/>
      <c r="JQZ69" s="625"/>
      <c r="JRA69" s="625"/>
      <c r="JRB69" s="625"/>
      <c r="JRC69" s="625"/>
      <c r="JRD69" s="625"/>
      <c r="JRE69" s="625"/>
      <c r="JRF69" s="625"/>
      <c r="JRG69" s="625"/>
      <c r="JRH69" s="625"/>
      <c r="JRI69" s="625"/>
      <c r="JRJ69" s="625"/>
      <c r="JRK69" s="625"/>
      <c r="JRL69" s="625"/>
      <c r="JRM69" s="625"/>
      <c r="JRN69" s="625"/>
      <c r="JRO69" s="625"/>
      <c r="JRP69" s="625"/>
      <c r="JRQ69" s="625"/>
      <c r="JRR69" s="625"/>
      <c r="JRS69" s="625"/>
      <c r="JRT69" s="625"/>
      <c r="JRU69" s="625"/>
      <c r="JRV69" s="625"/>
      <c r="JRW69" s="625"/>
      <c r="JRX69" s="625"/>
      <c r="JRY69" s="625"/>
      <c r="JRZ69" s="625"/>
      <c r="JSA69" s="625"/>
      <c r="JSB69" s="625"/>
      <c r="JSC69" s="625"/>
      <c r="JSD69" s="625"/>
      <c r="JSE69" s="625"/>
      <c r="JSF69" s="625"/>
      <c r="JSG69" s="625"/>
      <c r="JSH69" s="625"/>
      <c r="JSI69" s="625"/>
      <c r="JSJ69" s="625"/>
      <c r="JSK69" s="625"/>
      <c r="JSL69" s="625"/>
      <c r="JSM69" s="625"/>
      <c r="JSN69" s="625"/>
      <c r="JSO69" s="625"/>
      <c r="JSP69" s="625"/>
      <c r="JSQ69" s="625"/>
      <c r="JSR69" s="625"/>
      <c r="JSS69" s="625"/>
      <c r="JST69" s="625"/>
      <c r="JSU69" s="625"/>
      <c r="JSV69" s="625"/>
      <c r="JSW69" s="625"/>
      <c r="JSX69" s="625"/>
      <c r="JSY69" s="625"/>
      <c r="JSZ69" s="625"/>
      <c r="JTA69" s="625"/>
      <c r="JTB69" s="625"/>
      <c r="JTC69" s="625"/>
      <c r="JTD69" s="625"/>
      <c r="JTE69" s="625"/>
      <c r="JTF69" s="625"/>
      <c r="JTG69" s="625"/>
      <c r="JTH69" s="625"/>
      <c r="JTI69" s="625"/>
      <c r="JTJ69" s="625"/>
      <c r="JTK69" s="625"/>
      <c r="JTL69" s="625"/>
      <c r="JTM69" s="625"/>
      <c r="JTN69" s="625"/>
      <c r="JTO69" s="625"/>
      <c r="JTP69" s="625"/>
      <c r="JTQ69" s="625"/>
      <c r="JTR69" s="625"/>
      <c r="JTS69" s="625"/>
      <c r="JTT69" s="625"/>
      <c r="JTU69" s="625"/>
      <c r="JTV69" s="625"/>
      <c r="JTW69" s="625"/>
      <c r="JTX69" s="625"/>
      <c r="JTY69" s="625"/>
      <c r="JTZ69" s="625"/>
      <c r="JUA69" s="625"/>
      <c r="JUB69" s="625"/>
      <c r="JUC69" s="625"/>
      <c r="JUD69" s="625"/>
      <c r="JUE69" s="625"/>
      <c r="JUF69" s="625"/>
      <c r="JUG69" s="625"/>
      <c r="JUH69" s="625"/>
      <c r="JUI69" s="625"/>
      <c r="JUJ69" s="625"/>
      <c r="JUK69" s="625"/>
      <c r="JUL69" s="625"/>
      <c r="JUM69" s="625"/>
      <c r="JUN69" s="625"/>
      <c r="JUO69" s="625"/>
      <c r="JUP69" s="625"/>
      <c r="JUQ69" s="625"/>
      <c r="JUR69" s="625"/>
      <c r="JUS69" s="625"/>
      <c r="JUT69" s="625"/>
      <c r="JUU69" s="625"/>
      <c r="JUV69" s="625"/>
      <c r="JUW69" s="625"/>
      <c r="JUX69" s="625"/>
      <c r="JUY69" s="625"/>
      <c r="JUZ69" s="625"/>
      <c r="JVA69" s="625"/>
      <c r="JVB69" s="625"/>
      <c r="JVC69" s="625"/>
      <c r="JVD69" s="625"/>
      <c r="JVE69" s="625"/>
      <c r="JVF69" s="625"/>
      <c r="JVG69" s="625"/>
      <c r="JVH69" s="625"/>
      <c r="JVI69" s="625"/>
      <c r="JVJ69" s="625"/>
      <c r="JVK69" s="625"/>
      <c r="JVL69" s="625"/>
      <c r="JVM69" s="625"/>
      <c r="JVN69" s="625"/>
      <c r="JVO69" s="625"/>
      <c r="JVP69" s="625"/>
      <c r="JVQ69" s="625"/>
      <c r="JVR69" s="625"/>
      <c r="JVS69" s="625"/>
      <c r="JVT69" s="625"/>
      <c r="JVU69" s="625"/>
      <c r="JVV69" s="625"/>
      <c r="JVW69" s="625"/>
      <c r="JVX69" s="625"/>
      <c r="JVY69" s="625"/>
      <c r="JVZ69" s="625"/>
      <c r="JWA69" s="625"/>
      <c r="JWB69" s="625"/>
      <c r="JWC69" s="625"/>
      <c r="JWD69" s="625"/>
      <c r="JWE69" s="625"/>
      <c r="JWF69" s="625"/>
      <c r="JWG69" s="625"/>
      <c r="JWH69" s="625"/>
      <c r="JWI69" s="625"/>
      <c r="JWJ69" s="625"/>
      <c r="JWK69" s="625"/>
      <c r="JWL69" s="625"/>
      <c r="JWM69" s="625"/>
      <c r="JWN69" s="625"/>
      <c r="JWO69" s="625"/>
      <c r="JWP69" s="625"/>
      <c r="JWQ69" s="625"/>
      <c r="JWR69" s="625"/>
      <c r="JWS69" s="625"/>
      <c r="JWT69" s="625"/>
      <c r="JWU69" s="625"/>
      <c r="JWV69" s="625"/>
      <c r="JWW69" s="625"/>
      <c r="JWX69" s="625"/>
      <c r="JWY69" s="625"/>
      <c r="JWZ69" s="625"/>
      <c r="JXA69" s="625"/>
      <c r="JXB69" s="625"/>
      <c r="JXC69" s="625"/>
      <c r="JXD69" s="625"/>
      <c r="JXE69" s="625"/>
      <c r="JXF69" s="625"/>
      <c r="JXG69" s="625"/>
      <c r="JXH69" s="625"/>
      <c r="JXI69" s="625"/>
      <c r="JXJ69" s="625"/>
      <c r="JXK69" s="625"/>
      <c r="JXL69" s="625"/>
      <c r="JXM69" s="625"/>
      <c r="JXN69" s="625"/>
      <c r="JXO69" s="625"/>
      <c r="JXP69" s="625"/>
      <c r="JXQ69" s="625"/>
      <c r="JXR69" s="625"/>
      <c r="JXS69" s="625"/>
      <c r="JXT69" s="625"/>
      <c r="JXU69" s="625"/>
      <c r="JXV69" s="625"/>
      <c r="JXW69" s="625"/>
      <c r="JXX69" s="625"/>
      <c r="JXY69" s="625"/>
      <c r="JXZ69" s="625"/>
      <c r="JYA69" s="625"/>
      <c r="JYB69" s="625"/>
      <c r="JYC69" s="625"/>
      <c r="JYD69" s="625"/>
      <c r="JYE69" s="625"/>
      <c r="JYF69" s="625"/>
      <c r="JYG69" s="625"/>
      <c r="JYH69" s="625"/>
      <c r="JYI69" s="625"/>
      <c r="JYJ69" s="625"/>
      <c r="JYK69" s="625"/>
      <c r="JYL69" s="625"/>
      <c r="JYM69" s="625"/>
      <c r="JYN69" s="625"/>
      <c r="JYO69" s="625"/>
      <c r="JYP69" s="625"/>
      <c r="JYQ69" s="625"/>
      <c r="JYR69" s="625"/>
      <c r="JYS69" s="625"/>
      <c r="JYT69" s="625"/>
      <c r="JYU69" s="625"/>
      <c r="JYV69" s="625"/>
      <c r="JYW69" s="625"/>
      <c r="JYX69" s="625"/>
      <c r="JYY69" s="625"/>
      <c r="JYZ69" s="625"/>
      <c r="JZA69" s="625"/>
      <c r="JZB69" s="625"/>
      <c r="JZC69" s="625"/>
      <c r="JZD69" s="625"/>
      <c r="JZE69" s="625"/>
      <c r="JZF69" s="625"/>
      <c r="JZG69" s="625"/>
      <c r="JZH69" s="625"/>
      <c r="JZI69" s="625"/>
      <c r="JZJ69" s="625"/>
      <c r="JZK69" s="625"/>
      <c r="JZL69" s="625"/>
      <c r="JZM69" s="625"/>
      <c r="JZN69" s="625"/>
      <c r="JZO69" s="625"/>
      <c r="JZP69" s="625"/>
      <c r="JZQ69" s="625"/>
      <c r="JZR69" s="625"/>
      <c r="JZS69" s="625"/>
      <c r="JZT69" s="625"/>
      <c r="JZU69" s="625"/>
      <c r="JZV69" s="625"/>
      <c r="JZW69" s="625"/>
      <c r="JZX69" s="625"/>
      <c r="JZY69" s="625"/>
      <c r="JZZ69" s="625"/>
      <c r="KAA69" s="625"/>
      <c r="KAB69" s="625"/>
      <c r="KAC69" s="625"/>
      <c r="KAD69" s="625"/>
      <c r="KAE69" s="625"/>
      <c r="KAF69" s="625"/>
      <c r="KAG69" s="625"/>
      <c r="KAH69" s="625"/>
      <c r="KAI69" s="625"/>
      <c r="KAJ69" s="625"/>
      <c r="KAK69" s="625"/>
      <c r="KAL69" s="625"/>
      <c r="KAM69" s="625"/>
      <c r="KAN69" s="625"/>
      <c r="KAO69" s="625"/>
      <c r="KAP69" s="625"/>
      <c r="KAQ69" s="625"/>
      <c r="KAR69" s="625"/>
      <c r="KAS69" s="625"/>
      <c r="KAT69" s="625"/>
      <c r="KAU69" s="625"/>
      <c r="KAV69" s="625"/>
      <c r="KAW69" s="625"/>
      <c r="KAX69" s="625"/>
      <c r="KAY69" s="625"/>
      <c r="KAZ69" s="625"/>
      <c r="KBA69" s="625"/>
      <c r="KBB69" s="625"/>
      <c r="KBC69" s="625"/>
      <c r="KBD69" s="625"/>
      <c r="KBE69" s="625"/>
      <c r="KBF69" s="625"/>
      <c r="KBG69" s="625"/>
      <c r="KBH69" s="625"/>
      <c r="KBI69" s="625"/>
      <c r="KBJ69" s="625"/>
      <c r="KBK69" s="625"/>
      <c r="KBL69" s="625"/>
      <c r="KBM69" s="625"/>
      <c r="KBN69" s="625"/>
      <c r="KBO69" s="625"/>
      <c r="KBP69" s="625"/>
      <c r="KBQ69" s="625"/>
      <c r="KBR69" s="625"/>
      <c r="KBS69" s="625"/>
      <c r="KBT69" s="625"/>
      <c r="KBU69" s="625"/>
      <c r="KBV69" s="625"/>
      <c r="KBW69" s="625"/>
      <c r="KBX69" s="625"/>
      <c r="KBY69" s="625"/>
      <c r="KBZ69" s="625"/>
      <c r="KCA69" s="625"/>
      <c r="KCB69" s="625"/>
      <c r="KCC69" s="625"/>
      <c r="KCD69" s="625"/>
      <c r="KCE69" s="625"/>
      <c r="KCF69" s="625"/>
      <c r="KCG69" s="625"/>
      <c r="KCH69" s="625"/>
      <c r="KCI69" s="625"/>
      <c r="KCJ69" s="625"/>
      <c r="KCK69" s="625"/>
      <c r="KCL69" s="625"/>
      <c r="KCM69" s="625"/>
      <c r="KCN69" s="625"/>
      <c r="KCO69" s="625"/>
      <c r="KCP69" s="625"/>
      <c r="KCQ69" s="625"/>
      <c r="KCR69" s="625"/>
      <c r="KCS69" s="625"/>
      <c r="KCT69" s="625"/>
      <c r="KCU69" s="625"/>
      <c r="KCV69" s="625"/>
      <c r="KCW69" s="625"/>
      <c r="KCX69" s="625"/>
      <c r="KCY69" s="625"/>
      <c r="KCZ69" s="625"/>
      <c r="KDA69" s="625"/>
      <c r="KDB69" s="625"/>
      <c r="KDC69" s="625"/>
      <c r="KDD69" s="625"/>
      <c r="KDE69" s="625"/>
      <c r="KDF69" s="625"/>
      <c r="KDG69" s="625"/>
      <c r="KDH69" s="625"/>
      <c r="KDI69" s="625"/>
      <c r="KDJ69" s="625"/>
      <c r="KDK69" s="625"/>
      <c r="KDL69" s="625"/>
      <c r="KDM69" s="625"/>
      <c r="KDN69" s="625"/>
      <c r="KDO69" s="625"/>
      <c r="KDP69" s="625"/>
      <c r="KDQ69" s="625"/>
      <c r="KDR69" s="625"/>
      <c r="KDS69" s="625"/>
      <c r="KDT69" s="625"/>
      <c r="KDU69" s="625"/>
      <c r="KDV69" s="625"/>
      <c r="KDW69" s="625"/>
      <c r="KDX69" s="625"/>
      <c r="KDY69" s="625"/>
      <c r="KDZ69" s="625"/>
      <c r="KEA69" s="625"/>
      <c r="KEB69" s="625"/>
      <c r="KEC69" s="625"/>
      <c r="KED69" s="625"/>
      <c r="KEE69" s="625"/>
      <c r="KEF69" s="625"/>
      <c r="KEG69" s="625"/>
      <c r="KEH69" s="625"/>
      <c r="KEI69" s="625"/>
      <c r="KEJ69" s="625"/>
      <c r="KEK69" s="625"/>
      <c r="KEL69" s="625"/>
      <c r="KEM69" s="625"/>
      <c r="KEN69" s="625"/>
      <c r="KEO69" s="625"/>
      <c r="KEP69" s="625"/>
      <c r="KEQ69" s="625"/>
      <c r="KER69" s="625"/>
      <c r="KES69" s="625"/>
      <c r="KET69" s="625"/>
      <c r="KEU69" s="625"/>
      <c r="KEV69" s="625"/>
      <c r="KEW69" s="625"/>
      <c r="KEX69" s="625"/>
      <c r="KEY69" s="625"/>
      <c r="KEZ69" s="625"/>
      <c r="KFA69" s="625"/>
      <c r="KFB69" s="625"/>
      <c r="KFC69" s="625"/>
      <c r="KFD69" s="625"/>
      <c r="KFE69" s="625"/>
      <c r="KFF69" s="625"/>
      <c r="KFG69" s="625"/>
      <c r="KFH69" s="625"/>
      <c r="KFI69" s="625"/>
      <c r="KFJ69" s="625"/>
      <c r="KFK69" s="625"/>
      <c r="KFL69" s="625"/>
      <c r="KFM69" s="625"/>
      <c r="KFN69" s="625"/>
      <c r="KFO69" s="625"/>
      <c r="KFP69" s="625"/>
      <c r="KFQ69" s="625"/>
      <c r="KFR69" s="625"/>
      <c r="KFS69" s="625"/>
      <c r="KFT69" s="625"/>
      <c r="KFU69" s="625"/>
      <c r="KFV69" s="625"/>
      <c r="KFW69" s="625"/>
      <c r="KFX69" s="625"/>
      <c r="KFY69" s="625"/>
      <c r="KFZ69" s="625"/>
      <c r="KGA69" s="625"/>
      <c r="KGB69" s="625"/>
      <c r="KGC69" s="625"/>
      <c r="KGD69" s="625"/>
      <c r="KGE69" s="625"/>
      <c r="KGF69" s="625"/>
      <c r="KGG69" s="625"/>
      <c r="KGH69" s="625"/>
      <c r="KGI69" s="625"/>
      <c r="KGJ69" s="625"/>
      <c r="KGK69" s="625"/>
      <c r="KGL69" s="625"/>
      <c r="KGM69" s="625"/>
      <c r="KGN69" s="625"/>
      <c r="KGO69" s="625"/>
      <c r="KGP69" s="625"/>
      <c r="KGQ69" s="625"/>
      <c r="KGR69" s="625"/>
      <c r="KGS69" s="625"/>
      <c r="KGT69" s="625"/>
      <c r="KGU69" s="625"/>
      <c r="KGV69" s="625"/>
      <c r="KGW69" s="625"/>
      <c r="KGX69" s="625"/>
      <c r="KGY69" s="625"/>
      <c r="KGZ69" s="625"/>
      <c r="KHA69" s="625"/>
      <c r="KHB69" s="625"/>
      <c r="KHC69" s="625"/>
      <c r="KHD69" s="625"/>
      <c r="KHE69" s="625"/>
      <c r="KHF69" s="625"/>
      <c r="KHG69" s="625"/>
      <c r="KHH69" s="625"/>
      <c r="KHI69" s="625"/>
      <c r="KHJ69" s="625"/>
      <c r="KHK69" s="625"/>
      <c r="KHL69" s="625"/>
      <c r="KHM69" s="625"/>
      <c r="KHN69" s="625"/>
      <c r="KHO69" s="625"/>
      <c r="KHP69" s="625"/>
      <c r="KHQ69" s="625"/>
      <c r="KHR69" s="625"/>
      <c r="KHS69" s="625"/>
      <c r="KHT69" s="625"/>
      <c r="KHU69" s="625"/>
      <c r="KHV69" s="625"/>
      <c r="KHW69" s="625"/>
      <c r="KHX69" s="625"/>
      <c r="KHY69" s="625"/>
      <c r="KHZ69" s="625"/>
      <c r="KIA69" s="625"/>
      <c r="KIB69" s="625"/>
      <c r="KIC69" s="625"/>
      <c r="KID69" s="625"/>
      <c r="KIE69" s="625"/>
      <c r="KIF69" s="625"/>
      <c r="KIG69" s="625"/>
      <c r="KIH69" s="625"/>
      <c r="KII69" s="625"/>
      <c r="KIJ69" s="625"/>
      <c r="KIK69" s="625"/>
      <c r="KIL69" s="625"/>
      <c r="KIM69" s="625"/>
      <c r="KIN69" s="625"/>
      <c r="KIO69" s="625"/>
      <c r="KIP69" s="625"/>
      <c r="KIQ69" s="625"/>
      <c r="KIR69" s="625"/>
      <c r="KIS69" s="625"/>
      <c r="KIT69" s="625"/>
      <c r="KIU69" s="625"/>
      <c r="KIV69" s="625"/>
      <c r="KIW69" s="625"/>
      <c r="KIX69" s="625"/>
      <c r="KIY69" s="625"/>
      <c r="KIZ69" s="625"/>
      <c r="KJA69" s="625"/>
      <c r="KJB69" s="625"/>
      <c r="KJC69" s="625"/>
      <c r="KJD69" s="625"/>
      <c r="KJE69" s="625"/>
      <c r="KJF69" s="625"/>
      <c r="KJG69" s="625"/>
      <c r="KJH69" s="625"/>
      <c r="KJI69" s="625"/>
      <c r="KJJ69" s="625"/>
      <c r="KJK69" s="625"/>
      <c r="KJL69" s="625"/>
      <c r="KJM69" s="625"/>
      <c r="KJN69" s="625"/>
      <c r="KJO69" s="625"/>
      <c r="KJP69" s="625"/>
      <c r="KJQ69" s="625"/>
      <c r="KJR69" s="625"/>
      <c r="KJS69" s="625"/>
      <c r="KJT69" s="625"/>
      <c r="KJU69" s="625"/>
      <c r="KJV69" s="625"/>
      <c r="KJW69" s="625"/>
      <c r="KJX69" s="625"/>
      <c r="KJY69" s="625"/>
      <c r="KJZ69" s="625"/>
      <c r="KKA69" s="625"/>
      <c r="KKB69" s="625"/>
      <c r="KKC69" s="625"/>
      <c r="KKD69" s="625"/>
      <c r="KKE69" s="625"/>
      <c r="KKF69" s="625"/>
      <c r="KKG69" s="625"/>
      <c r="KKH69" s="625"/>
      <c r="KKI69" s="625"/>
      <c r="KKJ69" s="625"/>
      <c r="KKK69" s="625"/>
      <c r="KKL69" s="625"/>
      <c r="KKM69" s="625"/>
      <c r="KKN69" s="625"/>
      <c r="KKO69" s="625"/>
      <c r="KKP69" s="625"/>
      <c r="KKQ69" s="625"/>
      <c r="KKR69" s="625"/>
      <c r="KKS69" s="625"/>
      <c r="KKT69" s="625"/>
      <c r="KKU69" s="625"/>
      <c r="KKV69" s="625"/>
      <c r="KKW69" s="625"/>
      <c r="KKX69" s="625"/>
      <c r="KKY69" s="625"/>
      <c r="KKZ69" s="625"/>
      <c r="KLA69" s="625"/>
      <c r="KLB69" s="625"/>
      <c r="KLC69" s="625"/>
      <c r="KLD69" s="625"/>
      <c r="KLE69" s="625"/>
      <c r="KLF69" s="625"/>
      <c r="KLG69" s="625"/>
      <c r="KLH69" s="625"/>
      <c r="KLI69" s="625"/>
      <c r="KLJ69" s="625"/>
      <c r="KLK69" s="625"/>
      <c r="KLL69" s="625"/>
      <c r="KLM69" s="625"/>
      <c r="KLN69" s="625"/>
      <c r="KLO69" s="625"/>
      <c r="KLP69" s="625"/>
      <c r="KLQ69" s="625"/>
      <c r="KLR69" s="625"/>
      <c r="KLS69" s="625"/>
      <c r="KLT69" s="625"/>
      <c r="KLU69" s="625"/>
      <c r="KLV69" s="625"/>
      <c r="KLW69" s="625"/>
      <c r="KLX69" s="625"/>
      <c r="KLY69" s="625"/>
      <c r="KLZ69" s="625"/>
      <c r="KMA69" s="625"/>
      <c r="KMB69" s="625"/>
      <c r="KMC69" s="625"/>
      <c r="KMD69" s="625"/>
      <c r="KME69" s="625"/>
      <c r="KMF69" s="625"/>
      <c r="KMG69" s="625"/>
      <c r="KMH69" s="625"/>
      <c r="KMI69" s="625"/>
      <c r="KMJ69" s="625"/>
      <c r="KMK69" s="625"/>
      <c r="KML69" s="625"/>
      <c r="KMM69" s="625"/>
      <c r="KMN69" s="625"/>
      <c r="KMO69" s="625"/>
      <c r="KMP69" s="625"/>
      <c r="KMQ69" s="625"/>
      <c r="KMR69" s="625"/>
      <c r="KMS69" s="625"/>
      <c r="KMT69" s="625"/>
      <c r="KMU69" s="625"/>
      <c r="KMV69" s="625"/>
      <c r="KMW69" s="625"/>
      <c r="KMX69" s="625"/>
      <c r="KMY69" s="625"/>
      <c r="KMZ69" s="625"/>
      <c r="KNA69" s="625"/>
      <c r="KNB69" s="625"/>
      <c r="KNC69" s="625"/>
      <c r="KND69" s="625"/>
      <c r="KNE69" s="625"/>
      <c r="KNF69" s="625"/>
      <c r="KNG69" s="625"/>
      <c r="KNH69" s="625"/>
      <c r="KNI69" s="625"/>
      <c r="KNJ69" s="625"/>
      <c r="KNK69" s="625"/>
      <c r="KNL69" s="625"/>
      <c r="KNM69" s="625"/>
      <c r="KNN69" s="625"/>
      <c r="KNO69" s="625"/>
      <c r="KNP69" s="625"/>
      <c r="KNQ69" s="625"/>
      <c r="KNR69" s="625"/>
      <c r="KNS69" s="625"/>
      <c r="KNT69" s="625"/>
      <c r="KNU69" s="625"/>
      <c r="KNV69" s="625"/>
      <c r="KNW69" s="625"/>
      <c r="KNX69" s="625"/>
      <c r="KNY69" s="625"/>
      <c r="KNZ69" s="625"/>
      <c r="KOA69" s="625"/>
      <c r="KOB69" s="625"/>
      <c r="KOC69" s="625"/>
      <c r="KOD69" s="625"/>
      <c r="KOE69" s="625"/>
      <c r="KOF69" s="625"/>
      <c r="KOG69" s="625"/>
      <c r="KOH69" s="625"/>
      <c r="KOI69" s="625"/>
      <c r="KOJ69" s="625"/>
      <c r="KOK69" s="625"/>
      <c r="KOL69" s="625"/>
      <c r="KOM69" s="625"/>
      <c r="KON69" s="625"/>
      <c r="KOO69" s="625"/>
      <c r="KOP69" s="625"/>
      <c r="KOQ69" s="625"/>
      <c r="KOR69" s="625"/>
      <c r="KOS69" s="625"/>
      <c r="KOT69" s="625"/>
      <c r="KOU69" s="625"/>
      <c r="KOV69" s="625"/>
      <c r="KOW69" s="625"/>
      <c r="KOX69" s="625"/>
      <c r="KOY69" s="625"/>
      <c r="KOZ69" s="625"/>
      <c r="KPA69" s="625"/>
      <c r="KPB69" s="625"/>
      <c r="KPC69" s="625"/>
      <c r="KPD69" s="625"/>
      <c r="KPE69" s="625"/>
      <c r="KPF69" s="625"/>
      <c r="KPG69" s="625"/>
      <c r="KPH69" s="625"/>
      <c r="KPI69" s="625"/>
      <c r="KPJ69" s="625"/>
      <c r="KPK69" s="625"/>
      <c r="KPL69" s="625"/>
      <c r="KPM69" s="625"/>
      <c r="KPN69" s="625"/>
      <c r="KPO69" s="625"/>
      <c r="KPP69" s="625"/>
      <c r="KPQ69" s="625"/>
      <c r="KPR69" s="625"/>
      <c r="KPS69" s="625"/>
      <c r="KPT69" s="625"/>
      <c r="KPU69" s="625"/>
      <c r="KPV69" s="625"/>
      <c r="KPW69" s="625"/>
      <c r="KPX69" s="625"/>
      <c r="KPY69" s="625"/>
      <c r="KPZ69" s="625"/>
      <c r="KQA69" s="625"/>
      <c r="KQB69" s="625"/>
      <c r="KQC69" s="625"/>
      <c r="KQD69" s="625"/>
      <c r="KQE69" s="625"/>
      <c r="KQF69" s="625"/>
      <c r="KQG69" s="625"/>
      <c r="KQH69" s="625"/>
      <c r="KQI69" s="625"/>
      <c r="KQJ69" s="625"/>
      <c r="KQK69" s="625"/>
      <c r="KQL69" s="625"/>
      <c r="KQM69" s="625"/>
      <c r="KQN69" s="625"/>
      <c r="KQO69" s="625"/>
      <c r="KQP69" s="625"/>
      <c r="KQQ69" s="625"/>
      <c r="KQR69" s="625"/>
      <c r="KQS69" s="625"/>
      <c r="KQT69" s="625"/>
      <c r="KQU69" s="625"/>
      <c r="KQV69" s="625"/>
      <c r="KQW69" s="625"/>
      <c r="KQX69" s="625"/>
      <c r="KQY69" s="625"/>
      <c r="KQZ69" s="625"/>
      <c r="KRA69" s="625"/>
      <c r="KRB69" s="625"/>
      <c r="KRC69" s="625"/>
      <c r="KRD69" s="625"/>
      <c r="KRE69" s="625"/>
      <c r="KRF69" s="625"/>
      <c r="KRG69" s="625"/>
      <c r="KRH69" s="625"/>
      <c r="KRI69" s="625"/>
      <c r="KRJ69" s="625"/>
      <c r="KRK69" s="625"/>
      <c r="KRL69" s="625"/>
      <c r="KRM69" s="625"/>
      <c r="KRN69" s="625"/>
      <c r="KRO69" s="625"/>
      <c r="KRP69" s="625"/>
      <c r="KRQ69" s="625"/>
      <c r="KRR69" s="625"/>
      <c r="KRS69" s="625"/>
      <c r="KRT69" s="625"/>
      <c r="KRU69" s="625"/>
      <c r="KRV69" s="625"/>
      <c r="KRW69" s="625"/>
      <c r="KRX69" s="625"/>
      <c r="KRY69" s="625"/>
      <c r="KRZ69" s="625"/>
      <c r="KSA69" s="625"/>
      <c r="KSB69" s="625"/>
      <c r="KSC69" s="625"/>
      <c r="KSD69" s="625"/>
      <c r="KSE69" s="625"/>
      <c r="KSF69" s="625"/>
      <c r="KSG69" s="625"/>
      <c r="KSH69" s="625"/>
      <c r="KSI69" s="625"/>
      <c r="KSJ69" s="625"/>
      <c r="KSK69" s="625"/>
      <c r="KSL69" s="625"/>
      <c r="KSM69" s="625"/>
      <c r="KSN69" s="625"/>
      <c r="KSO69" s="625"/>
      <c r="KSP69" s="625"/>
      <c r="KSQ69" s="625"/>
      <c r="KSR69" s="625"/>
      <c r="KSS69" s="625"/>
      <c r="KST69" s="625"/>
      <c r="KSU69" s="625"/>
      <c r="KSV69" s="625"/>
      <c r="KSW69" s="625"/>
      <c r="KSX69" s="625"/>
      <c r="KSY69" s="625"/>
      <c r="KSZ69" s="625"/>
      <c r="KTA69" s="625"/>
      <c r="KTB69" s="625"/>
      <c r="KTC69" s="625"/>
      <c r="KTD69" s="625"/>
      <c r="KTE69" s="625"/>
      <c r="KTF69" s="625"/>
      <c r="KTG69" s="625"/>
      <c r="KTH69" s="625"/>
      <c r="KTI69" s="625"/>
      <c r="KTJ69" s="625"/>
      <c r="KTK69" s="625"/>
      <c r="KTL69" s="625"/>
      <c r="KTM69" s="625"/>
      <c r="KTN69" s="625"/>
      <c r="KTO69" s="625"/>
      <c r="KTP69" s="625"/>
      <c r="KTQ69" s="625"/>
      <c r="KTR69" s="625"/>
      <c r="KTS69" s="625"/>
      <c r="KTT69" s="625"/>
      <c r="KTU69" s="625"/>
      <c r="KTV69" s="625"/>
      <c r="KTW69" s="625"/>
      <c r="KTX69" s="625"/>
      <c r="KTY69" s="625"/>
      <c r="KTZ69" s="625"/>
      <c r="KUA69" s="625"/>
      <c r="KUB69" s="625"/>
      <c r="KUC69" s="625"/>
      <c r="KUD69" s="625"/>
      <c r="KUE69" s="625"/>
      <c r="KUF69" s="625"/>
      <c r="KUG69" s="625"/>
      <c r="KUH69" s="625"/>
      <c r="KUI69" s="625"/>
      <c r="KUJ69" s="625"/>
      <c r="KUK69" s="625"/>
      <c r="KUL69" s="625"/>
      <c r="KUM69" s="625"/>
      <c r="KUN69" s="625"/>
      <c r="KUO69" s="625"/>
      <c r="KUP69" s="625"/>
      <c r="KUQ69" s="625"/>
      <c r="KUR69" s="625"/>
      <c r="KUS69" s="625"/>
      <c r="KUT69" s="625"/>
      <c r="KUU69" s="625"/>
      <c r="KUV69" s="625"/>
      <c r="KUW69" s="625"/>
      <c r="KUX69" s="625"/>
      <c r="KUY69" s="625"/>
      <c r="KUZ69" s="625"/>
      <c r="KVA69" s="625"/>
      <c r="KVB69" s="625"/>
      <c r="KVC69" s="625"/>
      <c r="KVD69" s="625"/>
      <c r="KVE69" s="625"/>
      <c r="KVF69" s="625"/>
      <c r="KVG69" s="625"/>
      <c r="KVH69" s="625"/>
      <c r="KVI69" s="625"/>
      <c r="KVJ69" s="625"/>
      <c r="KVK69" s="625"/>
      <c r="KVL69" s="625"/>
      <c r="KVM69" s="625"/>
      <c r="KVN69" s="625"/>
      <c r="KVO69" s="625"/>
      <c r="KVP69" s="625"/>
      <c r="KVQ69" s="625"/>
      <c r="KVR69" s="625"/>
      <c r="KVS69" s="625"/>
      <c r="KVT69" s="625"/>
      <c r="KVU69" s="625"/>
      <c r="KVV69" s="625"/>
      <c r="KVW69" s="625"/>
      <c r="KVX69" s="625"/>
      <c r="KVY69" s="625"/>
      <c r="KVZ69" s="625"/>
      <c r="KWA69" s="625"/>
      <c r="KWB69" s="625"/>
      <c r="KWC69" s="625"/>
      <c r="KWD69" s="625"/>
      <c r="KWE69" s="625"/>
      <c r="KWF69" s="625"/>
      <c r="KWG69" s="625"/>
      <c r="KWH69" s="625"/>
      <c r="KWI69" s="625"/>
      <c r="KWJ69" s="625"/>
      <c r="KWK69" s="625"/>
      <c r="KWL69" s="625"/>
      <c r="KWM69" s="625"/>
      <c r="KWN69" s="625"/>
      <c r="KWO69" s="625"/>
      <c r="KWP69" s="625"/>
      <c r="KWQ69" s="625"/>
      <c r="KWR69" s="625"/>
      <c r="KWS69" s="625"/>
      <c r="KWT69" s="625"/>
      <c r="KWU69" s="625"/>
      <c r="KWV69" s="625"/>
      <c r="KWW69" s="625"/>
      <c r="KWX69" s="625"/>
      <c r="KWY69" s="625"/>
      <c r="KWZ69" s="625"/>
      <c r="KXA69" s="625"/>
      <c r="KXB69" s="625"/>
      <c r="KXC69" s="625"/>
      <c r="KXD69" s="625"/>
      <c r="KXE69" s="625"/>
      <c r="KXF69" s="625"/>
      <c r="KXG69" s="625"/>
      <c r="KXH69" s="625"/>
      <c r="KXI69" s="625"/>
      <c r="KXJ69" s="625"/>
      <c r="KXK69" s="625"/>
      <c r="KXL69" s="625"/>
      <c r="KXM69" s="625"/>
      <c r="KXN69" s="625"/>
      <c r="KXO69" s="625"/>
      <c r="KXP69" s="625"/>
      <c r="KXQ69" s="625"/>
      <c r="KXR69" s="625"/>
      <c r="KXS69" s="625"/>
      <c r="KXT69" s="625"/>
      <c r="KXU69" s="625"/>
      <c r="KXV69" s="625"/>
      <c r="KXW69" s="625"/>
      <c r="KXX69" s="625"/>
      <c r="KXY69" s="625"/>
      <c r="KXZ69" s="625"/>
      <c r="KYA69" s="625"/>
      <c r="KYB69" s="625"/>
      <c r="KYC69" s="625"/>
      <c r="KYD69" s="625"/>
      <c r="KYE69" s="625"/>
      <c r="KYF69" s="625"/>
      <c r="KYG69" s="625"/>
      <c r="KYH69" s="625"/>
      <c r="KYI69" s="625"/>
      <c r="KYJ69" s="625"/>
      <c r="KYK69" s="625"/>
      <c r="KYL69" s="625"/>
      <c r="KYM69" s="625"/>
      <c r="KYN69" s="625"/>
      <c r="KYO69" s="625"/>
      <c r="KYP69" s="625"/>
      <c r="KYQ69" s="625"/>
      <c r="KYR69" s="625"/>
      <c r="KYS69" s="625"/>
      <c r="KYT69" s="625"/>
      <c r="KYU69" s="625"/>
      <c r="KYV69" s="625"/>
      <c r="KYW69" s="625"/>
      <c r="KYX69" s="625"/>
      <c r="KYY69" s="625"/>
      <c r="KYZ69" s="625"/>
      <c r="KZA69" s="625"/>
      <c r="KZB69" s="625"/>
      <c r="KZC69" s="625"/>
      <c r="KZD69" s="625"/>
      <c r="KZE69" s="625"/>
      <c r="KZF69" s="625"/>
      <c r="KZG69" s="625"/>
      <c r="KZH69" s="625"/>
      <c r="KZI69" s="625"/>
      <c r="KZJ69" s="625"/>
      <c r="KZK69" s="625"/>
      <c r="KZL69" s="625"/>
      <c r="KZM69" s="625"/>
      <c r="KZN69" s="625"/>
      <c r="KZO69" s="625"/>
      <c r="KZP69" s="625"/>
      <c r="KZQ69" s="625"/>
      <c r="KZR69" s="625"/>
      <c r="KZS69" s="625"/>
      <c r="KZT69" s="625"/>
      <c r="KZU69" s="625"/>
      <c r="KZV69" s="625"/>
      <c r="KZW69" s="625"/>
      <c r="KZX69" s="625"/>
      <c r="KZY69" s="625"/>
      <c r="KZZ69" s="625"/>
      <c r="LAA69" s="625"/>
      <c r="LAB69" s="625"/>
      <c r="LAC69" s="625"/>
      <c r="LAD69" s="625"/>
      <c r="LAE69" s="625"/>
      <c r="LAF69" s="625"/>
      <c r="LAG69" s="625"/>
      <c r="LAH69" s="625"/>
      <c r="LAI69" s="625"/>
      <c r="LAJ69" s="625"/>
      <c r="LAK69" s="625"/>
      <c r="LAL69" s="625"/>
      <c r="LAM69" s="625"/>
      <c r="LAN69" s="625"/>
      <c r="LAO69" s="625"/>
      <c r="LAP69" s="625"/>
      <c r="LAQ69" s="625"/>
      <c r="LAR69" s="625"/>
      <c r="LAS69" s="625"/>
      <c r="LAT69" s="625"/>
      <c r="LAU69" s="625"/>
      <c r="LAV69" s="625"/>
      <c r="LAW69" s="625"/>
      <c r="LAX69" s="625"/>
      <c r="LAY69" s="625"/>
      <c r="LAZ69" s="625"/>
      <c r="LBA69" s="625"/>
      <c r="LBB69" s="625"/>
      <c r="LBC69" s="625"/>
      <c r="LBD69" s="625"/>
      <c r="LBE69" s="625"/>
      <c r="LBF69" s="625"/>
      <c r="LBG69" s="625"/>
      <c r="LBH69" s="625"/>
      <c r="LBI69" s="625"/>
      <c r="LBJ69" s="625"/>
      <c r="LBK69" s="625"/>
      <c r="LBL69" s="625"/>
      <c r="LBM69" s="625"/>
      <c r="LBN69" s="625"/>
      <c r="LBO69" s="625"/>
      <c r="LBP69" s="625"/>
      <c r="LBQ69" s="625"/>
      <c r="LBR69" s="625"/>
      <c r="LBS69" s="625"/>
      <c r="LBT69" s="625"/>
      <c r="LBU69" s="625"/>
      <c r="LBV69" s="625"/>
      <c r="LBW69" s="625"/>
      <c r="LBX69" s="625"/>
      <c r="LBY69" s="625"/>
      <c r="LBZ69" s="625"/>
      <c r="LCA69" s="625"/>
      <c r="LCB69" s="625"/>
      <c r="LCC69" s="625"/>
      <c r="LCD69" s="625"/>
      <c r="LCE69" s="625"/>
      <c r="LCF69" s="625"/>
      <c r="LCG69" s="625"/>
      <c r="LCH69" s="625"/>
      <c r="LCI69" s="625"/>
      <c r="LCJ69" s="625"/>
      <c r="LCK69" s="625"/>
      <c r="LCL69" s="625"/>
      <c r="LCM69" s="625"/>
      <c r="LCN69" s="625"/>
      <c r="LCO69" s="625"/>
      <c r="LCP69" s="625"/>
      <c r="LCQ69" s="625"/>
      <c r="LCR69" s="625"/>
      <c r="LCS69" s="625"/>
      <c r="LCT69" s="625"/>
      <c r="LCU69" s="625"/>
      <c r="LCV69" s="625"/>
      <c r="LCW69" s="625"/>
      <c r="LCX69" s="625"/>
      <c r="LCY69" s="625"/>
      <c r="LCZ69" s="625"/>
      <c r="LDA69" s="625"/>
      <c r="LDB69" s="625"/>
      <c r="LDC69" s="625"/>
      <c r="LDD69" s="625"/>
      <c r="LDE69" s="625"/>
      <c r="LDF69" s="625"/>
      <c r="LDG69" s="625"/>
      <c r="LDH69" s="625"/>
      <c r="LDI69" s="625"/>
      <c r="LDJ69" s="625"/>
      <c r="LDK69" s="625"/>
      <c r="LDL69" s="625"/>
      <c r="LDM69" s="625"/>
      <c r="LDN69" s="625"/>
      <c r="LDO69" s="625"/>
      <c r="LDP69" s="625"/>
      <c r="LDQ69" s="625"/>
      <c r="LDR69" s="625"/>
      <c r="LDS69" s="625"/>
      <c r="LDT69" s="625"/>
      <c r="LDU69" s="625"/>
      <c r="LDV69" s="625"/>
      <c r="LDW69" s="625"/>
      <c r="LDX69" s="625"/>
      <c r="LDY69" s="625"/>
      <c r="LDZ69" s="625"/>
      <c r="LEA69" s="625"/>
      <c r="LEB69" s="625"/>
      <c r="LEC69" s="625"/>
      <c r="LED69" s="625"/>
      <c r="LEE69" s="625"/>
      <c r="LEF69" s="625"/>
      <c r="LEG69" s="625"/>
      <c r="LEH69" s="625"/>
      <c r="LEI69" s="625"/>
      <c r="LEJ69" s="625"/>
      <c r="LEK69" s="625"/>
      <c r="LEL69" s="625"/>
      <c r="LEM69" s="625"/>
      <c r="LEN69" s="625"/>
      <c r="LEO69" s="625"/>
      <c r="LEP69" s="625"/>
      <c r="LEQ69" s="625"/>
      <c r="LER69" s="625"/>
      <c r="LES69" s="625"/>
      <c r="LET69" s="625"/>
      <c r="LEU69" s="625"/>
      <c r="LEV69" s="625"/>
      <c r="LEW69" s="625"/>
      <c r="LEX69" s="625"/>
      <c r="LEY69" s="625"/>
      <c r="LEZ69" s="625"/>
      <c r="LFA69" s="625"/>
      <c r="LFB69" s="625"/>
      <c r="LFC69" s="625"/>
      <c r="LFD69" s="625"/>
      <c r="LFE69" s="625"/>
      <c r="LFF69" s="625"/>
      <c r="LFG69" s="625"/>
      <c r="LFH69" s="625"/>
      <c r="LFI69" s="625"/>
      <c r="LFJ69" s="625"/>
      <c r="LFK69" s="625"/>
      <c r="LFL69" s="625"/>
      <c r="LFM69" s="625"/>
      <c r="LFN69" s="625"/>
      <c r="LFO69" s="625"/>
      <c r="LFP69" s="625"/>
      <c r="LFQ69" s="625"/>
      <c r="LFR69" s="625"/>
      <c r="LFS69" s="625"/>
      <c r="LFT69" s="625"/>
      <c r="LFU69" s="625"/>
      <c r="LFV69" s="625"/>
      <c r="LFW69" s="625"/>
      <c r="LFX69" s="625"/>
      <c r="LFY69" s="625"/>
      <c r="LFZ69" s="625"/>
      <c r="LGA69" s="625"/>
      <c r="LGB69" s="625"/>
      <c r="LGC69" s="625"/>
      <c r="LGD69" s="625"/>
      <c r="LGE69" s="625"/>
      <c r="LGF69" s="625"/>
      <c r="LGG69" s="625"/>
      <c r="LGH69" s="625"/>
      <c r="LGI69" s="625"/>
      <c r="LGJ69" s="625"/>
      <c r="LGK69" s="625"/>
      <c r="LGL69" s="625"/>
      <c r="LGM69" s="625"/>
      <c r="LGN69" s="625"/>
      <c r="LGO69" s="625"/>
      <c r="LGP69" s="625"/>
      <c r="LGQ69" s="625"/>
      <c r="LGR69" s="625"/>
      <c r="LGS69" s="625"/>
      <c r="LGT69" s="625"/>
      <c r="LGU69" s="625"/>
      <c r="LGV69" s="625"/>
      <c r="LGW69" s="625"/>
      <c r="LGX69" s="625"/>
      <c r="LGY69" s="625"/>
      <c r="LGZ69" s="625"/>
      <c r="LHA69" s="625"/>
      <c r="LHB69" s="625"/>
      <c r="LHC69" s="625"/>
      <c r="LHD69" s="625"/>
      <c r="LHE69" s="625"/>
      <c r="LHF69" s="625"/>
      <c r="LHG69" s="625"/>
      <c r="LHH69" s="625"/>
      <c r="LHI69" s="625"/>
      <c r="LHJ69" s="625"/>
      <c r="LHK69" s="625"/>
      <c r="LHL69" s="625"/>
      <c r="LHM69" s="625"/>
      <c r="LHN69" s="625"/>
      <c r="LHO69" s="625"/>
      <c r="LHP69" s="625"/>
      <c r="LHQ69" s="625"/>
      <c r="LHR69" s="625"/>
      <c r="LHS69" s="625"/>
      <c r="LHT69" s="625"/>
      <c r="LHU69" s="625"/>
      <c r="LHV69" s="625"/>
      <c r="LHW69" s="625"/>
      <c r="LHX69" s="625"/>
      <c r="LHY69" s="625"/>
      <c r="LHZ69" s="625"/>
      <c r="LIA69" s="625"/>
      <c r="LIB69" s="625"/>
      <c r="LIC69" s="625"/>
      <c r="LID69" s="625"/>
      <c r="LIE69" s="625"/>
      <c r="LIF69" s="625"/>
      <c r="LIG69" s="625"/>
      <c r="LIH69" s="625"/>
      <c r="LII69" s="625"/>
      <c r="LIJ69" s="625"/>
      <c r="LIK69" s="625"/>
      <c r="LIL69" s="625"/>
      <c r="LIM69" s="625"/>
      <c r="LIN69" s="625"/>
      <c r="LIO69" s="625"/>
      <c r="LIP69" s="625"/>
      <c r="LIQ69" s="625"/>
      <c r="LIR69" s="625"/>
      <c r="LIS69" s="625"/>
      <c r="LIT69" s="625"/>
      <c r="LIU69" s="625"/>
      <c r="LIV69" s="625"/>
      <c r="LIW69" s="625"/>
      <c r="LIX69" s="625"/>
      <c r="LIY69" s="625"/>
      <c r="LIZ69" s="625"/>
      <c r="LJA69" s="625"/>
      <c r="LJB69" s="625"/>
      <c r="LJC69" s="625"/>
      <c r="LJD69" s="625"/>
      <c r="LJE69" s="625"/>
      <c r="LJF69" s="625"/>
      <c r="LJG69" s="625"/>
      <c r="LJH69" s="625"/>
      <c r="LJI69" s="625"/>
      <c r="LJJ69" s="625"/>
      <c r="LJK69" s="625"/>
      <c r="LJL69" s="625"/>
      <c r="LJM69" s="625"/>
      <c r="LJN69" s="625"/>
      <c r="LJO69" s="625"/>
      <c r="LJP69" s="625"/>
      <c r="LJQ69" s="625"/>
      <c r="LJR69" s="625"/>
      <c r="LJS69" s="625"/>
      <c r="LJT69" s="625"/>
      <c r="LJU69" s="625"/>
      <c r="LJV69" s="625"/>
      <c r="LJW69" s="625"/>
      <c r="LJX69" s="625"/>
      <c r="LJY69" s="625"/>
      <c r="LJZ69" s="625"/>
      <c r="LKA69" s="625"/>
      <c r="LKB69" s="625"/>
      <c r="LKC69" s="625"/>
      <c r="LKD69" s="625"/>
      <c r="LKE69" s="625"/>
      <c r="LKF69" s="625"/>
      <c r="LKG69" s="625"/>
      <c r="LKH69" s="625"/>
      <c r="LKI69" s="625"/>
      <c r="LKJ69" s="625"/>
      <c r="LKK69" s="625"/>
      <c r="LKL69" s="625"/>
      <c r="LKM69" s="625"/>
      <c r="LKN69" s="625"/>
      <c r="LKO69" s="625"/>
      <c r="LKP69" s="625"/>
      <c r="LKQ69" s="625"/>
      <c r="LKR69" s="625"/>
      <c r="LKS69" s="625"/>
      <c r="LKT69" s="625"/>
      <c r="LKU69" s="625"/>
      <c r="LKV69" s="625"/>
      <c r="LKW69" s="625"/>
      <c r="LKX69" s="625"/>
      <c r="LKY69" s="625"/>
      <c r="LKZ69" s="625"/>
      <c r="LLA69" s="625"/>
      <c r="LLB69" s="625"/>
      <c r="LLC69" s="625"/>
      <c r="LLD69" s="625"/>
      <c r="LLE69" s="625"/>
      <c r="LLF69" s="625"/>
      <c r="LLG69" s="625"/>
      <c r="LLH69" s="625"/>
      <c r="LLI69" s="625"/>
      <c r="LLJ69" s="625"/>
      <c r="LLK69" s="625"/>
      <c r="LLL69" s="625"/>
      <c r="LLM69" s="625"/>
      <c r="LLN69" s="625"/>
      <c r="LLO69" s="625"/>
      <c r="LLP69" s="625"/>
      <c r="LLQ69" s="625"/>
      <c r="LLR69" s="625"/>
      <c r="LLS69" s="625"/>
      <c r="LLT69" s="625"/>
      <c r="LLU69" s="625"/>
      <c r="LLV69" s="625"/>
      <c r="LLW69" s="625"/>
      <c r="LLX69" s="625"/>
      <c r="LLY69" s="625"/>
      <c r="LLZ69" s="625"/>
      <c r="LMA69" s="625"/>
      <c r="LMB69" s="625"/>
      <c r="LMC69" s="625"/>
      <c r="LMD69" s="625"/>
      <c r="LME69" s="625"/>
      <c r="LMF69" s="625"/>
      <c r="LMG69" s="625"/>
      <c r="LMH69" s="625"/>
      <c r="LMI69" s="625"/>
      <c r="LMJ69" s="625"/>
      <c r="LMK69" s="625"/>
      <c r="LML69" s="625"/>
      <c r="LMM69" s="625"/>
      <c r="LMN69" s="625"/>
      <c r="LMO69" s="625"/>
      <c r="LMP69" s="625"/>
      <c r="LMQ69" s="625"/>
      <c r="LMR69" s="625"/>
      <c r="LMS69" s="625"/>
      <c r="LMT69" s="625"/>
      <c r="LMU69" s="625"/>
      <c r="LMV69" s="625"/>
      <c r="LMW69" s="625"/>
      <c r="LMX69" s="625"/>
      <c r="LMY69" s="625"/>
      <c r="LMZ69" s="625"/>
      <c r="LNA69" s="625"/>
      <c r="LNB69" s="625"/>
      <c r="LNC69" s="625"/>
      <c r="LND69" s="625"/>
      <c r="LNE69" s="625"/>
      <c r="LNF69" s="625"/>
      <c r="LNG69" s="625"/>
      <c r="LNH69" s="625"/>
      <c r="LNI69" s="625"/>
      <c r="LNJ69" s="625"/>
      <c r="LNK69" s="625"/>
      <c r="LNL69" s="625"/>
      <c r="LNM69" s="625"/>
      <c r="LNN69" s="625"/>
      <c r="LNO69" s="625"/>
      <c r="LNP69" s="625"/>
      <c r="LNQ69" s="625"/>
      <c r="LNR69" s="625"/>
      <c r="LNS69" s="625"/>
      <c r="LNT69" s="625"/>
      <c r="LNU69" s="625"/>
      <c r="LNV69" s="625"/>
      <c r="LNW69" s="625"/>
      <c r="LNX69" s="625"/>
      <c r="LNY69" s="625"/>
      <c r="LNZ69" s="625"/>
      <c r="LOA69" s="625"/>
      <c r="LOB69" s="625"/>
      <c r="LOC69" s="625"/>
      <c r="LOD69" s="625"/>
      <c r="LOE69" s="625"/>
      <c r="LOF69" s="625"/>
      <c r="LOG69" s="625"/>
      <c r="LOH69" s="625"/>
      <c r="LOI69" s="625"/>
      <c r="LOJ69" s="625"/>
      <c r="LOK69" s="625"/>
      <c r="LOL69" s="625"/>
      <c r="LOM69" s="625"/>
      <c r="LON69" s="625"/>
      <c r="LOO69" s="625"/>
      <c r="LOP69" s="625"/>
      <c r="LOQ69" s="625"/>
      <c r="LOR69" s="625"/>
      <c r="LOS69" s="625"/>
      <c r="LOT69" s="625"/>
      <c r="LOU69" s="625"/>
      <c r="LOV69" s="625"/>
      <c r="LOW69" s="625"/>
      <c r="LOX69" s="625"/>
      <c r="LOY69" s="625"/>
      <c r="LOZ69" s="625"/>
      <c r="LPA69" s="625"/>
      <c r="LPB69" s="625"/>
      <c r="LPC69" s="625"/>
      <c r="LPD69" s="625"/>
      <c r="LPE69" s="625"/>
      <c r="LPF69" s="625"/>
      <c r="LPG69" s="625"/>
      <c r="LPH69" s="625"/>
      <c r="LPI69" s="625"/>
      <c r="LPJ69" s="625"/>
      <c r="LPK69" s="625"/>
      <c r="LPL69" s="625"/>
      <c r="LPM69" s="625"/>
      <c r="LPN69" s="625"/>
      <c r="LPO69" s="625"/>
      <c r="LPP69" s="625"/>
      <c r="LPQ69" s="625"/>
      <c r="LPR69" s="625"/>
      <c r="LPS69" s="625"/>
      <c r="LPT69" s="625"/>
      <c r="LPU69" s="625"/>
      <c r="LPV69" s="625"/>
      <c r="LPW69" s="625"/>
      <c r="LPX69" s="625"/>
      <c r="LPY69" s="625"/>
      <c r="LPZ69" s="625"/>
      <c r="LQA69" s="625"/>
      <c r="LQB69" s="625"/>
      <c r="LQC69" s="625"/>
      <c r="LQD69" s="625"/>
      <c r="LQE69" s="625"/>
      <c r="LQF69" s="625"/>
      <c r="LQG69" s="625"/>
      <c r="LQH69" s="625"/>
      <c r="LQI69" s="625"/>
      <c r="LQJ69" s="625"/>
      <c r="LQK69" s="625"/>
      <c r="LQL69" s="625"/>
      <c r="LQM69" s="625"/>
      <c r="LQN69" s="625"/>
      <c r="LQO69" s="625"/>
      <c r="LQP69" s="625"/>
      <c r="LQQ69" s="625"/>
      <c r="LQR69" s="625"/>
      <c r="LQS69" s="625"/>
      <c r="LQT69" s="625"/>
      <c r="LQU69" s="625"/>
      <c r="LQV69" s="625"/>
      <c r="LQW69" s="625"/>
      <c r="LQX69" s="625"/>
      <c r="LQY69" s="625"/>
      <c r="LQZ69" s="625"/>
      <c r="LRA69" s="625"/>
      <c r="LRB69" s="625"/>
      <c r="LRC69" s="625"/>
      <c r="LRD69" s="625"/>
      <c r="LRE69" s="625"/>
      <c r="LRF69" s="625"/>
      <c r="LRG69" s="625"/>
      <c r="LRH69" s="625"/>
      <c r="LRI69" s="625"/>
      <c r="LRJ69" s="625"/>
      <c r="LRK69" s="625"/>
      <c r="LRL69" s="625"/>
      <c r="LRM69" s="625"/>
      <c r="LRN69" s="625"/>
      <c r="LRO69" s="625"/>
      <c r="LRP69" s="625"/>
      <c r="LRQ69" s="625"/>
      <c r="LRR69" s="625"/>
      <c r="LRS69" s="625"/>
      <c r="LRT69" s="625"/>
      <c r="LRU69" s="625"/>
      <c r="LRV69" s="625"/>
      <c r="LRW69" s="625"/>
      <c r="LRX69" s="625"/>
      <c r="LRY69" s="625"/>
      <c r="LRZ69" s="625"/>
      <c r="LSA69" s="625"/>
      <c r="LSB69" s="625"/>
      <c r="LSC69" s="625"/>
      <c r="LSD69" s="625"/>
      <c r="LSE69" s="625"/>
      <c r="LSF69" s="625"/>
      <c r="LSG69" s="625"/>
      <c r="LSH69" s="625"/>
      <c r="LSI69" s="625"/>
      <c r="LSJ69" s="625"/>
      <c r="LSK69" s="625"/>
      <c r="LSL69" s="625"/>
      <c r="LSM69" s="625"/>
      <c r="LSN69" s="625"/>
      <c r="LSO69" s="625"/>
      <c r="LSP69" s="625"/>
      <c r="LSQ69" s="625"/>
      <c r="LSR69" s="625"/>
      <c r="LSS69" s="625"/>
      <c r="LST69" s="625"/>
      <c r="LSU69" s="625"/>
      <c r="LSV69" s="625"/>
      <c r="LSW69" s="625"/>
      <c r="LSX69" s="625"/>
      <c r="LSY69" s="625"/>
      <c r="LSZ69" s="625"/>
      <c r="LTA69" s="625"/>
      <c r="LTB69" s="625"/>
      <c r="LTC69" s="625"/>
      <c r="LTD69" s="625"/>
      <c r="LTE69" s="625"/>
      <c r="LTF69" s="625"/>
      <c r="LTG69" s="625"/>
      <c r="LTH69" s="625"/>
      <c r="LTI69" s="625"/>
      <c r="LTJ69" s="625"/>
      <c r="LTK69" s="625"/>
      <c r="LTL69" s="625"/>
      <c r="LTM69" s="625"/>
      <c r="LTN69" s="625"/>
      <c r="LTO69" s="625"/>
      <c r="LTP69" s="625"/>
      <c r="LTQ69" s="625"/>
      <c r="LTR69" s="625"/>
      <c r="LTS69" s="625"/>
      <c r="LTT69" s="625"/>
      <c r="LTU69" s="625"/>
      <c r="LTV69" s="625"/>
      <c r="LTW69" s="625"/>
      <c r="LTX69" s="625"/>
      <c r="LTY69" s="625"/>
      <c r="LTZ69" s="625"/>
      <c r="LUA69" s="625"/>
      <c r="LUB69" s="625"/>
      <c r="LUC69" s="625"/>
      <c r="LUD69" s="625"/>
      <c r="LUE69" s="625"/>
      <c r="LUF69" s="625"/>
      <c r="LUG69" s="625"/>
      <c r="LUH69" s="625"/>
      <c r="LUI69" s="625"/>
      <c r="LUJ69" s="625"/>
      <c r="LUK69" s="625"/>
      <c r="LUL69" s="625"/>
      <c r="LUM69" s="625"/>
      <c r="LUN69" s="625"/>
      <c r="LUO69" s="625"/>
      <c r="LUP69" s="625"/>
      <c r="LUQ69" s="625"/>
      <c r="LUR69" s="625"/>
      <c r="LUS69" s="625"/>
      <c r="LUT69" s="625"/>
      <c r="LUU69" s="625"/>
      <c r="LUV69" s="625"/>
      <c r="LUW69" s="625"/>
      <c r="LUX69" s="625"/>
      <c r="LUY69" s="625"/>
      <c r="LUZ69" s="625"/>
      <c r="LVA69" s="625"/>
      <c r="LVB69" s="625"/>
      <c r="LVC69" s="625"/>
      <c r="LVD69" s="625"/>
      <c r="LVE69" s="625"/>
      <c r="LVF69" s="625"/>
      <c r="LVG69" s="625"/>
      <c r="LVH69" s="625"/>
      <c r="LVI69" s="625"/>
      <c r="LVJ69" s="625"/>
      <c r="LVK69" s="625"/>
      <c r="LVL69" s="625"/>
      <c r="LVM69" s="625"/>
      <c r="LVN69" s="625"/>
      <c r="LVO69" s="625"/>
      <c r="LVP69" s="625"/>
      <c r="LVQ69" s="625"/>
      <c r="LVR69" s="625"/>
      <c r="LVS69" s="625"/>
      <c r="LVT69" s="625"/>
      <c r="LVU69" s="625"/>
      <c r="LVV69" s="625"/>
      <c r="LVW69" s="625"/>
      <c r="LVX69" s="625"/>
      <c r="LVY69" s="625"/>
      <c r="LVZ69" s="625"/>
      <c r="LWA69" s="625"/>
      <c r="LWB69" s="625"/>
      <c r="LWC69" s="625"/>
      <c r="LWD69" s="625"/>
      <c r="LWE69" s="625"/>
      <c r="LWF69" s="625"/>
      <c r="LWG69" s="625"/>
      <c r="LWH69" s="625"/>
      <c r="LWI69" s="625"/>
      <c r="LWJ69" s="625"/>
      <c r="LWK69" s="625"/>
      <c r="LWL69" s="625"/>
      <c r="LWM69" s="625"/>
      <c r="LWN69" s="625"/>
      <c r="LWO69" s="625"/>
      <c r="LWP69" s="625"/>
      <c r="LWQ69" s="625"/>
      <c r="LWR69" s="625"/>
      <c r="LWS69" s="625"/>
      <c r="LWT69" s="625"/>
      <c r="LWU69" s="625"/>
      <c r="LWV69" s="625"/>
      <c r="LWW69" s="625"/>
      <c r="LWX69" s="625"/>
      <c r="LWY69" s="625"/>
      <c r="LWZ69" s="625"/>
      <c r="LXA69" s="625"/>
      <c r="LXB69" s="625"/>
      <c r="LXC69" s="625"/>
      <c r="LXD69" s="625"/>
      <c r="LXE69" s="625"/>
      <c r="LXF69" s="625"/>
      <c r="LXG69" s="625"/>
      <c r="LXH69" s="625"/>
      <c r="LXI69" s="625"/>
      <c r="LXJ69" s="625"/>
      <c r="LXK69" s="625"/>
      <c r="LXL69" s="625"/>
      <c r="LXM69" s="625"/>
      <c r="LXN69" s="625"/>
      <c r="LXO69" s="625"/>
      <c r="LXP69" s="625"/>
      <c r="LXQ69" s="625"/>
      <c r="LXR69" s="625"/>
      <c r="LXS69" s="625"/>
      <c r="LXT69" s="625"/>
      <c r="LXU69" s="625"/>
      <c r="LXV69" s="625"/>
      <c r="LXW69" s="625"/>
      <c r="LXX69" s="625"/>
      <c r="LXY69" s="625"/>
      <c r="LXZ69" s="625"/>
      <c r="LYA69" s="625"/>
      <c r="LYB69" s="625"/>
      <c r="LYC69" s="625"/>
      <c r="LYD69" s="625"/>
      <c r="LYE69" s="625"/>
      <c r="LYF69" s="625"/>
      <c r="LYG69" s="625"/>
      <c r="LYH69" s="625"/>
      <c r="LYI69" s="625"/>
      <c r="LYJ69" s="625"/>
      <c r="LYK69" s="625"/>
      <c r="LYL69" s="625"/>
      <c r="LYM69" s="625"/>
      <c r="LYN69" s="625"/>
      <c r="LYO69" s="625"/>
      <c r="LYP69" s="625"/>
      <c r="LYQ69" s="625"/>
      <c r="LYR69" s="625"/>
      <c r="LYS69" s="625"/>
      <c r="LYT69" s="625"/>
      <c r="LYU69" s="625"/>
      <c r="LYV69" s="625"/>
      <c r="LYW69" s="625"/>
      <c r="LYX69" s="625"/>
      <c r="LYY69" s="625"/>
      <c r="LYZ69" s="625"/>
      <c r="LZA69" s="625"/>
      <c r="LZB69" s="625"/>
      <c r="LZC69" s="625"/>
      <c r="LZD69" s="625"/>
      <c r="LZE69" s="625"/>
      <c r="LZF69" s="625"/>
      <c r="LZG69" s="625"/>
      <c r="LZH69" s="625"/>
      <c r="LZI69" s="625"/>
      <c r="LZJ69" s="625"/>
      <c r="LZK69" s="625"/>
      <c r="LZL69" s="625"/>
      <c r="LZM69" s="625"/>
      <c r="LZN69" s="625"/>
      <c r="LZO69" s="625"/>
      <c r="LZP69" s="625"/>
      <c r="LZQ69" s="625"/>
      <c r="LZR69" s="625"/>
      <c r="LZS69" s="625"/>
      <c r="LZT69" s="625"/>
      <c r="LZU69" s="625"/>
      <c r="LZV69" s="625"/>
      <c r="LZW69" s="625"/>
      <c r="LZX69" s="625"/>
      <c r="LZY69" s="625"/>
      <c r="LZZ69" s="625"/>
      <c r="MAA69" s="625"/>
      <c r="MAB69" s="625"/>
      <c r="MAC69" s="625"/>
      <c r="MAD69" s="625"/>
      <c r="MAE69" s="625"/>
      <c r="MAF69" s="625"/>
      <c r="MAG69" s="625"/>
      <c r="MAH69" s="625"/>
      <c r="MAI69" s="625"/>
      <c r="MAJ69" s="625"/>
      <c r="MAK69" s="625"/>
      <c r="MAL69" s="625"/>
      <c r="MAM69" s="625"/>
      <c r="MAN69" s="625"/>
      <c r="MAO69" s="625"/>
      <c r="MAP69" s="625"/>
      <c r="MAQ69" s="625"/>
      <c r="MAR69" s="625"/>
      <c r="MAS69" s="625"/>
      <c r="MAT69" s="625"/>
      <c r="MAU69" s="625"/>
      <c r="MAV69" s="625"/>
      <c r="MAW69" s="625"/>
      <c r="MAX69" s="625"/>
      <c r="MAY69" s="625"/>
      <c r="MAZ69" s="625"/>
      <c r="MBA69" s="625"/>
      <c r="MBB69" s="625"/>
      <c r="MBC69" s="625"/>
      <c r="MBD69" s="625"/>
      <c r="MBE69" s="625"/>
      <c r="MBF69" s="625"/>
      <c r="MBG69" s="625"/>
      <c r="MBH69" s="625"/>
      <c r="MBI69" s="625"/>
      <c r="MBJ69" s="625"/>
      <c r="MBK69" s="625"/>
      <c r="MBL69" s="625"/>
      <c r="MBM69" s="625"/>
      <c r="MBN69" s="625"/>
      <c r="MBO69" s="625"/>
      <c r="MBP69" s="625"/>
      <c r="MBQ69" s="625"/>
      <c r="MBR69" s="625"/>
      <c r="MBS69" s="625"/>
      <c r="MBT69" s="625"/>
      <c r="MBU69" s="625"/>
      <c r="MBV69" s="625"/>
      <c r="MBW69" s="625"/>
      <c r="MBX69" s="625"/>
      <c r="MBY69" s="625"/>
      <c r="MBZ69" s="625"/>
      <c r="MCA69" s="625"/>
      <c r="MCB69" s="625"/>
      <c r="MCC69" s="625"/>
      <c r="MCD69" s="625"/>
      <c r="MCE69" s="625"/>
      <c r="MCF69" s="625"/>
      <c r="MCG69" s="625"/>
      <c r="MCH69" s="625"/>
      <c r="MCI69" s="625"/>
      <c r="MCJ69" s="625"/>
      <c r="MCK69" s="625"/>
      <c r="MCL69" s="625"/>
      <c r="MCM69" s="625"/>
      <c r="MCN69" s="625"/>
      <c r="MCO69" s="625"/>
      <c r="MCP69" s="625"/>
      <c r="MCQ69" s="625"/>
      <c r="MCR69" s="625"/>
      <c r="MCS69" s="625"/>
      <c r="MCT69" s="625"/>
      <c r="MCU69" s="625"/>
      <c r="MCV69" s="625"/>
      <c r="MCW69" s="625"/>
      <c r="MCX69" s="625"/>
      <c r="MCY69" s="625"/>
      <c r="MCZ69" s="625"/>
      <c r="MDA69" s="625"/>
      <c r="MDB69" s="625"/>
      <c r="MDC69" s="625"/>
      <c r="MDD69" s="625"/>
      <c r="MDE69" s="625"/>
      <c r="MDF69" s="625"/>
      <c r="MDG69" s="625"/>
      <c r="MDH69" s="625"/>
      <c r="MDI69" s="625"/>
      <c r="MDJ69" s="625"/>
      <c r="MDK69" s="625"/>
      <c r="MDL69" s="625"/>
      <c r="MDM69" s="625"/>
      <c r="MDN69" s="625"/>
      <c r="MDO69" s="625"/>
      <c r="MDP69" s="625"/>
      <c r="MDQ69" s="625"/>
      <c r="MDR69" s="625"/>
      <c r="MDS69" s="625"/>
      <c r="MDT69" s="625"/>
      <c r="MDU69" s="625"/>
      <c r="MDV69" s="625"/>
      <c r="MDW69" s="625"/>
      <c r="MDX69" s="625"/>
      <c r="MDY69" s="625"/>
      <c r="MDZ69" s="625"/>
      <c r="MEA69" s="625"/>
      <c r="MEB69" s="625"/>
      <c r="MEC69" s="625"/>
      <c r="MED69" s="625"/>
      <c r="MEE69" s="625"/>
      <c r="MEF69" s="625"/>
      <c r="MEG69" s="625"/>
      <c r="MEH69" s="625"/>
      <c r="MEI69" s="625"/>
      <c r="MEJ69" s="625"/>
      <c r="MEK69" s="625"/>
      <c r="MEL69" s="625"/>
      <c r="MEM69" s="625"/>
      <c r="MEN69" s="625"/>
      <c r="MEO69" s="625"/>
      <c r="MEP69" s="625"/>
      <c r="MEQ69" s="625"/>
      <c r="MER69" s="625"/>
      <c r="MES69" s="625"/>
      <c r="MET69" s="625"/>
      <c r="MEU69" s="625"/>
      <c r="MEV69" s="625"/>
      <c r="MEW69" s="625"/>
      <c r="MEX69" s="625"/>
      <c r="MEY69" s="625"/>
      <c r="MEZ69" s="625"/>
      <c r="MFA69" s="625"/>
      <c r="MFB69" s="625"/>
      <c r="MFC69" s="625"/>
      <c r="MFD69" s="625"/>
      <c r="MFE69" s="625"/>
      <c r="MFF69" s="625"/>
      <c r="MFG69" s="625"/>
      <c r="MFH69" s="625"/>
      <c r="MFI69" s="625"/>
      <c r="MFJ69" s="625"/>
      <c r="MFK69" s="625"/>
      <c r="MFL69" s="625"/>
      <c r="MFM69" s="625"/>
      <c r="MFN69" s="625"/>
      <c r="MFO69" s="625"/>
      <c r="MFP69" s="625"/>
      <c r="MFQ69" s="625"/>
      <c r="MFR69" s="625"/>
      <c r="MFS69" s="625"/>
      <c r="MFT69" s="625"/>
      <c r="MFU69" s="625"/>
      <c r="MFV69" s="625"/>
      <c r="MFW69" s="625"/>
      <c r="MFX69" s="625"/>
      <c r="MFY69" s="625"/>
      <c r="MFZ69" s="625"/>
      <c r="MGA69" s="625"/>
      <c r="MGB69" s="625"/>
      <c r="MGC69" s="625"/>
      <c r="MGD69" s="625"/>
      <c r="MGE69" s="625"/>
      <c r="MGF69" s="625"/>
      <c r="MGG69" s="625"/>
      <c r="MGH69" s="625"/>
      <c r="MGI69" s="625"/>
      <c r="MGJ69" s="625"/>
      <c r="MGK69" s="625"/>
      <c r="MGL69" s="625"/>
      <c r="MGM69" s="625"/>
      <c r="MGN69" s="625"/>
      <c r="MGO69" s="625"/>
      <c r="MGP69" s="625"/>
      <c r="MGQ69" s="625"/>
      <c r="MGR69" s="625"/>
      <c r="MGS69" s="625"/>
      <c r="MGT69" s="625"/>
      <c r="MGU69" s="625"/>
      <c r="MGV69" s="625"/>
      <c r="MGW69" s="625"/>
      <c r="MGX69" s="625"/>
      <c r="MGY69" s="625"/>
      <c r="MGZ69" s="625"/>
      <c r="MHA69" s="625"/>
      <c r="MHB69" s="625"/>
      <c r="MHC69" s="625"/>
      <c r="MHD69" s="625"/>
      <c r="MHE69" s="625"/>
      <c r="MHF69" s="625"/>
      <c r="MHG69" s="625"/>
      <c r="MHH69" s="625"/>
      <c r="MHI69" s="625"/>
      <c r="MHJ69" s="625"/>
      <c r="MHK69" s="625"/>
      <c r="MHL69" s="625"/>
      <c r="MHM69" s="625"/>
      <c r="MHN69" s="625"/>
      <c r="MHO69" s="625"/>
      <c r="MHP69" s="625"/>
      <c r="MHQ69" s="625"/>
      <c r="MHR69" s="625"/>
      <c r="MHS69" s="625"/>
      <c r="MHT69" s="625"/>
      <c r="MHU69" s="625"/>
      <c r="MHV69" s="625"/>
      <c r="MHW69" s="625"/>
      <c r="MHX69" s="625"/>
      <c r="MHY69" s="625"/>
      <c r="MHZ69" s="625"/>
      <c r="MIA69" s="625"/>
      <c r="MIB69" s="625"/>
      <c r="MIC69" s="625"/>
      <c r="MID69" s="625"/>
      <c r="MIE69" s="625"/>
      <c r="MIF69" s="625"/>
      <c r="MIG69" s="625"/>
      <c r="MIH69" s="625"/>
      <c r="MII69" s="625"/>
      <c r="MIJ69" s="625"/>
      <c r="MIK69" s="625"/>
      <c r="MIL69" s="625"/>
      <c r="MIM69" s="625"/>
      <c r="MIN69" s="625"/>
      <c r="MIO69" s="625"/>
      <c r="MIP69" s="625"/>
      <c r="MIQ69" s="625"/>
      <c r="MIR69" s="625"/>
      <c r="MIS69" s="625"/>
      <c r="MIT69" s="625"/>
      <c r="MIU69" s="625"/>
      <c r="MIV69" s="625"/>
      <c r="MIW69" s="625"/>
      <c r="MIX69" s="625"/>
      <c r="MIY69" s="625"/>
      <c r="MIZ69" s="625"/>
      <c r="MJA69" s="625"/>
      <c r="MJB69" s="625"/>
      <c r="MJC69" s="625"/>
      <c r="MJD69" s="625"/>
      <c r="MJE69" s="625"/>
      <c r="MJF69" s="625"/>
      <c r="MJG69" s="625"/>
      <c r="MJH69" s="625"/>
      <c r="MJI69" s="625"/>
      <c r="MJJ69" s="625"/>
      <c r="MJK69" s="625"/>
      <c r="MJL69" s="625"/>
      <c r="MJM69" s="625"/>
      <c r="MJN69" s="625"/>
      <c r="MJO69" s="625"/>
      <c r="MJP69" s="625"/>
      <c r="MJQ69" s="625"/>
      <c r="MJR69" s="625"/>
      <c r="MJS69" s="625"/>
      <c r="MJT69" s="625"/>
      <c r="MJU69" s="625"/>
      <c r="MJV69" s="625"/>
      <c r="MJW69" s="625"/>
      <c r="MJX69" s="625"/>
      <c r="MJY69" s="625"/>
      <c r="MJZ69" s="625"/>
      <c r="MKA69" s="625"/>
      <c r="MKB69" s="625"/>
      <c r="MKC69" s="625"/>
      <c r="MKD69" s="625"/>
      <c r="MKE69" s="625"/>
      <c r="MKF69" s="625"/>
      <c r="MKG69" s="625"/>
      <c r="MKH69" s="625"/>
      <c r="MKI69" s="625"/>
      <c r="MKJ69" s="625"/>
      <c r="MKK69" s="625"/>
      <c r="MKL69" s="625"/>
      <c r="MKM69" s="625"/>
      <c r="MKN69" s="625"/>
      <c r="MKO69" s="625"/>
      <c r="MKP69" s="625"/>
      <c r="MKQ69" s="625"/>
      <c r="MKR69" s="625"/>
      <c r="MKS69" s="625"/>
      <c r="MKT69" s="625"/>
      <c r="MKU69" s="625"/>
      <c r="MKV69" s="625"/>
      <c r="MKW69" s="625"/>
      <c r="MKX69" s="625"/>
      <c r="MKY69" s="625"/>
      <c r="MKZ69" s="625"/>
      <c r="MLA69" s="625"/>
      <c r="MLB69" s="625"/>
      <c r="MLC69" s="625"/>
      <c r="MLD69" s="625"/>
      <c r="MLE69" s="625"/>
      <c r="MLF69" s="625"/>
      <c r="MLG69" s="625"/>
      <c r="MLH69" s="625"/>
      <c r="MLI69" s="625"/>
      <c r="MLJ69" s="625"/>
      <c r="MLK69" s="625"/>
      <c r="MLL69" s="625"/>
      <c r="MLM69" s="625"/>
      <c r="MLN69" s="625"/>
      <c r="MLO69" s="625"/>
      <c r="MLP69" s="625"/>
      <c r="MLQ69" s="625"/>
      <c r="MLR69" s="625"/>
      <c r="MLS69" s="625"/>
      <c r="MLT69" s="625"/>
      <c r="MLU69" s="625"/>
      <c r="MLV69" s="625"/>
      <c r="MLW69" s="625"/>
      <c r="MLX69" s="625"/>
      <c r="MLY69" s="625"/>
      <c r="MLZ69" s="625"/>
      <c r="MMA69" s="625"/>
      <c r="MMB69" s="625"/>
      <c r="MMC69" s="625"/>
      <c r="MMD69" s="625"/>
      <c r="MME69" s="625"/>
      <c r="MMF69" s="625"/>
      <c r="MMG69" s="625"/>
      <c r="MMH69" s="625"/>
      <c r="MMI69" s="625"/>
      <c r="MMJ69" s="625"/>
      <c r="MMK69" s="625"/>
      <c r="MML69" s="625"/>
      <c r="MMM69" s="625"/>
      <c r="MMN69" s="625"/>
      <c r="MMO69" s="625"/>
      <c r="MMP69" s="625"/>
      <c r="MMQ69" s="625"/>
      <c r="MMR69" s="625"/>
      <c r="MMS69" s="625"/>
      <c r="MMT69" s="625"/>
      <c r="MMU69" s="625"/>
      <c r="MMV69" s="625"/>
      <c r="MMW69" s="625"/>
      <c r="MMX69" s="625"/>
      <c r="MMY69" s="625"/>
      <c r="MMZ69" s="625"/>
      <c r="MNA69" s="625"/>
      <c r="MNB69" s="625"/>
      <c r="MNC69" s="625"/>
      <c r="MND69" s="625"/>
      <c r="MNE69" s="625"/>
      <c r="MNF69" s="625"/>
      <c r="MNG69" s="625"/>
      <c r="MNH69" s="625"/>
      <c r="MNI69" s="625"/>
      <c r="MNJ69" s="625"/>
      <c r="MNK69" s="625"/>
      <c r="MNL69" s="625"/>
      <c r="MNM69" s="625"/>
      <c r="MNN69" s="625"/>
      <c r="MNO69" s="625"/>
      <c r="MNP69" s="625"/>
      <c r="MNQ69" s="625"/>
      <c r="MNR69" s="625"/>
      <c r="MNS69" s="625"/>
      <c r="MNT69" s="625"/>
      <c r="MNU69" s="625"/>
      <c r="MNV69" s="625"/>
      <c r="MNW69" s="625"/>
      <c r="MNX69" s="625"/>
      <c r="MNY69" s="625"/>
      <c r="MNZ69" s="625"/>
      <c r="MOA69" s="625"/>
      <c r="MOB69" s="625"/>
      <c r="MOC69" s="625"/>
      <c r="MOD69" s="625"/>
      <c r="MOE69" s="625"/>
      <c r="MOF69" s="625"/>
      <c r="MOG69" s="625"/>
      <c r="MOH69" s="625"/>
      <c r="MOI69" s="625"/>
      <c r="MOJ69" s="625"/>
      <c r="MOK69" s="625"/>
      <c r="MOL69" s="625"/>
      <c r="MOM69" s="625"/>
      <c r="MON69" s="625"/>
      <c r="MOO69" s="625"/>
      <c r="MOP69" s="625"/>
      <c r="MOQ69" s="625"/>
      <c r="MOR69" s="625"/>
      <c r="MOS69" s="625"/>
      <c r="MOT69" s="625"/>
      <c r="MOU69" s="625"/>
      <c r="MOV69" s="625"/>
      <c r="MOW69" s="625"/>
      <c r="MOX69" s="625"/>
      <c r="MOY69" s="625"/>
      <c r="MOZ69" s="625"/>
      <c r="MPA69" s="625"/>
      <c r="MPB69" s="625"/>
      <c r="MPC69" s="625"/>
      <c r="MPD69" s="625"/>
      <c r="MPE69" s="625"/>
      <c r="MPF69" s="625"/>
      <c r="MPG69" s="625"/>
      <c r="MPH69" s="625"/>
      <c r="MPI69" s="625"/>
      <c r="MPJ69" s="625"/>
      <c r="MPK69" s="625"/>
      <c r="MPL69" s="625"/>
      <c r="MPM69" s="625"/>
      <c r="MPN69" s="625"/>
      <c r="MPO69" s="625"/>
      <c r="MPP69" s="625"/>
      <c r="MPQ69" s="625"/>
      <c r="MPR69" s="625"/>
      <c r="MPS69" s="625"/>
      <c r="MPT69" s="625"/>
      <c r="MPU69" s="625"/>
      <c r="MPV69" s="625"/>
      <c r="MPW69" s="625"/>
      <c r="MPX69" s="625"/>
      <c r="MPY69" s="625"/>
      <c r="MPZ69" s="625"/>
      <c r="MQA69" s="625"/>
      <c r="MQB69" s="625"/>
      <c r="MQC69" s="625"/>
      <c r="MQD69" s="625"/>
      <c r="MQE69" s="625"/>
      <c r="MQF69" s="625"/>
      <c r="MQG69" s="625"/>
      <c r="MQH69" s="625"/>
      <c r="MQI69" s="625"/>
      <c r="MQJ69" s="625"/>
      <c r="MQK69" s="625"/>
      <c r="MQL69" s="625"/>
      <c r="MQM69" s="625"/>
      <c r="MQN69" s="625"/>
      <c r="MQO69" s="625"/>
      <c r="MQP69" s="625"/>
      <c r="MQQ69" s="625"/>
      <c r="MQR69" s="625"/>
      <c r="MQS69" s="625"/>
      <c r="MQT69" s="625"/>
      <c r="MQU69" s="625"/>
      <c r="MQV69" s="625"/>
      <c r="MQW69" s="625"/>
      <c r="MQX69" s="625"/>
      <c r="MQY69" s="625"/>
      <c r="MQZ69" s="625"/>
      <c r="MRA69" s="625"/>
      <c r="MRB69" s="625"/>
      <c r="MRC69" s="625"/>
      <c r="MRD69" s="625"/>
      <c r="MRE69" s="625"/>
      <c r="MRF69" s="625"/>
      <c r="MRG69" s="625"/>
      <c r="MRH69" s="625"/>
      <c r="MRI69" s="625"/>
      <c r="MRJ69" s="625"/>
      <c r="MRK69" s="625"/>
      <c r="MRL69" s="625"/>
      <c r="MRM69" s="625"/>
      <c r="MRN69" s="625"/>
      <c r="MRO69" s="625"/>
      <c r="MRP69" s="625"/>
      <c r="MRQ69" s="625"/>
      <c r="MRR69" s="625"/>
      <c r="MRS69" s="625"/>
      <c r="MRT69" s="625"/>
      <c r="MRU69" s="625"/>
      <c r="MRV69" s="625"/>
      <c r="MRW69" s="625"/>
      <c r="MRX69" s="625"/>
      <c r="MRY69" s="625"/>
      <c r="MRZ69" s="625"/>
      <c r="MSA69" s="625"/>
      <c r="MSB69" s="625"/>
      <c r="MSC69" s="625"/>
      <c r="MSD69" s="625"/>
      <c r="MSE69" s="625"/>
      <c r="MSF69" s="625"/>
      <c r="MSG69" s="625"/>
      <c r="MSH69" s="625"/>
      <c r="MSI69" s="625"/>
      <c r="MSJ69" s="625"/>
      <c r="MSK69" s="625"/>
      <c r="MSL69" s="625"/>
      <c r="MSM69" s="625"/>
      <c r="MSN69" s="625"/>
      <c r="MSO69" s="625"/>
      <c r="MSP69" s="625"/>
      <c r="MSQ69" s="625"/>
      <c r="MSR69" s="625"/>
      <c r="MSS69" s="625"/>
      <c r="MST69" s="625"/>
      <c r="MSU69" s="625"/>
      <c r="MSV69" s="625"/>
      <c r="MSW69" s="625"/>
      <c r="MSX69" s="625"/>
      <c r="MSY69" s="625"/>
      <c r="MSZ69" s="625"/>
      <c r="MTA69" s="625"/>
      <c r="MTB69" s="625"/>
      <c r="MTC69" s="625"/>
      <c r="MTD69" s="625"/>
      <c r="MTE69" s="625"/>
      <c r="MTF69" s="625"/>
      <c r="MTG69" s="625"/>
      <c r="MTH69" s="625"/>
      <c r="MTI69" s="625"/>
      <c r="MTJ69" s="625"/>
      <c r="MTK69" s="625"/>
      <c r="MTL69" s="625"/>
      <c r="MTM69" s="625"/>
      <c r="MTN69" s="625"/>
      <c r="MTO69" s="625"/>
      <c r="MTP69" s="625"/>
      <c r="MTQ69" s="625"/>
      <c r="MTR69" s="625"/>
      <c r="MTS69" s="625"/>
      <c r="MTT69" s="625"/>
      <c r="MTU69" s="625"/>
      <c r="MTV69" s="625"/>
      <c r="MTW69" s="625"/>
      <c r="MTX69" s="625"/>
      <c r="MTY69" s="625"/>
      <c r="MTZ69" s="625"/>
      <c r="MUA69" s="625"/>
      <c r="MUB69" s="625"/>
      <c r="MUC69" s="625"/>
      <c r="MUD69" s="625"/>
      <c r="MUE69" s="625"/>
      <c r="MUF69" s="625"/>
      <c r="MUG69" s="625"/>
      <c r="MUH69" s="625"/>
      <c r="MUI69" s="625"/>
      <c r="MUJ69" s="625"/>
      <c r="MUK69" s="625"/>
      <c r="MUL69" s="625"/>
      <c r="MUM69" s="625"/>
      <c r="MUN69" s="625"/>
      <c r="MUO69" s="625"/>
      <c r="MUP69" s="625"/>
      <c r="MUQ69" s="625"/>
      <c r="MUR69" s="625"/>
      <c r="MUS69" s="625"/>
      <c r="MUT69" s="625"/>
      <c r="MUU69" s="625"/>
      <c r="MUV69" s="625"/>
      <c r="MUW69" s="625"/>
      <c r="MUX69" s="625"/>
      <c r="MUY69" s="625"/>
      <c r="MUZ69" s="625"/>
      <c r="MVA69" s="625"/>
      <c r="MVB69" s="625"/>
      <c r="MVC69" s="625"/>
      <c r="MVD69" s="625"/>
      <c r="MVE69" s="625"/>
      <c r="MVF69" s="625"/>
      <c r="MVG69" s="625"/>
      <c r="MVH69" s="625"/>
      <c r="MVI69" s="625"/>
      <c r="MVJ69" s="625"/>
      <c r="MVK69" s="625"/>
      <c r="MVL69" s="625"/>
      <c r="MVM69" s="625"/>
      <c r="MVN69" s="625"/>
      <c r="MVO69" s="625"/>
      <c r="MVP69" s="625"/>
      <c r="MVQ69" s="625"/>
      <c r="MVR69" s="625"/>
      <c r="MVS69" s="625"/>
      <c r="MVT69" s="625"/>
      <c r="MVU69" s="625"/>
      <c r="MVV69" s="625"/>
      <c r="MVW69" s="625"/>
      <c r="MVX69" s="625"/>
      <c r="MVY69" s="625"/>
      <c r="MVZ69" s="625"/>
      <c r="MWA69" s="625"/>
      <c r="MWB69" s="625"/>
      <c r="MWC69" s="625"/>
      <c r="MWD69" s="625"/>
      <c r="MWE69" s="625"/>
      <c r="MWF69" s="625"/>
      <c r="MWG69" s="625"/>
      <c r="MWH69" s="625"/>
      <c r="MWI69" s="625"/>
      <c r="MWJ69" s="625"/>
      <c r="MWK69" s="625"/>
      <c r="MWL69" s="625"/>
      <c r="MWM69" s="625"/>
      <c r="MWN69" s="625"/>
      <c r="MWO69" s="625"/>
      <c r="MWP69" s="625"/>
      <c r="MWQ69" s="625"/>
      <c r="MWR69" s="625"/>
      <c r="MWS69" s="625"/>
      <c r="MWT69" s="625"/>
      <c r="MWU69" s="625"/>
      <c r="MWV69" s="625"/>
      <c r="MWW69" s="625"/>
      <c r="MWX69" s="625"/>
      <c r="MWY69" s="625"/>
      <c r="MWZ69" s="625"/>
      <c r="MXA69" s="625"/>
      <c r="MXB69" s="625"/>
      <c r="MXC69" s="625"/>
      <c r="MXD69" s="625"/>
      <c r="MXE69" s="625"/>
      <c r="MXF69" s="625"/>
      <c r="MXG69" s="625"/>
      <c r="MXH69" s="625"/>
      <c r="MXI69" s="625"/>
      <c r="MXJ69" s="625"/>
      <c r="MXK69" s="625"/>
      <c r="MXL69" s="625"/>
      <c r="MXM69" s="625"/>
      <c r="MXN69" s="625"/>
      <c r="MXO69" s="625"/>
      <c r="MXP69" s="625"/>
      <c r="MXQ69" s="625"/>
      <c r="MXR69" s="625"/>
      <c r="MXS69" s="625"/>
      <c r="MXT69" s="625"/>
      <c r="MXU69" s="625"/>
      <c r="MXV69" s="625"/>
      <c r="MXW69" s="625"/>
      <c r="MXX69" s="625"/>
      <c r="MXY69" s="625"/>
      <c r="MXZ69" s="625"/>
      <c r="MYA69" s="625"/>
      <c r="MYB69" s="625"/>
      <c r="MYC69" s="625"/>
      <c r="MYD69" s="625"/>
      <c r="MYE69" s="625"/>
      <c r="MYF69" s="625"/>
      <c r="MYG69" s="625"/>
      <c r="MYH69" s="625"/>
      <c r="MYI69" s="625"/>
      <c r="MYJ69" s="625"/>
      <c r="MYK69" s="625"/>
      <c r="MYL69" s="625"/>
      <c r="MYM69" s="625"/>
      <c r="MYN69" s="625"/>
      <c r="MYO69" s="625"/>
      <c r="MYP69" s="625"/>
      <c r="MYQ69" s="625"/>
      <c r="MYR69" s="625"/>
      <c r="MYS69" s="625"/>
      <c r="MYT69" s="625"/>
      <c r="MYU69" s="625"/>
      <c r="MYV69" s="625"/>
      <c r="MYW69" s="625"/>
      <c r="MYX69" s="625"/>
      <c r="MYY69" s="625"/>
      <c r="MYZ69" s="625"/>
      <c r="MZA69" s="625"/>
      <c r="MZB69" s="625"/>
      <c r="MZC69" s="625"/>
      <c r="MZD69" s="625"/>
      <c r="MZE69" s="625"/>
      <c r="MZF69" s="625"/>
      <c r="MZG69" s="625"/>
      <c r="MZH69" s="625"/>
      <c r="MZI69" s="625"/>
      <c r="MZJ69" s="625"/>
      <c r="MZK69" s="625"/>
      <c r="MZL69" s="625"/>
      <c r="MZM69" s="625"/>
      <c r="MZN69" s="625"/>
      <c r="MZO69" s="625"/>
      <c r="MZP69" s="625"/>
      <c r="MZQ69" s="625"/>
      <c r="MZR69" s="625"/>
      <c r="MZS69" s="625"/>
      <c r="MZT69" s="625"/>
      <c r="MZU69" s="625"/>
      <c r="MZV69" s="625"/>
      <c r="MZW69" s="625"/>
      <c r="MZX69" s="625"/>
      <c r="MZY69" s="625"/>
      <c r="MZZ69" s="625"/>
      <c r="NAA69" s="625"/>
      <c r="NAB69" s="625"/>
      <c r="NAC69" s="625"/>
      <c r="NAD69" s="625"/>
      <c r="NAE69" s="625"/>
      <c r="NAF69" s="625"/>
      <c r="NAG69" s="625"/>
      <c r="NAH69" s="625"/>
      <c r="NAI69" s="625"/>
      <c r="NAJ69" s="625"/>
      <c r="NAK69" s="625"/>
      <c r="NAL69" s="625"/>
      <c r="NAM69" s="625"/>
      <c r="NAN69" s="625"/>
      <c r="NAO69" s="625"/>
      <c r="NAP69" s="625"/>
      <c r="NAQ69" s="625"/>
      <c r="NAR69" s="625"/>
      <c r="NAS69" s="625"/>
      <c r="NAT69" s="625"/>
      <c r="NAU69" s="625"/>
      <c r="NAV69" s="625"/>
      <c r="NAW69" s="625"/>
      <c r="NAX69" s="625"/>
      <c r="NAY69" s="625"/>
      <c r="NAZ69" s="625"/>
      <c r="NBA69" s="625"/>
      <c r="NBB69" s="625"/>
      <c r="NBC69" s="625"/>
      <c r="NBD69" s="625"/>
      <c r="NBE69" s="625"/>
      <c r="NBF69" s="625"/>
      <c r="NBG69" s="625"/>
      <c r="NBH69" s="625"/>
      <c r="NBI69" s="625"/>
      <c r="NBJ69" s="625"/>
      <c r="NBK69" s="625"/>
      <c r="NBL69" s="625"/>
      <c r="NBM69" s="625"/>
      <c r="NBN69" s="625"/>
      <c r="NBO69" s="625"/>
      <c r="NBP69" s="625"/>
      <c r="NBQ69" s="625"/>
      <c r="NBR69" s="625"/>
      <c r="NBS69" s="625"/>
      <c r="NBT69" s="625"/>
      <c r="NBU69" s="625"/>
      <c r="NBV69" s="625"/>
      <c r="NBW69" s="625"/>
      <c r="NBX69" s="625"/>
      <c r="NBY69" s="625"/>
      <c r="NBZ69" s="625"/>
      <c r="NCA69" s="625"/>
      <c r="NCB69" s="625"/>
      <c r="NCC69" s="625"/>
      <c r="NCD69" s="625"/>
      <c r="NCE69" s="625"/>
      <c r="NCF69" s="625"/>
      <c r="NCG69" s="625"/>
      <c r="NCH69" s="625"/>
      <c r="NCI69" s="625"/>
      <c r="NCJ69" s="625"/>
      <c r="NCK69" s="625"/>
      <c r="NCL69" s="625"/>
      <c r="NCM69" s="625"/>
      <c r="NCN69" s="625"/>
      <c r="NCO69" s="625"/>
      <c r="NCP69" s="625"/>
      <c r="NCQ69" s="625"/>
      <c r="NCR69" s="625"/>
      <c r="NCS69" s="625"/>
      <c r="NCT69" s="625"/>
      <c r="NCU69" s="625"/>
      <c r="NCV69" s="625"/>
      <c r="NCW69" s="625"/>
      <c r="NCX69" s="625"/>
      <c r="NCY69" s="625"/>
      <c r="NCZ69" s="625"/>
      <c r="NDA69" s="625"/>
      <c r="NDB69" s="625"/>
      <c r="NDC69" s="625"/>
      <c r="NDD69" s="625"/>
      <c r="NDE69" s="625"/>
      <c r="NDF69" s="625"/>
      <c r="NDG69" s="625"/>
      <c r="NDH69" s="625"/>
      <c r="NDI69" s="625"/>
      <c r="NDJ69" s="625"/>
      <c r="NDK69" s="625"/>
      <c r="NDL69" s="625"/>
      <c r="NDM69" s="625"/>
      <c r="NDN69" s="625"/>
      <c r="NDO69" s="625"/>
      <c r="NDP69" s="625"/>
      <c r="NDQ69" s="625"/>
      <c r="NDR69" s="625"/>
      <c r="NDS69" s="625"/>
      <c r="NDT69" s="625"/>
      <c r="NDU69" s="625"/>
      <c r="NDV69" s="625"/>
      <c r="NDW69" s="625"/>
      <c r="NDX69" s="625"/>
      <c r="NDY69" s="625"/>
      <c r="NDZ69" s="625"/>
      <c r="NEA69" s="625"/>
      <c r="NEB69" s="625"/>
      <c r="NEC69" s="625"/>
      <c r="NED69" s="625"/>
      <c r="NEE69" s="625"/>
      <c r="NEF69" s="625"/>
      <c r="NEG69" s="625"/>
      <c r="NEH69" s="625"/>
      <c r="NEI69" s="625"/>
      <c r="NEJ69" s="625"/>
      <c r="NEK69" s="625"/>
      <c r="NEL69" s="625"/>
      <c r="NEM69" s="625"/>
      <c r="NEN69" s="625"/>
      <c r="NEO69" s="625"/>
      <c r="NEP69" s="625"/>
      <c r="NEQ69" s="625"/>
      <c r="NER69" s="625"/>
      <c r="NES69" s="625"/>
      <c r="NET69" s="625"/>
      <c r="NEU69" s="625"/>
      <c r="NEV69" s="625"/>
      <c r="NEW69" s="625"/>
      <c r="NEX69" s="625"/>
      <c r="NEY69" s="625"/>
      <c r="NEZ69" s="625"/>
      <c r="NFA69" s="625"/>
      <c r="NFB69" s="625"/>
      <c r="NFC69" s="625"/>
      <c r="NFD69" s="625"/>
      <c r="NFE69" s="625"/>
      <c r="NFF69" s="625"/>
      <c r="NFG69" s="625"/>
      <c r="NFH69" s="625"/>
      <c r="NFI69" s="625"/>
      <c r="NFJ69" s="625"/>
      <c r="NFK69" s="625"/>
      <c r="NFL69" s="625"/>
      <c r="NFM69" s="625"/>
      <c r="NFN69" s="625"/>
      <c r="NFO69" s="625"/>
      <c r="NFP69" s="625"/>
      <c r="NFQ69" s="625"/>
      <c r="NFR69" s="625"/>
      <c r="NFS69" s="625"/>
      <c r="NFT69" s="625"/>
      <c r="NFU69" s="625"/>
      <c r="NFV69" s="625"/>
      <c r="NFW69" s="625"/>
      <c r="NFX69" s="625"/>
      <c r="NFY69" s="625"/>
      <c r="NFZ69" s="625"/>
      <c r="NGA69" s="625"/>
      <c r="NGB69" s="625"/>
      <c r="NGC69" s="625"/>
      <c r="NGD69" s="625"/>
      <c r="NGE69" s="625"/>
      <c r="NGF69" s="625"/>
      <c r="NGG69" s="625"/>
      <c r="NGH69" s="625"/>
      <c r="NGI69" s="625"/>
      <c r="NGJ69" s="625"/>
      <c r="NGK69" s="625"/>
      <c r="NGL69" s="625"/>
      <c r="NGM69" s="625"/>
      <c r="NGN69" s="625"/>
      <c r="NGO69" s="625"/>
      <c r="NGP69" s="625"/>
      <c r="NGQ69" s="625"/>
      <c r="NGR69" s="625"/>
      <c r="NGS69" s="625"/>
      <c r="NGT69" s="625"/>
      <c r="NGU69" s="625"/>
      <c r="NGV69" s="625"/>
      <c r="NGW69" s="625"/>
      <c r="NGX69" s="625"/>
      <c r="NGY69" s="625"/>
      <c r="NGZ69" s="625"/>
      <c r="NHA69" s="625"/>
      <c r="NHB69" s="625"/>
      <c r="NHC69" s="625"/>
      <c r="NHD69" s="625"/>
      <c r="NHE69" s="625"/>
      <c r="NHF69" s="625"/>
      <c r="NHG69" s="625"/>
      <c r="NHH69" s="625"/>
      <c r="NHI69" s="625"/>
      <c r="NHJ69" s="625"/>
      <c r="NHK69" s="625"/>
      <c r="NHL69" s="625"/>
      <c r="NHM69" s="625"/>
      <c r="NHN69" s="625"/>
      <c r="NHO69" s="625"/>
      <c r="NHP69" s="625"/>
      <c r="NHQ69" s="625"/>
      <c r="NHR69" s="625"/>
      <c r="NHS69" s="625"/>
      <c r="NHT69" s="625"/>
      <c r="NHU69" s="625"/>
      <c r="NHV69" s="625"/>
      <c r="NHW69" s="625"/>
      <c r="NHX69" s="625"/>
      <c r="NHY69" s="625"/>
      <c r="NHZ69" s="625"/>
      <c r="NIA69" s="625"/>
      <c r="NIB69" s="625"/>
      <c r="NIC69" s="625"/>
      <c r="NID69" s="625"/>
      <c r="NIE69" s="625"/>
      <c r="NIF69" s="625"/>
      <c r="NIG69" s="625"/>
      <c r="NIH69" s="625"/>
      <c r="NII69" s="625"/>
      <c r="NIJ69" s="625"/>
      <c r="NIK69" s="625"/>
      <c r="NIL69" s="625"/>
      <c r="NIM69" s="625"/>
      <c r="NIN69" s="625"/>
      <c r="NIO69" s="625"/>
      <c r="NIP69" s="625"/>
      <c r="NIQ69" s="625"/>
      <c r="NIR69" s="625"/>
      <c r="NIS69" s="625"/>
      <c r="NIT69" s="625"/>
      <c r="NIU69" s="625"/>
      <c r="NIV69" s="625"/>
      <c r="NIW69" s="625"/>
      <c r="NIX69" s="625"/>
      <c r="NIY69" s="625"/>
      <c r="NIZ69" s="625"/>
      <c r="NJA69" s="625"/>
      <c r="NJB69" s="625"/>
      <c r="NJC69" s="625"/>
      <c r="NJD69" s="625"/>
      <c r="NJE69" s="625"/>
      <c r="NJF69" s="625"/>
      <c r="NJG69" s="625"/>
      <c r="NJH69" s="625"/>
      <c r="NJI69" s="625"/>
      <c r="NJJ69" s="625"/>
      <c r="NJK69" s="625"/>
      <c r="NJL69" s="625"/>
      <c r="NJM69" s="625"/>
      <c r="NJN69" s="625"/>
      <c r="NJO69" s="625"/>
      <c r="NJP69" s="625"/>
      <c r="NJQ69" s="625"/>
      <c r="NJR69" s="625"/>
      <c r="NJS69" s="625"/>
      <c r="NJT69" s="625"/>
      <c r="NJU69" s="625"/>
      <c r="NJV69" s="625"/>
      <c r="NJW69" s="625"/>
      <c r="NJX69" s="625"/>
      <c r="NJY69" s="625"/>
      <c r="NJZ69" s="625"/>
      <c r="NKA69" s="625"/>
      <c r="NKB69" s="625"/>
      <c r="NKC69" s="625"/>
      <c r="NKD69" s="625"/>
      <c r="NKE69" s="625"/>
      <c r="NKF69" s="625"/>
      <c r="NKG69" s="625"/>
      <c r="NKH69" s="625"/>
      <c r="NKI69" s="625"/>
      <c r="NKJ69" s="625"/>
      <c r="NKK69" s="625"/>
      <c r="NKL69" s="625"/>
      <c r="NKM69" s="625"/>
      <c r="NKN69" s="625"/>
      <c r="NKO69" s="625"/>
      <c r="NKP69" s="625"/>
      <c r="NKQ69" s="625"/>
      <c r="NKR69" s="625"/>
      <c r="NKS69" s="625"/>
      <c r="NKT69" s="625"/>
      <c r="NKU69" s="625"/>
      <c r="NKV69" s="625"/>
      <c r="NKW69" s="625"/>
      <c r="NKX69" s="625"/>
      <c r="NKY69" s="625"/>
      <c r="NKZ69" s="625"/>
      <c r="NLA69" s="625"/>
      <c r="NLB69" s="625"/>
      <c r="NLC69" s="625"/>
      <c r="NLD69" s="625"/>
      <c r="NLE69" s="625"/>
      <c r="NLF69" s="625"/>
      <c r="NLG69" s="625"/>
      <c r="NLH69" s="625"/>
      <c r="NLI69" s="625"/>
      <c r="NLJ69" s="625"/>
      <c r="NLK69" s="625"/>
      <c r="NLL69" s="625"/>
      <c r="NLM69" s="625"/>
      <c r="NLN69" s="625"/>
      <c r="NLO69" s="625"/>
      <c r="NLP69" s="625"/>
      <c r="NLQ69" s="625"/>
      <c r="NLR69" s="625"/>
      <c r="NLS69" s="625"/>
      <c r="NLT69" s="625"/>
      <c r="NLU69" s="625"/>
      <c r="NLV69" s="625"/>
      <c r="NLW69" s="625"/>
      <c r="NLX69" s="625"/>
      <c r="NLY69" s="625"/>
      <c r="NLZ69" s="625"/>
      <c r="NMA69" s="625"/>
      <c r="NMB69" s="625"/>
      <c r="NMC69" s="625"/>
      <c r="NMD69" s="625"/>
      <c r="NME69" s="625"/>
      <c r="NMF69" s="625"/>
      <c r="NMG69" s="625"/>
      <c r="NMH69" s="625"/>
      <c r="NMI69" s="625"/>
      <c r="NMJ69" s="625"/>
      <c r="NMK69" s="625"/>
      <c r="NML69" s="625"/>
      <c r="NMM69" s="625"/>
      <c r="NMN69" s="625"/>
      <c r="NMO69" s="625"/>
      <c r="NMP69" s="625"/>
      <c r="NMQ69" s="625"/>
      <c r="NMR69" s="625"/>
      <c r="NMS69" s="625"/>
      <c r="NMT69" s="625"/>
      <c r="NMU69" s="625"/>
      <c r="NMV69" s="625"/>
      <c r="NMW69" s="625"/>
      <c r="NMX69" s="625"/>
      <c r="NMY69" s="625"/>
      <c r="NMZ69" s="625"/>
      <c r="NNA69" s="625"/>
      <c r="NNB69" s="625"/>
      <c r="NNC69" s="625"/>
      <c r="NND69" s="625"/>
      <c r="NNE69" s="625"/>
      <c r="NNF69" s="625"/>
      <c r="NNG69" s="625"/>
      <c r="NNH69" s="625"/>
      <c r="NNI69" s="625"/>
      <c r="NNJ69" s="625"/>
      <c r="NNK69" s="625"/>
      <c r="NNL69" s="625"/>
      <c r="NNM69" s="625"/>
      <c r="NNN69" s="625"/>
      <c r="NNO69" s="625"/>
      <c r="NNP69" s="625"/>
      <c r="NNQ69" s="625"/>
      <c r="NNR69" s="625"/>
      <c r="NNS69" s="625"/>
      <c r="NNT69" s="625"/>
      <c r="NNU69" s="625"/>
      <c r="NNV69" s="625"/>
      <c r="NNW69" s="625"/>
      <c r="NNX69" s="625"/>
      <c r="NNY69" s="625"/>
      <c r="NNZ69" s="625"/>
      <c r="NOA69" s="625"/>
      <c r="NOB69" s="625"/>
      <c r="NOC69" s="625"/>
      <c r="NOD69" s="625"/>
      <c r="NOE69" s="625"/>
      <c r="NOF69" s="625"/>
      <c r="NOG69" s="625"/>
      <c r="NOH69" s="625"/>
      <c r="NOI69" s="625"/>
      <c r="NOJ69" s="625"/>
      <c r="NOK69" s="625"/>
      <c r="NOL69" s="625"/>
      <c r="NOM69" s="625"/>
      <c r="NON69" s="625"/>
      <c r="NOO69" s="625"/>
      <c r="NOP69" s="625"/>
      <c r="NOQ69" s="625"/>
      <c r="NOR69" s="625"/>
      <c r="NOS69" s="625"/>
      <c r="NOT69" s="625"/>
      <c r="NOU69" s="625"/>
      <c r="NOV69" s="625"/>
      <c r="NOW69" s="625"/>
      <c r="NOX69" s="625"/>
      <c r="NOY69" s="625"/>
      <c r="NOZ69" s="625"/>
      <c r="NPA69" s="625"/>
      <c r="NPB69" s="625"/>
      <c r="NPC69" s="625"/>
      <c r="NPD69" s="625"/>
      <c r="NPE69" s="625"/>
      <c r="NPF69" s="625"/>
      <c r="NPG69" s="625"/>
      <c r="NPH69" s="625"/>
      <c r="NPI69" s="625"/>
      <c r="NPJ69" s="625"/>
      <c r="NPK69" s="625"/>
      <c r="NPL69" s="625"/>
      <c r="NPM69" s="625"/>
      <c r="NPN69" s="625"/>
      <c r="NPO69" s="625"/>
      <c r="NPP69" s="625"/>
      <c r="NPQ69" s="625"/>
      <c r="NPR69" s="625"/>
      <c r="NPS69" s="625"/>
      <c r="NPT69" s="625"/>
      <c r="NPU69" s="625"/>
      <c r="NPV69" s="625"/>
      <c r="NPW69" s="625"/>
      <c r="NPX69" s="625"/>
      <c r="NPY69" s="625"/>
      <c r="NPZ69" s="625"/>
      <c r="NQA69" s="625"/>
      <c r="NQB69" s="625"/>
      <c r="NQC69" s="625"/>
      <c r="NQD69" s="625"/>
      <c r="NQE69" s="625"/>
      <c r="NQF69" s="625"/>
      <c r="NQG69" s="625"/>
      <c r="NQH69" s="625"/>
      <c r="NQI69" s="625"/>
      <c r="NQJ69" s="625"/>
      <c r="NQK69" s="625"/>
      <c r="NQL69" s="625"/>
      <c r="NQM69" s="625"/>
      <c r="NQN69" s="625"/>
      <c r="NQO69" s="625"/>
      <c r="NQP69" s="625"/>
      <c r="NQQ69" s="625"/>
      <c r="NQR69" s="625"/>
      <c r="NQS69" s="625"/>
      <c r="NQT69" s="625"/>
      <c r="NQU69" s="625"/>
      <c r="NQV69" s="625"/>
      <c r="NQW69" s="625"/>
      <c r="NQX69" s="625"/>
      <c r="NQY69" s="625"/>
      <c r="NQZ69" s="625"/>
      <c r="NRA69" s="625"/>
      <c r="NRB69" s="625"/>
      <c r="NRC69" s="625"/>
      <c r="NRD69" s="625"/>
      <c r="NRE69" s="625"/>
      <c r="NRF69" s="625"/>
      <c r="NRG69" s="625"/>
      <c r="NRH69" s="625"/>
      <c r="NRI69" s="625"/>
      <c r="NRJ69" s="625"/>
      <c r="NRK69" s="625"/>
      <c r="NRL69" s="625"/>
      <c r="NRM69" s="625"/>
      <c r="NRN69" s="625"/>
      <c r="NRO69" s="625"/>
      <c r="NRP69" s="625"/>
      <c r="NRQ69" s="625"/>
      <c r="NRR69" s="625"/>
      <c r="NRS69" s="625"/>
      <c r="NRT69" s="625"/>
      <c r="NRU69" s="625"/>
      <c r="NRV69" s="625"/>
      <c r="NRW69" s="625"/>
      <c r="NRX69" s="625"/>
      <c r="NRY69" s="625"/>
      <c r="NRZ69" s="625"/>
      <c r="NSA69" s="625"/>
      <c r="NSB69" s="625"/>
      <c r="NSC69" s="625"/>
      <c r="NSD69" s="625"/>
      <c r="NSE69" s="625"/>
      <c r="NSF69" s="625"/>
      <c r="NSG69" s="625"/>
      <c r="NSH69" s="625"/>
      <c r="NSI69" s="625"/>
      <c r="NSJ69" s="625"/>
      <c r="NSK69" s="625"/>
      <c r="NSL69" s="625"/>
      <c r="NSM69" s="625"/>
      <c r="NSN69" s="625"/>
      <c r="NSO69" s="625"/>
      <c r="NSP69" s="625"/>
      <c r="NSQ69" s="625"/>
      <c r="NSR69" s="625"/>
      <c r="NSS69" s="625"/>
      <c r="NST69" s="625"/>
      <c r="NSU69" s="625"/>
      <c r="NSV69" s="625"/>
      <c r="NSW69" s="625"/>
      <c r="NSX69" s="625"/>
      <c r="NSY69" s="625"/>
      <c r="NSZ69" s="625"/>
      <c r="NTA69" s="625"/>
      <c r="NTB69" s="625"/>
      <c r="NTC69" s="625"/>
      <c r="NTD69" s="625"/>
      <c r="NTE69" s="625"/>
      <c r="NTF69" s="625"/>
      <c r="NTG69" s="625"/>
      <c r="NTH69" s="625"/>
      <c r="NTI69" s="625"/>
      <c r="NTJ69" s="625"/>
      <c r="NTK69" s="625"/>
      <c r="NTL69" s="625"/>
      <c r="NTM69" s="625"/>
      <c r="NTN69" s="625"/>
      <c r="NTO69" s="625"/>
      <c r="NTP69" s="625"/>
      <c r="NTQ69" s="625"/>
      <c r="NTR69" s="625"/>
      <c r="NTS69" s="625"/>
      <c r="NTT69" s="625"/>
      <c r="NTU69" s="625"/>
      <c r="NTV69" s="625"/>
      <c r="NTW69" s="625"/>
      <c r="NTX69" s="625"/>
      <c r="NTY69" s="625"/>
      <c r="NTZ69" s="625"/>
      <c r="NUA69" s="625"/>
      <c r="NUB69" s="625"/>
      <c r="NUC69" s="625"/>
      <c r="NUD69" s="625"/>
      <c r="NUE69" s="625"/>
      <c r="NUF69" s="625"/>
      <c r="NUG69" s="625"/>
      <c r="NUH69" s="625"/>
      <c r="NUI69" s="625"/>
      <c r="NUJ69" s="625"/>
      <c r="NUK69" s="625"/>
      <c r="NUL69" s="625"/>
      <c r="NUM69" s="625"/>
      <c r="NUN69" s="625"/>
      <c r="NUO69" s="625"/>
      <c r="NUP69" s="625"/>
      <c r="NUQ69" s="625"/>
      <c r="NUR69" s="625"/>
      <c r="NUS69" s="625"/>
      <c r="NUT69" s="625"/>
      <c r="NUU69" s="625"/>
      <c r="NUV69" s="625"/>
      <c r="NUW69" s="625"/>
      <c r="NUX69" s="625"/>
      <c r="NUY69" s="625"/>
      <c r="NUZ69" s="625"/>
      <c r="NVA69" s="625"/>
      <c r="NVB69" s="625"/>
      <c r="NVC69" s="625"/>
      <c r="NVD69" s="625"/>
      <c r="NVE69" s="625"/>
      <c r="NVF69" s="625"/>
      <c r="NVG69" s="625"/>
      <c r="NVH69" s="625"/>
      <c r="NVI69" s="625"/>
      <c r="NVJ69" s="625"/>
      <c r="NVK69" s="625"/>
      <c r="NVL69" s="625"/>
      <c r="NVM69" s="625"/>
      <c r="NVN69" s="625"/>
      <c r="NVO69" s="625"/>
      <c r="NVP69" s="625"/>
      <c r="NVQ69" s="625"/>
      <c r="NVR69" s="625"/>
      <c r="NVS69" s="625"/>
      <c r="NVT69" s="625"/>
      <c r="NVU69" s="625"/>
      <c r="NVV69" s="625"/>
      <c r="NVW69" s="625"/>
      <c r="NVX69" s="625"/>
      <c r="NVY69" s="625"/>
      <c r="NVZ69" s="625"/>
      <c r="NWA69" s="625"/>
      <c r="NWB69" s="625"/>
      <c r="NWC69" s="625"/>
      <c r="NWD69" s="625"/>
      <c r="NWE69" s="625"/>
      <c r="NWF69" s="625"/>
      <c r="NWG69" s="625"/>
      <c r="NWH69" s="625"/>
      <c r="NWI69" s="625"/>
      <c r="NWJ69" s="625"/>
      <c r="NWK69" s="625"/>
      <c r="NWL69" s="625"/>
      <c r="NWM69" s="625"/>
      <c r="NWN69" s="625"/>
      <c r="NWO69" s="625"/>
      <c r="NWP69" s="625"/>
      <c r="NWQ69" s="625"/>
      <c r="NWR69" s="625"/>
      <c r="NWS69" s="625"/>
      <c r="NWT69" s="625"/>
      <c r="NWU69" s="625"/>
      <c r="NWV69" s="625"/>
      <c r="NWW69" s="625"/>
      <c r="NWX69" s="625"/>
      <c r="NWY69" s="625"/>
      <c r="NWZ69" s="625"/>
      <c r="NXA69" s="625"/>
      <c r="NXB69" s="625"/>
      <c r="NXC69" s="625"/>
      <c r="NXD69" s="625"/>
      <c r="NXE69" s="625"/>
      <c r="NXF69" s="625"/>
      <c r="NXG69" s="625"/>
      <c r="NXH69" s="625"/>
      <c r="NXI69" s="625"/>
      <c r="NXJ69" s="625"/>
      <c r="NXK69" s="625"/>
      <c r="NXL69" s="625"/>
      <c r="NXM69" s="625"/>
      <c r="NXN69" s="625"/>
      <c r="NXO69" s="625"/>
      <c r="NXP69" s="625"/>
      <c r="NXQ69" s="625"/>
      <c r="NXR69" s="625"/>
      <c r="NXS69" s="625"/>
      <c r="NXT69" s="625"/>
      <c r="NXU69" s="625"/>
      <c r="NXV69" s="625"/>
      <c r="NXW69" s="625"/>
      <c r="NXX69" s="625"/>
      <c r="NXY69" s="625"/>
      <c r="NXZ69" s="625"/>
      <c r="NYA69" s="625"/>
      <c r="NYB69" s="625"/>
      <c r="NYC69" s="625"/>
      <c r="NYD69" s="625"/>
      <c r="NYE69" s="625"/>
      <c r="NYF69" s="625"/>
      <c r="NYG69" s="625"/>
      <c r="NYH69" s="625"/>
      <c r="NYI69" s="625"/>
      <c r="NYJ69" s="625"/>
      <c r="NYK69" s="625"/>
      <c r="NYL69" s="625"/>
      <c r="NYM69" s="625"/>
      <c r="NYN69" s="625"/>
      <c r="NYO69" s="625"/>
      <c r="NYP69" s="625"/>
      <c r="NYQ69" s="625"/>
      <c r="NYR69" s="625"/>
      <c r="NYS69" s="625"/>
      <c r="NYT69" s="625"/>
      <c r="NYU69" s="625"/>
      <c r="NYV69" s="625"/>
      <c r="NYW69" s="625"/>
      <c r="NYX69" s="625"/>
      <c r="NYY69" s="625"/>
      <c r="NYZ69" s="625"/>
      <c r="NZA69" s="625"/>
      <c r="NZB69" s="625"/>
      <c r="NZC69" s="625"/>
      <c r="NZD69" s="625"/>
      <c r="NZE69" s="625"/>
      <c r="NZF69" s="625"/>
      <c r="NZG69" s="625"/>
      <c r="NZH69" s="625"/>
      <c r="NZI69" s="625"/>
      <c r="NZJ69" s="625"/>
      <c r="NZK69" s="625"/>
      <c r="NZL69" s="625"/>
      <c r="NZM69" s="625"/>
      <c r="NZN69" s="625"/>
      <c r="NZO69" s="625"/>
      <c r="NZP69" s="625"/>
      <c r="NZQ69" s="625"/>
      <c r="NZR69" s="625"/>
      <c r="NZS69" s="625"/>
      <c r="NZT69" s="625"/>
      <c r="NZU69" s="625"/>
      <c r="NZV69" s="625"/>
      <c r="NZW69" s="625"/>
      <c r="NZX69" s="625"/>
      <c r="NZY69" s="625"/>
      <c r="NZZ69" s="625"/>
      <c r="OAA69" s="625"/>
      <c r="OAB69" s="625"/>
      <c r="OAC69" s="625"/>
      <c r="OAD69" s="625"/>
      <c r="OAE69" s="625"/>
      <c r="OAF69" s="625"/>
      <c r="OAG69" s="625"/>
      <c r="OAH69" s="625"/>
      <c r="OAI69" s="625"/>
      <c r="OAJ69" s="625"/>
      <c r="OAK69" s="625"/>
      <c r="OAL69" s="625"/>
      <c r="OAM69" s="625"/>
      <c r="OAN69" s="625"/>
      <c r="OAO69" s="625"/>
      <c r="OAP69" s="625"/>
      <c r="OAQ69" s="625"/>
      <c r="OAR69" s="625"/>
      <c r="OAS69" s="625"/>
      <c r="OAT69" s="625"/>
      <c r="OAU69" s="625"/>
      <c r="OAV69" s="625"/>
      <c r="OAW69" s="625"/>
      <c r="OAX69" s="625"/>
      <c r="OAY69" s="625"/>
      <c r="OAZ69" s="625"/>
      <c r="OBA69" s="625"/>
      <c r="OBB69" s="625"/>
      <c r="OBC69" s="625"/>
      <c r="OBD69" s="625"/>
      <c r="OBE69" s="625"/>
      <c r="OBF69" s="625"/>
      <c r="OBG69" s="625"/>
      <c r="OBH69" s="625"/>
      <c r="OBI69" s="625"/>
      <c r="OBJ69" s="625"/>
      <c r="OBK69" s="625"/>
      <c r="OBL69" s="625"/>
      <c r="OBM69" s="625"/>
      <c r="OBN69" s="625"/>
      <c r="OBO69" s="625"/>
      <c r="OBP69" s="625"/>
      <c r="OBQ69" s="625"/>
      <c r="OBR69" s="625"/>
      <c r="OBS69" s="625"/>
      <c r="OBT69" s="625"/>
      <c r="OBU69" s="625"/>
      <c r="OBV69" s="625"/>
      <c r="OBW69" s="625"/>
      <c r="OBX69" s="625"/>
      <c r="OBY69" s="625"/>
      <c r="OBZ69" s="625"/>
      <c r="OCA69" s="625"/>
      <c r="OCB69" s="625"/>
      <c r="OCC69" s="625"/>
      <c r="OCD69" s="625"/>
      <c r="OCE69" s="625"/>
      <c r="OCF69" s="625"/>
      <c r="OCG69" s="625"/>
      <c r="OCH69" s="625"/>
      <c r="OCI69" s="625"/>
      <c r="OCJ69" s="625"/>
      <c r="OCK69" s="625"/>
      <c r="OCL69" s="625"/>
      <c r="OCM69" s="625"/>
      <c r="OCN69" s="625"/>
      <c r="OCO69" s="625"/>
      <c r="OCP69" s="625"/>
      <c r="OCQ69" s="625"/>
      <c r="OCR69" s="625"/>
      <c r="OCS69" s="625"/>
      <c r="OCT69" s="625"/>
      <c r="OCU69" s="625"/>
      <c r="OCV69" s="625"/>
      <c r="OCW69" s="625"/>
      <c r="OCX69" s="625"/>
      <c r="OCY69" s="625"/>
      <c r="OCZ69" s="625"/>
      <c r="ODA69" s="625"/>
      <c r="ODB69" s="625"/>
      <c r="ODC69" s="625"/>
      <c r="ODD69" s="625"/>
      <c r="ODE69" s="625"/>
      <c r="ODF69" s="625"/>
      <c r="ODG69" s="625"/>
      <c r="ODH69" s="625"/>
      <c r="ODI69" s="625"/>
      <c r="ODJ69" s="625"/>
      <c r="ODK69" s="625"/>
      <c r="ODL69" s="625"/>
      <c r="ODM69" s="625"/>
      <c r="ODN69" s="625"/>
      <c r="ODO69" s="625"/>
      <c r="ODP69" s="625"/>
      <c r="ODQ69" s="625"/>
      <c r="ODR69" s="625"/>
      <c r="ODS69" s="625"/>
      <c r="ODT69" s="625"/>
      <c r="ODU69" s="625"/>
      <c r="ODV69" s="625"/>
      <c r="ODW69" s="625"/>
      <c r="ODX69" s="625"/>
      <c r="ODY69" s="625"/>
      <c r="ODZ69" s="625"/>
      <c r="OEA69" s="625"/>
      <c r="OEB69" s="625"/>
      <c r="OEC69" s="625"/>
      <c r="OED69" s="625"/>
      <c r="OEE69" s="625"/>
      <c r="OEF69" s="625"/>
      <c r="OEG69" s="625"/>
      <c r="OEH69" s="625"/>
      <c r="OEI69" s="625"/>
      <c r="OEJ69" s="625"/>
      <c r="OEK69" s="625"/>
      <c r="OEL69" s="625"/>
      <c r="OEM69" s="625"/>
      <c r="OEN69" s="625"/>
      <c r="OEO69" s="625"/>
      <c r="OEP69" s="625"/>
      <c r="OEQ69" s="625"/>
      <c r="OER69" s="625"/>
      <c r="OES69" s="625"/>
      <c r="OET69" s="625"/>
      <c r="OEU69" s="625"/>
      <c r="OEV69" s="625"/>
      <c r="OEW69" s="625"/>
      <c r="OEX69" s="625"/>
      <c r="OEY69" s="625"/>
      <c r="OEZ69" s="625"/>
      <c r="OFA69" s="625"/>
      <c r="OFB69" s="625"/>
      <c r="OFC69" s="625"/>
      <c r="OFD69" s="625"/>
      <c r="OFE69" s="625"/>
      <c r="OFF69" s="625"/>
      <c r="OFG69" s="625"/>
      <c r="OFH69" s="625"/>
      <c r="OFI69" s="625"/>
      <c r="OFJ69" s="625"/>
      <c r="OFK69" s="625"/>
      <c r="OFL69" s="625"/>
      <c r="OFM69" s="625"/>
      <c r="OFN69" s="625"/>
      <c r="OFO69" s="625"/>
      <c r="OFP69" s="625"/>
      <c r="OFQ69" s="625"/>
      <c r="OFR69" s="625"/>
      <c r="OFS69" s="625"/>
      <c r="OFT69" s="625"/>
      <c r="OFU69" s="625"/>
      <c r="OFV69" s="625"/>
      <c r="OFW69" s="625"/>
      <c r="OFX69" s="625"/>
      <c r="OFY69" s="625"/>
      <c r="OFZ69" s="625"/>
      <c r="OGA69" s="625"/>
      <c r="OGB69" s="625"/>
      <c r="OGC69" s="625"/>
      <c r="OGD69" s="625"/>
      <c r="OGE69" s="625"/>
      <c r="OGF69" s="625"/>
      <c r="OGG69" s="625"/>
      <c r="OGH69" s="625"/>
      <c r="OGI69" s="625"/>
      <c r="OGJ69" s="625"/>
      <c r="OGK69" s="625"/>
      <c r="OGL69" s="625"/>
      <c r="OGM69" s="625"/>
      <c r="OGN69" s="625"/>
      <c r="OGO69" s="625"/>
      <c r="OGP69" s="625"/>
      <c r="OGQ69" s="625"/>
      <c r="OGR69" s="625"/>
      <c r="OGS69" s="625"/>
      <c r="OGT69" s="625"/>
      <c r="OGU69" s="625"/>
      <c r="OGV69" s="625"/>
      <c r="OGW69" s="625"/>
      <c r="OGX69" s="625"/>
      <c r="OGY69" s="625"/>
      <c r="OGZ69" s="625"/>
      <c r="OHA69" s="625"/>
      <c r="OHB69" s="625"/>
      <c r="OHC69" s="625"/>
      <c r="OHD69" s="625"/>
      <c r="OHE69" s="625"/>
      <c r="OHF69" s="625"/>
      <c r="OHG69" s="625"/>
      <c r="OHH69" s="625"/>
      <c r="OHI69" s="625"/>
      <c r="OHJ69" s="625"/>
      <c r="OHK69" s="625"/>
      <c r="OHL69" s="625"/>
      <c r="OHM69" s="625"/>
      <c r="OHN69" s="625"/>
      <c r="OHO69" s="625"/>
      <c r="OHP69" s="625"/>
      <c r="OHQ69" s="625"/>
      <c r="OHR69" s="625"/>
      <c r="OHS69" s="625"/>
      <c r="OHT69" s="625"/>
      <c r="OHU69" s="625"/>
      <c r="OHV69" s="625"/>
      <c r="OHW69" s="625"/>
      <c r="OHX69" s="625"/>
      <c r="OHY69" s="625"/>
      <c r="OHZ69" s="625"/>
      <c r="OIA69" s="625"/>
      <c r="OIB69" s="625"/>
      <c r="OIC69" s="625"/>
      <c r="OID69" s="625"/>
      <c r="OIE69" s="625"/>
      <c r="OIF69" s="625"/>
      <c r="OIG69" s="625"/>
      <c r="OIH69" s="625"/>
      <c r="OII69" s="625"/>
      <c r="OIJ69" s="625"/>
      <c r="OIK69" s="625"/>
      <c r="OIL69" s="625"/>
      <c r="OIM69" s="625"/>
      <c r="OIN69" s="625"/>
      <c r="OIO69" s="625"/>
      <c r="OIP69" s="625"/>
      <c r="OIQ69" s="625"/>
      <c r="OIR69" s="625"/>
      <c r="OIS69" s="625"/>
      <c r="OIT69" s="625"/>
      <c r="OIU69" s="625"/>
      <c r="OIV69" s="625"/>
      <c r="OIW69" s="625"/>
      <c r="OIX69" s="625"/>
      <c r="OIY69" s="625"/>
      <c r="OIZ69" s="625"/>
      <c r="OJA69" s="625"/>
      <c r="OJB69" s="625"/>
      <c r="OJC69" s="625"/>
      <c r="OJD69" s="625"/>
      <c r="OJE69" s="625"/>
      <c r="OJF69" s="625"/>
      <c r="OJG69" s="625"/>
      <c r="OJH69" s="625"/>
      <c r="OJI69" s="625"/>
      <c r="OJJ69" s="625"/>
      <c r="OJK69" s="625"/>
      <c r="OJL69" s="625"/>
      <c r="OJM69" s="625"/>
      <c r="OJN69" s="625"/>
      <c r="OJO69" s="625"/>
      <c r="OJP69" s="625"/>
      <c r="OJQ69" s="625"/>
      <c r="OJR69" s="625"/>
      <c r="OJS69" s="625"/>
      <c r="OJT69" s="625"/>
      <c r="OJU69" s="625"/>
      <c r="OJV69" s="625"/>
      <c r="OJW69" s="625"/>
      <c r="OJX69" s="625"/>
      <c r="OJY69" s="625"/>
      <c r="OJZ69" s="625"/>
      <c r="OKA69" s="625"/>
      <c r="OKB69" s="625"/>
      <c r="OKC69" s="625"/>
      <c r="OKD69" s="625"/>
      <c r="OKE69" s="625"/>
      <c r="OKF69" s="625"/>
      <c r="OKG69" s="625"/>
      <c r="OKH69" s="625"/>
      <c r="OKI69" s="625"/>
      <c r="OKJ69" s="625"/>
      <c r="OKK69" s="625"/>
      <c r="OKL69" s="625"/>
      <c r="OKM69" s="625"/>
      <c r="OKN69" s="625"/>
      <c r="OKO69" s="625"/>
      <c r="OKP69" s="625"/>
      <c r="OKQ69" s="625"/>
      <c r="OKR69" s="625"/>
      <c r="OKS69" s="625"/>
      <c r="OKT69" s="625"/>
      <c r="OKU69" s="625"/>
      <c r="OKV69" s="625"/>
      <c r="OKW69" s="625"/>
      <c r="OKX69" s="625"/>
      <c r="OKY69" s="625"/>
      <c r="OKZ69" s="625"/>
      <c r="OLA69" s="625"/>
      <c r="OLB69" s="625"/>
      <c r="OLC69" s="625"/>
      <c r="OLD69" s="625"/>
      <c r="OLE69" s="625"/>
      <c r="OLF69" s="625"/>
      <c r="OLG69" s="625"/>
      <c r="OLH69" s="625"/>
      <c r="OLI69" s="625"/>
      <c r="OLJ69" s="625"/>
      <c r="OLK69" s="625"/>
      <c r="OLL69" s="625"/>
      <c r="OLM69" s="625"/>
      <c r="OLN69" s="625"/>
      <c r="OLO69" s="625"/>
      <c r="OLP69" s="625"/>
      <c r="OLQ69" s="625"/>
      <c r="OLR69" s="625"/>
      <c r="OLS69" s="625"/>
      <c r="OLT69" s="625"/>
      <c r="OLU69" s="625"/>
      <c r="OLV69" s="625"/>
      <c r="OLW69" s="625"/>
      <c r="OLX69" s="625"/>
      <c r="OLY69" s="625"/>
      <c r="OLZ69" s="625"/>
      <c r="OMA69" s="625"/>
      <c r="OMB69" s="625"/>
      <c r="OMC69" s="625"/>
      <c r="OMD69" s="625"/>
      <c r="OME69" s="625"/>
      <c r="OMF69" s="625"/>
      <c r="OMG69" s="625"/>
      <c r="OMH69" s="625"/>
      <c r="OMI69" s="625"/>
      <c r="OMJ69" s="625"/>
      <c r="OMK69" s="625"/>
      <c r="OML69" s="625"/>
      <c r="OMM69" s="625"/>
      <c r="OMN69" s="625"/>
      <c r="OMO69" s="625"/>
      <c r="OMP69" s="625"/>
      <c r="OMQ69" s="625"/>
      <c r="OMR69" s="625"/>
      <c r="OMS69" s="625"/>
      <c r="OMT69" s="625"/>
      <c r="OMU69" s="625"/>
      <c r="OMV69" s="625"/>
      <c r="OMW69" s="625"/>
      <c r="OMX69" s="625"/>
      <c r="OMY69" s="625"/>
      <c r="OMZ69" s="625"/>
      <c r="ONA69" s="625"/>
      <c r="ONB69" s="625"/>
      <c r="ONC69" s="625"/>
      <c r="OND69" s="625"/>
      <c r="ONE69" s="625"/>
      <c r="ONF69" s="625"/>
      <c r="ONG69" s="625"/>
      <c r="ONH69" s="625"/>
      <c r="ONI69" s="625"/>
      <c r="ONJ69" s="625"/>
      <c r="ONK69" s="625"/>
      <c r="ONL69" s="625"/>
      <c r="ONM69" s="625"/>
      <c r="ONN69" s="625"/>
      <c r="ONO69" s="625"/>
      <c r="ONP69" s="625"/>
      <c r="ONQ69" s="625"/>
      <c r="ONR69" s="625"/>
      <c r="ONS69" s="625"/>
      <c r="ONT69" s="625"/>
      <c r="ONU69" s="625"/>
      <c r="ONV69" s="625"/>
      <c r="ONW69" s="625"/>
      <c r="ONX69" s="625"/>
      <c r="ONY69" s="625"/>
      <c r="ONZ69" s="625"/>
      <c r="OOA69" s="625"/>
      <c r="OOB69" s="625"/>
      <c r="OOC69" s="625"/>
      <c r="OOD69" s="625"/>
      <c r="OOE69" s="625"/>
      <c r="OOF69" s="625"/>
      <c r="OOG69" s="625"/>
      <c r="OOH69" s="625"/>
      <c r="OOI69" s="625"/>
      <c r="OOJ69" s="625"/>
      <c r="OOK69" s="625"/>
      <c r="OOL69" s="625"/>
      <c r="OOM69" s="625"/>
      <c r="OON69" s="625"/>
      <c r="OOO69" s="625"/>
      <c r="OOP69" s="625"/>
      <c r="OOQ69" s="625"/>
      <c r="OOR69" s="625"/>
      <c r="OOS69" s="625"/>
      <c r="OOT69" s="625"/>
      <c r="OOU69" s="625"/>
      <c r="OOV69" s="625"/>
      <c r="OOW69" s="625"/>
      <c r="OOX69" s="625"/>
      <c r="OOY69" s="625"/>
      <c r="OOZ69" s="625"/>
      <c r="OPA69" s="625"/>
      <c r="OPB69" s="625"/>
      <c r="OPC69" s="625"/>
      <c r="OPD69" s="625"/>
      <c r="OPE69" s="625"/>
      <c r="OPF69" s="625"/>
      <c r="OPG69" s="625"/>
      <c r="OPH69" s="625"/>
      <c r="OPI69" s="625"/>
      <c r="OPJ69" s="625"/>
      <c r="OPK69" s="625"/>
      <c r="OPL69" s="625"/>
      <c r="OPM69" s="625"/>
      <c r="OPN69" s="625"/>
      <c r="OPO69" s="625"/>
      <c r="OPP69" s="625"/>
      <c r="OPQ69" s="625"/>
      <c r="OPR69" s="625"/>
      <c r="OPS69" s="625"/>
      <c r="OPT69" s="625"/>
      <c r="OPU69" s="625"/>
      <c r="OPV69" s="625"/>
      <c r="OPW69" s="625"/>
      <c r="OPX69" s="625"/>
      <c r="OPY69" s="625"/>
      <c r="OPZ69" s="625"/>
      <c r="OQA69" s="625"/>
      <c r="OQB69" s="625"/>
      <c r="OQC69" s="625"/>
      <c r="OQD69" s="625"/>
      <c r="OQE69" s="625"/>
      <c r="OQF69" s="625"/>
      <c r="OQG69" s="625"/>
      <c r="OQH69" s="625"/>
      <c r="OQI69" s="625"/>
      <c r="OQJ69" s="625"/>
      <c r="OQK69" s="625"/>
      <c r="OQL69" s="625"/>
      <c r="OQM69" s="625"/>
      <c r="OQN69" s="625"/>
      <c r="OQO69" s="625"/>
      <c r="OQP69" s="625"/>
      <c r="OQQ69" s="625"/>
      <c r="OQR69" s="625"/>
      <c r="OQS69" s="625"/>
      <c r="OQT69" s="625"/>
      <c r="OQU69" s="625"/>
      <c r="OQV69" s="625"/>
      <c r="OQW69" s="625"/>
      <c r="OQX69" s="625"/>
      <c r="OQY69" s="625"/>
      <c r="OQZ69" s="625"/>
      <c r="ORA69" s="625"/>
      <c r="ORB69" s="625"/>
      <c r="ORC69" s="625"/>
      <c r="ORD69" s="625"/>
      <c r="ORE69" s="625"/>
      <c r="ORF69" s="625"/>
      <c r="ORG69" s="625"/>
      <c r="ORH69" s="625"/>
      <c r="ORI69" s="625"/>
      <c r="ORJ69" s="625"/>
      <c r="ORK69" s="625"/>
      <c r="ORL69" s="625"/>
      <c r="ORM69" s="625"/>
      <c r="ORN69" s="625"/>
      <c r="ORO69" s="625"/>
      <c r="ORP69" s="625"/>
      <c r="ORQ69" s="625"/>
      <c r="ORR69" s="625"/>
      <c r="ORS69" s="625"/>
      <c r="ORT69" s="625"/>
      <c r="ORU69" s="625"/>
      <c r="ORV69" s="625"/>
      <c r="ORW69" s="625"/>
      <c r="ORX69" s="625"/>
      <c r="ORY69" s="625"/>
      <c r="ORZ69" s="625"/>
      <c r="OSA69" s="625"/>
      <c r="OSB69" s="625"/>
      <c r="OSC69" s="625"/>
      <c r="OSD69" s="625"/>
      <c r="OSE69" s="625"/>
      <c r="OSF69" s="625"/>
      <c r="OSG69" s="625"/>
      <c r="OSH69" s="625"/>
      <c r="OSI69" s="625"/>
      <c r="OSJ69" s="625"/>
      <c r="OSK69" s="625"/>
      <c r="OSL69" s="625"/>
      <c r="OSM69" s="625"/>
      <c r="OSN69" s="625"/>
      <c r="OSO69" s="625"/>
      <c r="OSP69" s="625"/>
      <c r="OSQ69" s="625"/>
      <c r="OSR69" s="625"/>
      <c r="OSS69" s="625"/>
      <c r="OST69" s="625"/>
      <c r="OSU69" s="625"/>
      <c r="OSV69" s="625"/>
      <c r="OSW69" s="625"/>
      <c r="OSX69" s="625"/>
      <c r="OSY69" s="625"/>
      <c r="OSZ69" s="625"/>
      <c r="OTA69" s="625"/>
      <c r="OTB69" s="625"/>
      <c r="OTC69" s="625"/>
      <c r="OTD69" s="625"/>
      <c r="OTE69" s="625"/>
      <c r="OTF69" s="625"/>
      <c r="OTG69" s="625"/>
      <c r="OTH69" s="625"/>
      <c r="OTI69" s="625"/>
      <c r="OTJ69" s="625"/>
      <c r="OTK69" s="625"/>
      <c r="OTL69" s="625"/>
      <c r="OTM69" s="625"/>
      <c r="OTN69" s="625"/>
      <c r="OTO69" s="625"/>
      <c r="OTP69" s="625"/>
      <c r="OTQ69" s="625"/>
      <c r="OTR69" s="625"/>
      <c r="OTS69" s="625"/>
      <c r="OTT69" s="625"/>
      <c r="OTU69" s="625"/>
      <c r="OTV69" s="625"/>
      <c r="OTW69" s="625"/>
      <c r="OTX69" s="625"/>
      <c r="OTY69" s="625"/>
      <c r="OTZ69" s="625"/>
      <c r="OUA69" s="625"/>
      <c r="OUB69" s="625"/>
      <c r="OUC69" s="625"/>
      <c r="OUD69" s="625"/>
      <c r="OUE69" s="625"/>
      <c r="OUF69" s="625"/>
      <c r="OUG69" s="625"/>
      <c r="OUH69" s="625"/>
      <c r="OUI69" s="625"/>
      <c r="OUJ69" s="625"/>
      <c r="OUK69" s="625"/>
      <c r="OUL69" s="625"/>
      <c r="OUM69" s="625"/>
      <c r="OUN69" s="625"/>
      <c r="OUO69" s="625"/>
      <c r="OUP69" s="625"/>
      <c r="OUQ69" s="625"/>
      <c r="OUR69" s="625"/>
      <c r="OUS69" s="625"/>
      <c r="OUT69" s="625"/>
      <c r="OUU69" s="625"/>
      <c r="OUV69" s="625"/>
      <c r="OUW69" s="625"/>
      <c r="OUX69" s="625"/>
      <c r="OUY69" s="625"/>
      <c r="OUZ69" s="625"/>
      <c r="OVA69" s="625"/>
      <c r="OVB69" s="625"/>
      <c r="OVC69" s="625"/>
      <c r="OVD69" s="625"/>
      <c r="OVE69" s="625"/>
      <c r="OVF69" s="625"/>
      <c r="OVG69" s="625"/>
      <c r="OVH69" s="625"/>
      <c r="OVI69" s="625"/>
      <c r="OVJ69" s="625"/>
      <c r="OVK69" s="625"/>
      <c r="OVL69" s="625"/>
      <c r="OVM69" s="625"/>
      <c r="OVN69" s="625"/>
      <c r="OVO69" s="625"/>
      <c r="OVP69" s="625"/>
      <c r="OVQ69" s="625"/>
      <c r="OVR69" s="625"/>
      <c r="OVS69" s="625"/>
      <c r="OVT69" s="625"/>
      <c r="OVU69" s="625"/>
      <c r="OVV69" s="625"/>
      <c r="OVW69" s="625"/>
      <c r="OVX69" s="625"/>
      <c r="OVY69" s="625"/>
      <c r="OVZ69" s="625"/>
      <c r="OWA69" s="625"/>
      <c r="OWB69" s="625"/>
      <c r="OWC69" s="625"/>
      <c r="OWD69" s="625"/>
      <c r="OWE69" s="625"/>
      <c r="OWF69" s="625"/>
      <c r="OWG69" s="625"/>
      <c r="OWH69" s="625"/>
      <c r="OWI69" s="625"/>
      <c r="OWJ69" s="625"/>
      <c r="OWK69" s="625"/>
      <c r="OWL69" s="625"/>
      <c r="OWM69" s="625"/>
      <c r="OWN69" s="625"/>
      <c r="OWO69" s="625"/>
      <c r="OWP69" s="625"/>
      <c r="OWQ69" s="625"/>
      <c r="OWR69" s="625"/>
      <c r="OWS69" s="625"/>
      <c r="OWT69" s="625"/>
      <c r="OWU69" s="625"/>
      <c r="OWV69" s="625"/>
      <c r="OWW69" s="625"/>
      <c r="OWX69" s="625"/>
      <c r="OWY69" s="625"/>
      <c r="OWZ69" s="625"/>
      <c r="OXA69" s="625"/>
      <c r="OXB69" s="625"/>
      <c r="OXC69" s="625"/>
      <c r="OXD69" s="625"/>
      <c r="OXE69" s="625"/>
      <c r="OXF69" s="625"/>
      <c r="OXG69" s="625"/>
      <c r="OXH69" s="625"/>
      <c r="OXI69" s="625"/>
      <c r="OXJ69" s="625"/>
      <c r="OXK69" s="625"/>
      <c r="OXL69" s="625"/>
      <c r="OXM69" s="625"/>
      <c r="OXN69" s="625"/>
      <c r="OXO69" s="625"/>
      <c r="OXP69" s="625"/>
      <c r="OXQ69" s="625"/>
      <c r="OXR69" s="625"/>
      <c r="OXS69" s="625"/>
      <c r="OXT69" s="625"/>
      <c r="OXU69" s="625"/>
      <c r="OXV69" s="625"/>
      <c r="OXW69" s="625"/>
      <c r="OXX69" s="625"/>
      <c r="OXY69" s="625"/>
      <c r="OXZ69" s="625"/>
      <c r="OYA69" s="625"/>
      <c r="OYB69" s="625"/>
      <c r="OYC69" s="625"/>
      <c r="OYD69" s="625"/>
      <c r="OYE69" s="625"/>
      <c r="OYF69" s="625"/>
      <c r="OYG69" s="625"/>
      <c r="OYH69" s="625"/>
      <c r="OYI69" s="625"/>
      <c r="OYJ69" s="625"/>
      <c r="OYK69" s="625"/>
      <c r="OYL69" s="625"/>
      <c r="OYM69" s="625"/>
      <c r="OYN69" s="625"/>
      <c r="OYO69" s="625"/>
      <c r="OYP69" s="625"/>
      <c r="OYQ69" s="625"/>
      <c r="OYR69" s="625"/>
      <c r="OYS69" s="625"/>
      <c r="OYT69" s="625"/>
      <c r="OYU69" s="625"/>
      <c r="OYV69" s="625"/>
      <c r="OYW69" s="625"/>
      <c r="OYX69" s="625"/>
      <c r="OYY69" s="625"/>
      <c r="OYZ69" s="625"/>
      <c r="OZA69" s="625"/>
      <c r="OZB69" s="625"/>
      <c r="OZC69" s="625"/>
      <c r="OZD69" s="625"/>
      <c r="OZE69" s="625"/>
      <c r="OZF69" s="625"/>
      <c r="OZG69" s="625"/>
      <c r="OZH69" s="625"/>
      <c r="OZI69" s="625"/>
      <c r="OZJ69" s="625"/>
      <c r="OZK69" s="625"/>
      <c r="OZL69" s="625"/>
      <c r="OZM69" s="625"/>
      <c r="OZN69" s="625"/>
      <c r="OZO69" s="625"/>
      <c r="OZP69" s="625"/>
      <c r="OZQ69" s="625"/>
      <c r="OZR69" s="625"/>
      <c r="OZS69" s="625"/>
      <c r="OZT69" s="625"/>
      <c r="OZU69" s="625"/>
      <c r="OZV69" s="625"/>
      <c r="OZW69" s="625"/>
      <c r="OZX69" s="625"/>
      <c r="OZY69" s="625"/>
      <c r="OZZ69" s="625"/>
      <c r="PAA69" s="625"/>
      <c r="PAB69" s="625"/>
      <c r="PAC69" s="625"/>
      <c r="PAD69" s="625"/>
      <c r="PAE69" s="625"/>
      <c r="PAF69" s="625"/>
      <c r="PAG69" s="625"/>
      <c r="PAH69" s="625"/>
      <c r="PAI69" s="625"/>
      <c r="PAJ69" s="625"/>
      <c r="PAK69" s="625"/>
      <c r="PAL69" s="625"/>
      <c r="PAM69" s="625"/>
      <c r="PAN69" s="625"/>
      <c r="PAO69" s="625"/>
      <c r="PAP69" s="625"/>
      <c r="PAQ69" s="625"/>
      <c r="PAR69" s="625"/>
      <c r="PAS69" s="625"/>
      <c r="PAT69" s="625"/>
      <c r="PAU69" s="625"/>
      <c r="PAV69" s="625"/>
      <c r="PAW69" s="625"/>
      <c r="PAX69" s="625"/>
      <c r="PAY69" s="625"/>
      <c r="PAZ69" s="625"/>
      <c r="PBA69" s="625"/>
      <c r="PBB69" s="625"/>
      <c r="PBC69" s="625"/>
      <c r="PBD69" s="625"/>
      <c r="PBE69" s="625"/>
      <c r="PBF69" s="625"/>
      <c r="PBG69" s="625"/>
      <c r="PBH69" s="625"/>
      <c r="PBI69" s="625"/>
      <c r="PBJ69" s="625"/>
      <c r="PBK69" s="625"/>
      <c r="PBL69" s="625"/>
      <c r="PBM69" s="625"/>
      <c r="PBN69" s="625"/>
      <c r="PBO69" s="625"/>
      <c r="PBP69" s="625"/>
      <c r="PBQ69" s="625"/>
      <c r="PBR69" s="625"/>
      <c r="PBS69" s="625"/>
      <c r="PBT69" s="625"/>
      <c r="PBU69" s="625"/>
      <c r="PBV69" s="625"/>
      <c r="PBW69" s="625"/>
      <c r="PBX69" s="625"/>
      <c r="PBY69" s="625"/>
      <c r="PBZ69" s="625"/>
      <c r="PCA69" s="625"/>
      <c r="PCB69" s="625"/>
      <c r="PCC69" s="625"/>
      <c r="PCD69" s="625"/>
      <c r="PCE69" s="625"/>
      <c r="PCF69" s="625"/>
      <c r="PCG69" s="625"/>
      <c r="PCH69" s="625"/>
      <c r="PCI69" s="625"/>
      <c r="PCJ69" s="625"/>
      <c r="PCK69" s="625"/>
      <c r="PCL69" s="625"/>
      <c r="PCM69" s="625"/>
      <c r="PCN69" s="625"/>
      <c r="PCO69" s="625"/>
      <c r="PCP69" s="625"/>
      <c r="PCQ69" s="625"/>
      <c r="PCR69" s="625"/>
      <c r="PCS69" s="625"/>
      <c r="PCT69" s="625"/>
      <c r="PCU69" s="625"/>
      <c r="PCV69" s="625"/>
      <c r="PCW69" s="625"/>
      <c r="PCX69" s="625"/>
      <c r="PCY69" s="625"/>
      <c r="PCZ69" s="625"/>
      <c r="PDA69" s="625"/>
      <c r="PDB69" s="625"/>
      <c r="PDC69" s="625"/>
      <c r="PDD69" s="625"/>
      <c r="PDE69" s="625"/>
      <c r="PDF69" s="625"/>
      <c r="PDG69" s="625"/>
      <c r="PDH69" s="625"/>
      <c r="PDI69" s="625"/>
      <c r="PDJ69" s="625"/>
      <c r="PDK69" s="625"/>
      <c r="PDL69" s="625"/>
      <c r="PDM69" s="625"/>
      <c r="PDN69" s="625"/>
      <c r="PDO69" s="625"/>
      <c r="PDP69" s="625"/>
      <c r="PDQ69" s="625"/>
      <c r="PDR69" s="625"/>
      <c r="PDS69" s="625"/>
      <c r="PDT69" s="625"/>
      <c r="PDU69" s="625"/>
      <c r="PDV69" s="625"/>
      <c r="PDW69" s="625"/>
      <c r="PDX69" s="625"/>
      <c r="PDY69" s="625"/>
      <c r="PDZ69" s="625"/>
      <c r="PEA69" s="625"/>
      <c r="PEB69" s="625"/>
      <c r="PEC69" s="625"/>
      <c r="PED69" s="625"/>
      <c r="PEE69" s="625"/>
      <c r="PEF69" s="625"/>
      <c r="PEG69" s="625"/>
      <c r="PEH69" s="625"/>
      <c r="PEI69" s="625"/>
      <c r="PEJ69" s="625"/>
      <c r="PEK69" s="625"/>
      <c r="PEL69" s="625"/>
      <c r="PEM69" s="625"/>
      <c r="PEN69" s="625"/>
      <c r="PEO69" s="625"/>
      <c r="PEP69" s="625"/>
      <c r="PEQ69" s="625"/>
      <c r="PER69" s="625"/>
      <c r="PES69" s="625"/>
      <c r="PET69" s="625"/>
      <c r="PEU69" s="625"/>
      <c r="PEV69" s="625"/>
      <c r="PEW69" s="625"/>
      <c r="PEX69" s="625"/>
      <c r="PEY69" s="625"/>
      <c r="PEZ69" s="625"/>
      <c r="PFA69" s="625"/>
      <c r="PFB69" s="625"/>
      <c r="PFC69" s="625"/>
      <c r="PFD69" s="625"/>
      <c r="PFE69" s="625"/>
      <c r="PFF69" s="625"/>
      <c r="PFG69" s="625"/>
      <c r="PFH69" s="625"/>
      <c r="PFI69" s="625"/>
      <c r="PFJ69" s="625"/>
      <c r="PFK69" s="625"/>
      <c r="PFL69" s="625"/>
      <c r="PFM69" s="625"/>
      <c r="PFN69" s="625"/>
      <c r="PFO69" s="625"/>
      <c r="PFP69" s="625"/>
      <c r="PFQ69" s="625"/>
      <c r="PFR69" s="625"/>
      <c r="PFS69" s="625"/>
      <c r="PFT69" s="625"/>
      <c r="PFU69" s="625"/>
      <c r="PFV69" s="625"/>
      <c r="PFW69" s="625"/>
      <c r="PFX69" s="625"/>
      <c r="PFY69" s="625"/>
      <c r="PFZ69" s="625"/>
      <c r="PGA69" s="625"/>
      <c r="PGB69" s="625"/>
      <c r="PGC69" s="625"/>
      <c r="PGD69" s="625"/>
      <c r="PGE69" s="625"/>
      <c r="PGF69" s="625"/>
      <c r="PGG69" s="625"/>
      <c r="PGH69" s="625"/>
      <c r="PGI69" s="625"/>
      <c r="PGJ69" s="625"/>
      <c r="PGK69" s="625"/>
      <c r="PGL69" s="625"/>
      <c r="PGM69" s="625"/>
      <c r="PGN69" s="625"/>
      <c r="PGO69" s="625"/>
      <c r="PGP69" s="625"/>
      <c r="PGQ69" s="625"/>
      <c r="PGR69" s="625"/>
      <c r="PGS69" s="625"/>
      <c r="PGT69" s="625"/>
      <c r="PGU69" s="625"/>
      <c r="PGV69" s="625"/>
      <c r="PGW69" s="625"/>
      <c r="PGX69" s="625"/>
      <c r="PGY69" s="625"/>
      <c r="PGZ69" s="625"/>
      <c r="PHA69" s="625"/>
      <c r="PHB69" s="625"/>
      <c r="PHC69" s="625"/>
      <c r="PHD69" s="625"/>
      <c r="PHE69" s="625"/>
      <c r="PHF69" s="625"/>
      <c r="PHG69" s="625"/>
      <c r="PHH69" s="625"/>
      <c r="PHI69" s="625"/>
      <c r="PHJ69" s="625"/>
      <c r="PHK69" s="625"/>
      <c r="PHL69" s="625"/>
      <c r="PHM69" s="625"/>
      <c r="PHN69" s="625"/>
      <c r="PHO69" s="625"/>
      <c r="PHP69" s="625"/>
      <c r="PHQ69" s="625"/>
      <c r="PHR69" s="625"/>
      <c r="PHS69" s="625"/>
      <c r="PHT69" s="625"/>
      <c r="PHU69" s="625"/>
      <c r="PHV69" s="625"/>
      <c r="PHW69" s="625"/>
      <c r="PHX69" s="625"/>
      <c r="PHY69" s="625"/>
      <c r="PHZ69" s="625"/>
      <c r="PIA69" s="625"/>
      <c r="PIB69" s="625"/>
      <c r="PIC69" s="625"/>
      <c r="PID69" s="625"/>
      <c r="PIE69" s="625"/>
      <c r="PIF69" s="625"/>
      <c r="PIG69" s="625"/>
      <c r="PIH69" s="625"/>
      <c r="PII69" s="625"/>
      <c r="PIJ69" s="625"/>
      <c r="PIK69" s="625"/>
      <c r="PIL69" s="625"/>
      <c r="PIM69" s="625"/>
      <c r="PIN69" s="625"/>
      <c r="PIO69" s="625"/>
      <c r="PIP69" s="625"/>
      <c r="PIQ69" s="625"/>
      <c r="PIR69" s="625"/>
      <c r="PIS69" s="625"/>
      <c r="PIT69" s="625"/>
      <c r="PIU69" s="625"/>
      <c r="PIV69" s="625"/>
      <c r="PIW69" s="625"/>
      <c r="PIX69" s="625"/>
      <c r="PIY69" s="625"/>
      <c r="PIZ69" s="625"/>
      <c r="PJA69" s="625"/>
      <c r="PJB69" s="625"/>
      <c r="PJC69" s="625"/>
      <c r="PJD69" s="625"/>
      <c r="PJE69" s="625"/>
      <c r="PJF69" s="625"/>
      <c r="PJG69" s="625"/>
      <c r="PJH69" s="625"/>
      <c r="PJI69" s="625"/>
      <c r="PJJ69" s="625"/>
      <c r="PJK69" s="625"/>
      <c r="PJL69" s="625"/>
      <c r="PJM69" s="625"/>
      <c r="PJN69" s="625"/>
      <c r="PJO69" s="625"/>
      <c r="PJP69" s="625"/>
      <c r="PJQ69" s="625"/>
      <c r="PJR69" s="625"/>
      <c r="PJS69" s="625"/>
      <c r="PJT69" s="625"/>
      <c r="PJU69" s="625"/>
      <c r="PJV69" s="625"/>
      <c r="PJW69" s="625"/>
      <c r="PJX69" s="625"/>
      <c r="PJY69" s="625"/>
      <c r="PJZ69" s="625"/>
      <c r="PKA69" s="625"/>
      <c r="PKB69" s="625"/>
      <c r="PKC69" s="625"/>
      <c r="PKD69" s="625"/>
      <c r="PKE69" s="625"/>
      <c r="PKF69" s="625"/>
      <c r="PKG69" s="625"/>
      <c r="PKH69" s="625"/>
      <c r="PKI69" s="625"/>
      <c r="PKJ69" s="625"/>
      <c r="PKK69" s="625"/>
      <c r="PKL69" s="625"/>
      <c r="PKM69" s="625"/>
      <c r="PKN69" s="625"/>
      <c r="PKO69" s="625"/>
      <c r="PKP69" s="625"/>
      <c r="PKQ69" s="625"/>
      <c r="PKR69" s="625"/>
      <c r="PKS69" s="625"/>
      <c r="PKT69" s="625"/>
      <c r="PKU69" s="625"/>
      <c r="PKV69" s="625"/>
      <c r="PKW69" s="625"/>
      <c r="PKX69" s="625"/>
      <c r="PKY69" s="625"/>
      <c r="PKZ69" s="625"/>
      <c r="PLA69" s="625"/>
      <c r="PLB69" s="625"/>
      <c r="PLC69" s="625"/>
      <c r="PLD69" s="625"/>
      <c r="PLE69" s="625"/>
      <c r="PLF69" s="625"/>
      <c r="PLG69" s="625"/>
      <c r="PLH69" s="625"/>
      <c r="PLI69" s="625"/>
      <c r="PLJ69" s="625"/>
      <c r="PLK69" s="625"/>
      <c r="PLL69" s="625"/>
      <c r="PLM69" s="625"/>
      <c r="PLN69" s="625"/>
      <c r="PLO69" s="625"/>
      <c r="PLP69" s="625"/>
      <c r="PLQ69" s="625"/>
      <c r="PLR69" s="625"/>
      <c r="PLS69" s="625"/>
      <c r="PLT69" s="625"/>
      <c r="PLU69" s="625"/>
      <c r="PLV69" s="625"/>
      <c r="PLW69" s="625"/>
      <c r="PLX69" s="625"/>
      <c r="PLY69" s="625"/>
      <c r="PLZ69" s="625"/>
      <c r="PMA69" s="625"/>
      <c r="PMB69" s="625"/>
      <c r="PMC69" s="625"/>
      <c r="PMD69" s="625"/>
      <c r="PME69" s="625"/>
      <c r="PMF69" s="625"/>
      <c r="PMG69" s="625"/>
      <c r="PMH69" s="625"/>
      <c r="PMI69" s="625"/>
      <c r="PMJ69" s="625"/>
      <c r="PMK69" s="625"/>
      <c r="PML69" s="625"/>
      <c r="PMM69" s="625"/>
      <c r="PMN69" s="625"/>
      <c r="PMO69" s="625"/>
      <c r="PMP69" s="625"/>
      <c r="PMQ69" s="625"/>
      <c r="PMR69" s="625"/>
      <c r="PMS69" s="625"/>
      <c r="PMT69" s="625"/>
      <c r="PMU69" s="625"/>
      <c r="PMV69" s="625"/>
      <c r="PMW69" s="625"/>
      <c r="PMX69" s="625"/>
      <c r="PMY69" s="625"/>
      <c r="PMZ69" s="625"/>
      <c r="PNA69" s="625"/>
      <c r="PNB69" s="625"/>
      <c r="PNC69" s="625"/>
      <c r="PND69" s="625"/>
      <c r="PNE69" s="625"/>
      <c r="PNF69" s="625"/>
      <c r="PNG69" s="625"/>
      <c r="PNH69" s="625"/>
      <c r="PNI69" s="625"/>
      <c r="PNJ69" s="625"/>
      <c r="PNK69" s="625"/>
      <c r="PNL69" s="625"/>
      <c r="PNM69" s="625"/>
      <c r="PNN69" s="625"/>
      <c r="PNO69" s="625"/>
      <c r="PNP69" s="625"/>
      <c r="PNQ69" s="625"/>
      <c r="PNR69" s="625"/>
      <c r="PNS69" s="625"/>
      <c r="PNT69" s="625"/>
      <c r="PNU69" s="625"/>
      <c r="PNV69" s="625"/>
      <c r="PNW69" s="625"/>
      <c r="PNX69" s="625"/>
      <c r="PNY69" s="625"/>
      <c r="PNZ69" s="625"/>
      <c r="POA69" s="625"/>
      <c r="POB69" s="625"/>
      <c r="POC69" s="625"/>
      <c r="POD69" s="625"/>
      <c r="POE69" s="625"/>
      <c r="POF69" s="625"/>
      <c r="POG69" s="625"/>
      <c r="POH69" s="625"/>
      <c r="POI69" s="625"/>
      <c r="POJ69" s="625"/>
      <c r="POK69" s="625"/>
      <c r="POL69" s="625"/>
      <c r="POM69" s="625"/>
      <c r="PON69" s="625"/>
      <c r="POO69" s="625"/>
      <c r="POP69" s="625"/>
      <c r="POQ69" s="625"/>
      <c r="POR69" s="625"/>
      <c r="POS69" s="625"/>
      <c r="POT69" s="625"/>
      <c r="POU69" s="625"/>
      <c r="POV69" s="625"/>
      <c r="POW69" s="625"/>
      <c r="POX69" s="625"/>
      <c r="POY69" s="625"/>
      <c r="POZ69" s="625"/>
      <c r="PPA69" s="625"/>
      <c r="PPB69" s="625"/>
      <c r="PPC69" s="625"/>
      <c r="PPD69" s="625"/>
      <c r="PPE69" s="625"/>
      <c r="PPF69" s="625"/>
      <c r="PPG69" s="625"/>
      <c r="PPH69" s="625"/>
      <c r="PPI69" s="625"/>
      <c r="PPJ69" s="625"/>
      <c r="PPK69" s="625"/>
      <c r="PPL69" s="625"/>
      <c r="PPM69" s="625"/>
      <c r="PPN69" s="625"/>
      <c r="PPO69" s="625"/>
      <c r="PPP69" s="625"/>
      <c r="PPQ69" s="625"/>
      <c r="PPR69" s="625"/>
      <c r="PPS69" s="625"/>
      <c r="PPT69" s="625"/>
      <c r="PPU69" s="625"/>
      <c r="PPV69" s="625"/>
      <c r="PPW69" s="625"/>
      <c r="PPX69" s="625"/>
      <c r="PPY69" s="625"/>
      <c r="PPZ69" s="625"/>
      <c r="PQA69" s="625"/>
      <c r="PQB69" s="625"/>
      <c r="PQC69" s="625"/>
      <c r="PQD69" s="625"/>
      <c r="PQE69" s="625"/>
      <c r="PQF69" s="625"/>
      <c r="PQG69" s="625"/>
      <c r="PQH69" s="625"/>
      <c r="PQI69" s="625"/>
      <c r="PQJ69" s="625"/>
      <c r="PQK69" s="625"/>
      <c r="PQL69" s="625"/>
      <c r="PQM69" s="625"/>
      <c r="PQN69" s="625"/>
      <c r="PQO69" s="625"/>
      <c r="PQP69" s="625"/>
      <c r="PQQ69" s="625"/>
      <c r="PQR69" s="625"/>
      <c r="PQS69" s="625"/>
      <c r="PQT69" s="625"/>
      <c r="PQU69" s="625"/>
      <c r="PQV69" s="625"/>
      <c r="PQW69" s="625"/>
      <c r="PQX69" s="625"/>
      <c r="PQY69" s="625"/>
      <c r="PQZ69" s="625"/>
      <c r="PRA69" s="625"/>
      <c r="PRB69" s="625"/>
      <c r="PRC69" s="625"/>
      <c r="PRD69" s="625"/>
      <c r="PRE69" s="625"/>
      <c r="PRF69" s="625"/>
      <c r="PRG69" s="625"/>
      <c r="PRH69" s="625"/>
      <c r="PRI69" s="625"/>
      <c r="PRJ69" s="625"/>
      <c r="PRK69" s="625"/>
      <c r="PRL69" s="625"/>
      <c r="PRM69" s="625"/>
      <c r="PRN69" s="625"/>
      <c r="PRO69" s="625"/>
      <c r="PRP69" s="625"/>
      <c r="PRQ69" s="625"/>
      <c r="PRR69" s="625"/>
      <c r="PRS69" s="625"/>
      <c r="PRT69" s="625"/>
      <c r="PRU69" s="625"/>
      <c r="PRV69" s="625"/>
      <c r="PRW69" s="625"/>
      <c r="PRX69" s="625"/>
      <c r="PRY69" s="625"/>
      <c r="PRZ69" s="625"/>
      <c r="PSA69" s="625"/>
      <c r="PSB69" s="625"/>
      <c r="PSC69" s="625"/>
      <c r="PSD69" s="625"/>
      <c r="PSE69" s="625"/>
      <c r="PSF69" s="625"/>
      <c r="PSG69" s="625"/>
      <c r="PSH69" s="625"/>
      <c r="PSI69" s="625"/>
      <c r="PSJ69" s="625"/>
      <c r="PSK69" s="625"/>
      <c r="PSL69" s="625"/>
      <c r="PSM69" s="625"/>
      <c r="PSN69" s="625"/>
      <c r="PSO69" s="625"/>
      <c r="PSP69" s="625"/>
      <c r="PSQ69" s="625"/>
      <c r="PSR69" s="625"/>
      <c r="PSS69" s="625"/>
      <c r="PST69" s="625"/>
      <c r="PSU69" s="625"/>
      <c r="PSV69" s="625"/>
      <c r="PSW69" s="625"/>
      <c r="PSX69" s="625"/>
      <c r="PSY69" s="625"/>
      <c r="PSZ69" s="625"/>
      <c r="PTA69" s="625"/>
      <c r="PTB69" s="625"/>
      <c r="PTC69" s="625"/>
      <c r="PTD69" s="625"/>
      <c r="PTE69" s="625"/>
      <c r="PTF69" s="625"/>
      <c r="PTG69" s="625"/>
      <c r="PTH69" s="625"/>
      <c r="PTI69" s="625"/>
      <c r="PTJ69" s="625"/>
      <c r="PTK69" s="625"/>
      <c r="PTL69" s="625"/>
      <c r="PTM69" s="625"/>
      <c r="PTN69" s="625"/>
      <c r="PTO69" s="625"/>
      <c r="PTP69" s="625"/>
      <c r="PTQ69" s="625"/>
      <c r="PTR69" s="625"/>
      <c r="PTS69" s="625"/>
      <c r="PTT69" s="625"/>
      <c r="PTU69" s="625"/>
      <c r="PTV69" s="625"/>
      <c r="PTW69" s="625"/>
      <c r="PTX69" s="625"/>
      <c r="PTY69" s="625"/>
      <c r="PTZ69" s="625"/>
      <c r="PUA69" s="625"/>
      <c r="PUB69" s="625"/>
      <c r="PUC69" s="625"/>
      <c r="PUD69" s="625"/>
      <c r="PUE69" s="625"/>
      <c r="PUF69" s="625"/>
      <c r="PUG69" s="625"/>
      <c r="PUH69" s="625"/>
      <c r="PUI69" s="625"/>
      <c r="PUJ69" s="625"/>
      <c r="PUK69" s="625"/>
      <c r="PUL69" s="625"/>
      <c r="PUM69" s="625"/>
      <c r="PUN69" s="625"/>
      <c r="PUO69" s="625"/>
      <c r="PUP69" s="625"/>
      <c r="PUQ69" s="625"/>
      <c r="PUR69" s="625"/>
      <c r="PUS69" s="625"/>
      <c r="PUT69" s="625"/>
      <c r="PUU69" s="625"/>
      <c r="PUV69" s="625"/>
      <c r="PUW69" s="625"/>
      <c r="PUX69" s="625"/>
      <c r="PUY69" s="625"/>
      <c r="PUZ69" s="625"/>
      <c r="PVA69" s="625"/>
      <c r="PVB69" s="625"/>
      <c r="PVC69" s="625"/>
      <c r="PVD69" s="625"/>
      <c r="PVE69" s="625"/>
      <c r="PVF69" s="625"/>
      <c r="PVG69" s="625"/>
      <c r="PVH69" s="625"/>
      <c r="PVI69" s="625"/>
      <c r="PVJ69" s="625"/>
      <c r="PVK69" s="625"/>
      <c r="PVL69" s="625"/>
      <c r="PVM69" s="625"/>
      <c r="PVN69" s="625"/>
      <c r="PVO69" s="625"/>
      <c r="PVP69" s="625"/>
      <c r="PVQ69" s="625"/>
      <c r="PVR69" s="625"/>
      <c r="PVS69" s="625"/>
      <c r="PVT69" s="625"/>
      <c r="PVU69" s="625"/>
      <c r="PVV69" s="625"/>
      <c r="PVW69" s="625"/>
      <c r="PVX69" s="625"/>
      <c r="PVY69" s="625"/>
      <c r="PVZ69" s="625"/>
      <c r="PWA69" s="625"/>
      <c r="PWB69" s="625"/>
      <c r="PWC69" s="625"/>
      <c r="PWD69" s="625"/>
      <c r="PWE69" s="625"/>
      <c r="PWF69" s="625"/>
      <c r="PWG69" s="625"/>
      <c r="PWH69" s="625"/>
      <c r="PWI69" s="625"/>
      <c r="PWJ69" s="625"/>
      <c r="PWK69" s="625"/>
      <c r="PWL69" s="625"/>
      <c r="PWM69" s="625"/>
      <c r="PWN69" s="625"/>
      <c r="PWO69" s="625"/>
      <c r="PWP69" s="625"/>
      <c r="PWQ69" s="625"/>
      <c r="PWR69" s="625"/>
      <c r="PWS69" s="625"/>
      <c r="PWT69" s="625"/>
      <c r="PWU69" s="625"/>
      <c r="PWV69" s="625"/>
      <c r="PWW69" s="625"/>
      <c r="PWX69" s="625"/>
      <c r="PWY69" s="625"/>
      <c r="PWZ69" s="625"/>
      <c r="PXA69" s="625"/>
      <c r="PXB69" s="625"/>
      <c r="PXC69" s="625"/>
      <c r="PXD69" s="625"/>
      <c r="PXE69" s="625"/>
      <c r="PXF69" s="625"/>
      <c r="PXG69" s="625"/>
      <c r="PXH69" s="625"/>
      <c r="PXI69" s="625"/>
      <c r="PXJ69" s="625"/>
      <c r="PXK69" s="625"/>
      <c r="PXL69" s="625"/>
      <c r="PXM69" s="625"/>
      <c r="PXN69" s="625"/>
      <c r="PXO69" s="625"/>
      <c r="PXP69" s="625"/>
      <c r="PXQ69" s="625"/>
      <c r="PXR69" s="625"/>
      <c r="PXS69" s="625"/>
      <c r="PXT69" s="625"/>
      <c r="PXU69" s="625"/>
      <c r="PXV69" s="625"/>
      <c r="PXW69" s="625"/>
      <c r="PXX69" s="625"/>
      <c r="PXY69" s="625"/>
      <c r="PXZ69" s="625"/>
      <c r="PYA69" s="625"/>
      <c r="PYB69" s="625"/>
      <c r="PYC69" s="625"/>
      <c r="PYD69" s="625"/>
      <c r="PYE69" s="625"/>
      <c r="PYF69" s="625"/>
      <c r="PYG69" s="625"/>
      <c r="PYH69" s="625"/>
      <c r="PYI69" s="625"/>
      <c r="PYJ69" s="625"/>
      <c r="PYK69" s="625"/>
      <c r="PYL69" s="625"/>
      <c r="PYM69" s="625"/>
      <c r="PYN69" s="625"/>
      <c r="PYO69" s="625"/>
      <c r="PYP69" s="625"/>
      <c r="PYQ69" s="625"/>
      <c r="PYR69" s="625"/>
      <c r="PYS69" s="625"/>
      <c r="PYT69" s="625"/>
      <c r="PYU69" s="625"/>
      <c r="PYV69" s="625"/>
      <c r="PYW69" s="625"/>
      <c r="PYX69" s="625"/>
      <c r="PYY69" s="625"/>
      <c r="PYZ69" s="625"/>
      <c r="PZA69" s="625"/>
      <c r="PZB69" s="625"/>
      <c r="PZC69" s="625"/>
      <c r="PZD69" s="625"/>
      <c r="PZE69" s="625"/>
      <c r="PZF69" s="625"/>
      <c r="PZG69" s="625"/>
      <c r="PZH69" s="625"/>
      <c r="PZI69" s="625"/>
      <c r="PZJ69" s="625"/>
      <c r="PZK69" s="625"/>
      <c r="PZL69" s="625"/>
      <c r="PZM69" s="625"/>
      <c r="PZN69" s="625"/>
      <c r="PZO69" s="625"/>
      <c r="PZP69" s="625"/>
      <c r="PZQ69" s="625"/>
      <c r="PZR69" s="625"/>
      <c r="PZS69" s="625"/>
      <c r="PZT69" s="625"/>
      <c r="PZU69" s="625"/>
      <c r="PZV69" s="625"/>
      <c r="PZW69" s="625"/>
      <c r="PZX69" s="625"/>
      <c r="PZY69" s="625"/>
      <c r="PZZ69" s="625"/>
      <c r="QAA69" s="625"/>
      <c r="QAB69" s="625"/>
      <c r="QAC69" s="625"/>
      <c r="QAD69" s="625"/>
      <c r="QAE69" s="625"/>
      <c r="QAF69" s="625"/>
      <c r="QAG69" s="625"/>
      <c r="QAH69" s="625"/>
      <c r="QAI69" s="625"/>
      <c r="QAJ69" s="625"/>
      <c r="QAK69" s="625"/>
      <c r="QAL69" s="625"/>
      <c r="QAM69" s="625"/>
      <c r="QAN69" s="625"/>
      <c r="QAO69" s="625"/>
      <c r="QAP69" s="625"/>
      <c r="QAQ69" s="625"/>
      <c r="QAR69" s="625"/>
      <c r="QAS69" s="625"/>
      <c r="QAT69" s="625"/>
      <c r="QAU69" s="625"/>
      <c r="QAV69" s="625"/>
      <c r="QAW69" s="625"/>
      <c r="QAX69" s="625"/>
      <c r="QAY69" s="625"/>
      <c r="QAZ69" s="625"/>
      <c r="QBA69" s="625"/>
      <c r="QBB69" s="625"/>
      <c r="QBC69" s="625"/>
      <c r="QBD69" s="625"/>
      <c r="QBE69" s="625"/>
      <c r="QBF69" s="625"/>
      <c r="QBG69" s="625"/>
      <c r="QBH69" s="625"/>
      <c r="QBI69" s="625"/>
      <c r="QBJ69" s="625"/>
      <c r="QBK69" s="625"/>
      <c r="QBL69" s="625"/>
      <c r="QBM69" s="625"/>
      <c r="QBN69" s="625"/>
      <c r="QBO69" s="625"/>
      <c r="QBP69" s="625"/>
      <c r="QBQ69" s="625"/>
      <c r="QBR69" s="625"/>
      <c r="QBS69" s="625"/>
      <c r="QBT69" s="625"/>
      <c r="QBU69" s="625"/>
      <c r="QBV69" s="625"/>
      <c r="QBW69" s="625"/>
      <c r="QBX69" s="625"/>
      <c r="QBY69" s="625"/>
      <c r="QBZ69" s="625"/>
      <c r="QCA69" s="625"/>
      <c r="QCB69" s="625"/>
      <c r="QCC69" s="625"/>
      <c r="QCD69" s="625"/>
      <c r="QCE69" s="625"/>
      <c r="QCF69" s="625"/>
      <c r="QCG69" s="625"/>
      <c r="QCH69" s="625"/>
      <c r="QCI69" s="625"/>
      <c r="QCJ69" s="625"/>
      <c r="QCK69" s="625"/>
      <c r="QCL69" s="625"/>
      <c r="QCM69" s="625"/>
      <c r="QCN69" s="625"/>
      <c r="QCO69" s="625"/>
      <c r="QCP69" s="625"/>
      <c r="QCQ69" s="625"/>
      <c r="QCR69" s="625"/>
      <c r="QCS69" s="625"/>
      <c r="QCT69" s="625"/>
      <c r="QCU69" s="625"/>
      <c r="QCV69" s="625"/>
      <c r="QCW69" s="625"/>
      <c r="QCX69" s="625"/>
      <c r="QCY69" s="625"/>
      <c r="QCZ69" s="625"/>
      <c r="QDA69" s="625"/>
      <c r="QDB69" s="625"/>
      <c r="QDC69" s="625"/>
      <c r="QDD69" s="625"/>
      <c r="QDE69" s="625"/>
      <c r="QDF69" s="625"/>
      <c r="QDG69" s="625"/>
      <c r="QDH69" s="625"/>
      <c r="QDI69" s="625"/>
      <c r="QDJ69" s="625"/>
      <c r="QDK69" s="625"/>
      <c r="QDL69" s="625"/>
      <c r="QDM69" s="625"/>
      <c r="QDN69" s="625"/>
      <c r="QDO69" s="625"/>
      <c r="QDP69" s="625"/>
      <c r="QDQ69" s="625"/>
      <c r="QDR69" s="625"/>
      <c r="QDS69" s="625"/>
      <c r="QDT69" s="625"/>
      <c r="QDU69" s="625"/>
      <c r="QDV69" s="625"/>
      <c r="QDW69" s="625"/>
      <c r="QDX69" s="625"/>
      <c r="QDY69" s="625"/>
      <c r="QDZ69" s="625"/>
      <c r="QEA69" s="625"/>
      <c r="QEB69" s="625"/>
      <c r="QEC69" s="625"/>
      <c r="QED69" s="625"/>
      <c r="QEE69" s="625"/>
      <c r="QEF69" s="625"/>
      <c r="QEG69" s="625"/>
      <c r="QEH69" s="625"/>
      <c r="QEI69" s="625"/>
      <c r="QEJ69" s="625"/>
      <c r="QEK69" s="625"/>
      <c r="QEL69" s="625"/>
      <c r="QEM69" s="625"/>
      <c r="QEN69" s="625"/>
      <c r="QEO69" s="625"/>
      <c r="QEP69" s="625"/>
      <c r="QEQ69" s="625"/>
      <c r="QER69" s="625"/>
      <c r="QES69" s="625"/>
      <c r="QET69" s="625"/>
      <c r="QEU69" s="625"/>
      <c r="QEV69" s="625"/>
      <c r="QEW69" s="625"/>
      <c r="QEX69" s="625"/>
      <c r="QEY69" s="625"/>
      <c r="QEZ69" s="625"/>
      <c r="QFA69" s="625"/>
      <c r="QFB69" s="625"/>
      <c r="QFC69" s="625"/>
      <c r="QFD69" s="625"/>
      <c r="QFE69" s="625"/>
      <c r="QFF69" s="625"/>
      <c r="QFG69" s="625"/>
      <c r="QFH69" s="625"/>
      <c r="QFI69" s="625"/>
      <c r="QFJ69" s="625"/>
      <c r="QFK69" s="625"/>
      <c r="QFL69" s="625"/>
      <c r="QFM69" s="625"/>
      <c r="QFN69" s="625"/>
      <c r="QFO69" s="625"/>
      <c r="QFP69" s="625"/>
      <c r="QFQ69" s="625"/>
      <c r="QFR69" s="625"/>
      <c r="QFS69" s="625"/>
      <c r="QFT69" s="625"/>
      <c r="QFU69" s="625"/>
      <c r="QFV69" s="625"/>
      <c r="QFW69" s="625"/>
      <c r="QFX69" s="625"/>
      <c r="QFY69" s="625"/>
      <c r="QFZ69" s="625"/>
      <c r="QGA69" s="625"/>
      <c r="QGB69" s="625"/>
      <c r="QGC69" s="625"/>
      <c r="QGD69" s="625"/>
      <c r="QGE69" s="625"/>
      <c r="QGF69" s="625"/>
      <c r="QGG69" s="625"/>
      <c r="QGH69" s="625"/>
      <c r="QGI69" s="625"/>
      <c r="QGJ69" s="625"/>
      <c r="QGK69" s="625"/>
      <c r="QGL69" s="625"/>
      <c r="QGM69" s="625"/>
      <c r="QGN69" s="625"/>
      <c r="QGO69" s="625"/>
      <c r="QGP69" s="625"/>
      <c r="QGQ69" s="625"/>
      <c r="QGR69" s="625"/>
      <c r="QGS69" s="625"/>
      <c r="QGT69" s="625"/>
      <c r="QGU69" s="625"/>
      <c r="QGV69" s="625"/>
      <c r="QGW69" s="625"/>
      <c r="QGX69" s="625"/>
      <c r="QGY69" s="625"/>
      <c r="QGZ69" s="625"/>
      <c r="QHA69" s="625"/>
      <c r="QHB69" s="625"/>
      <c r="QHC69" s="625"/>
      <c r="QHD69" s="625"/>
      <c r="QHE69" s="625"/>
      <c r="QHF69" s="625"/>
      <c r="QHG69" s="625"/>
      <c r="QHH69" s="625"/>
      <c r="QHI69" s="625"/>
      <c r="QHJ69" s="625"/>
      <c r="QHK69" s="625"/>
      <c r="QHL69" s="625"/>
      <c r="QHM69" s="625"/>
      <c r="QHN69" s="625"/>
      <c r="QHO69" s="625"/>
      <c r="QHP69" s="625"/>
      <c r="QHQ69" s="625"/>
      <c r="QHR69" s="625"/>
      <c r="QHS69" s="625"/>
      <c r="QHT69" s="625"/>
      <c r="QHU69" s="625"/>
      <c r="QHV69" s="625"/>
      <c r="QHW69" s="625"/>
      <c r="QHX69" s="625"/>
      <c r="QHY69" s="625"/>
      <c r="QHZ69" s="625"/>
      <c r="QIA69" s="625"/>
      <c r="QIB69" s="625"/>
      <c r="QIC69" s="625"/>
      <c r="QID69" s="625"/>
      <c r="QIE69" s="625"/>
      <c r="QIF69" s="625"/>
      <c r="QIG69" s="625"/>
      <c r="QIH69" s="625"/>
      <c r="QII69" s="625"/>
      <c r="QIJ69" s="625"/>
      <c r="QIK69" s="625"/>
      <c r="QIL69" s="625"/>
      <c r="QIM69" s="625"/>
      <c r="QIN69" s="625"/>
      <c r="QIO69" s="625"/>
      <c r="QIP69" s="625"/>
      <c r="QIQ69" s="625"/>
      <c r="QIR69" s="625"/>
      <c r="QIS69" s="625"/>
      <c r="QIT69" s="625"/>
      <c r="QIU69" s="625"/>
      <c r="QIV69" s="625"/>
      <c r="QIW69" s="625"/>
      <c r="QIX69" s="625"/>
      <c r="QIY69" s="625"/>
      <c r="QIZ69" s="625"/>
      <c r="QJA69" s="625"/>
      <c r="QJB69" s="625"/>
      <c r="QJC69" s="625"/>
      <c r="QJD69" s="625"/>
      <c r="QJE69" s="625"/>
      <c r="QJF69" s="625"/>
      <c r="QJG69" s="625"/>
      <c r="QJH69" s="625"/>
      <c r="QJI69" s="625"/>
      <c r="QJJ69" s="625"/>
      <c r="QJK69" s="625"/>
      <c r="QJL69" s="625"/>
      <c r="QJM69" s="625"/>
      <c r="QJN69" s="625"/>
      <c r="QJO69" s="625"/>
      <c r="QJP69" s="625"/>
      <c r="QJQ69" s="625"/>
      <c r="QJR69" s="625"/>
      <c r="QJS69" s="625"/>
      <c r="QJT69" s="625"/>
      <c r="QJU69" s="625"/>
      <c r="QJV69" s="625"/>
      <c r="QJW69" s="625"/>
      <c r="QJX69" s="625"/>
      <c r="QJY69" s="625"/>
      <c r="QJZ69" s="625"/>
      <c r="QKA69" s="625"/>
      <c r="QKB69" s="625"/>
      <c r="QKC69" s="625"/>
      <c r="QKD69" s="625"/>
      <c r="QKE69" s="625"/>
      <c r="QKF69" s="625"/>
      <c r="QKG69" s="625"/>
      <c r="QKH69" s="625"/>
      <c r="QKI69" s="625"/>
      <c r="QKJ69" s="625"/>
      <c r="QKK69" s="625"/>
      <c r="QKL69" s="625"/>
      <c r="QKM69" s="625"/>
      <c r="QKN69" s="625"/>
      <c r="QKO69" s="625"/>
      <c r="QKP69" s="625"/>
      <c r="QKQ69" s="625"/>
      <c r="QKR69" s="625"/>
      <c r="QKS69" s="625"/>
      <c r="QKT69" s="625"/>
      <c r="QKU69" s="625"/>
      <c r="QKV69" s="625"/>
      <c r="QKW69" s="625"/>
      <c r="QKX69" s="625"/>
      <c r="QKY69" s="625"/>
      <c r="QKZ69" s="625"/>
      <c r="QLA69" s="625"/>
      <c r="QLB69" s="625"/>
      <c r="QLC69" s="625"/>
      <c r="QLD69" s="625"/>
      <c r="QLE69" s="625"/>
      <c r="QLF69" s="625"/>
      <c r="QLG69" s="625"/>
      <c r="QLH69" s="625"/>
      <c r="QLI69" s="625"/>
      <c r="QLJ69" s="625"/>
      <c r="QLK69" s="625"/>
      <c r="QLL69" s="625"/>
      <c r="QLM69" s="625"/>
      <c r="QLN69" s="625"/>
      <c r="QLO69" s="625"/>
      <c r="QLP69" s="625"/>
      <c r="QLQ69" s="625"/>
      <c r="QLR69" s="625"/>
      <c r="QLS69" s="625"/>
      <c r="QLT69" s="625"/>
      <c r="QLU69" s="625"/>
      <c r="QLV69" s="625"/>
      <c r="QLW69" s="625"/>
      <c r="QLX69" s="625"/>
      <c r="QLY69" s="625"/>
      <c r="QLZ69" s="625"/>
      <c r="QMA69" s="625"/>
      <c r="QMB69" s="625"/>
      <c r="QMC69" s="625"/>
      <c r="QMD69" s="625"/>
      <c r="QME69" s="625"/>
      <c r="QMF69" s="625"/>
      <c r="QMG69" s="625"/>
      <c r="QMH69" s="625"/>
      <c r="QMI69" s="625"/>
      <c r="QMJ69" s="625"/>
      <c r="QMK69" s="625"/>
      <c r="QML69" s="625"/>
      <c r="QMM69" s="625"/>
      <c r="QMN69" s="625"/>
      <c r="QMO69" s="625"/>
      <c r="QMP69" s="625"/>
      <c r="QMQ69" s="625"/>
      <c r="QMR69" s="625"/>
      <c r="QMS69" s="625"/>
      <c r="QMT69" s="625"/>
      <c r="QMU69" s="625"/>
      <c r="QMV69" s="625"/>
      <c r="QMW69" s="625"/>
      <c r="QMX69" s="625"/>
      <c r="QMY69" s="625"/>
      <c r="QMZ69" s="625"/>
      <c r="QNA69" s="625"/>
      <c r="QNB69" s="625"/>
      <c r="QNC69" s="625"/>
      <c r="QND69" s="625"/>
      <c r="QNE69" s="625"/>
      <c r="QNF69" s="625"/>
      <c r="QNG69" s="625"/>
      <c r="QNH69" s="625"/>
      <c r="QNI69" s="625"/>
      <c r="QNJ69" s="625"/>
      <c r="QNK69" s="625"/>
      <c r="QNL69" s="625"/>
      <c r="QNM69" s="625"/>
      <c r="QNN69" s="625"/>
      <c r="QNO69" s="625"/>
      <c r="QNP69" s="625"/>
      <c r="QNQ69" s="625"/>
      <c r="QNR69" s="625"/>
      <c r="QNS69" s="625"/>
      <c r="QNT69" s="625"/>
      <c r="QNU69" s="625"/>
      <c r="QNV69" s="625"/>
      <c r="QNW69" s="625"/>
      <c r="QNX69" s="625"/>
      <c r="QNY69" s="625"/>
      <c r="QNZ69" s="625"/>
      <c r="QOA69" s="625"/>
      <c r="QOB69" s="625"/>
      <c r="QOC69" s="625"/>
      <c r="QOD69" s="625"/>
      <c r="QOE69" s="625"/>
      <c r="QOF69" s="625"/>
      <c r="QOG69" s="625"/>
      <c r="QOH69" s="625"/>
      <c r="QOI69" s="625"/>
      <c r="QOJ69" s="625"/>
      <c r="QOK69" s="625"/>
      <c r="QOL69" s="625"/>
      <c r="QOM69" s="625"/>
      <c r="QON69" s="625"/>
      <c r="QOO69" s="625"/>
      <c r="QOP69" s="625"/>
      <c r="QOQ69" s="625"/>
      <c r="QOR69" s="625"/>
      <c r="QOS69" s="625"/>
      <c r="QOT69" s="625"/>
      <c r="QOU69" s="625"/>
      <c r="QOV69" s="625"/>
      <c r="QOW69" s="625"/>
      <c r="QOX69" s="625"/>
      <c r="QOY69" s="625"/>
      <c r="QOZ69" s="625"/>
      <c r="QPA69" s="625"/>
      <c r="QPB69" s="625"/>
      <c r="QPC69" s="625"/>
      <c r="QPD69" s="625"/>
      <c r="QPE69" s="625"/>
      <c r="QPF69" s="625"/>
      <c r="QPG69" s="625"/>
      <c r="QPH69" s="625"/>
      <c r="QPI69" s="625"/>
      <c r="QPJ69" s="625"/>
      <c r="QPK69" s="625"/>
      <c r="QPL69" s="625"/>
      <c r="QPM69" s="625"/>
      <c r="QPN69" s="625"/>
      <c r="QPO69" s="625"/>
      <c r="QPP69" s="625"/>
      <c r="QPQ69" s="625"/>
      <c r="QPR69" s="625"/>
      <c r="QPS69" s="625"/>
      <c r="QPT69" s="625"/>
      <c r="QPU69" s="625"/>
      <c r="QPV69" s="625"/>
      <c r="QPW69" s="625"/>
      <c r="QPX69" s="625"/>
      <c r="QPY69" s="625"/>
      <c r="QPZ69" s="625"/>
      <c r="QQA69" s="625"/>
      <c r="QQB69" s="625"/>
      <c r="QQC69" s="625"/>
      <c r="QQD69" s="625"/>
      <c r="QQE69" s="625"/>
      <c r="QQF69" s="625"/>
      <c r="QQG69" s="625"/>
      <c r="QQH69" s="625"/>
      <c r="QQI69" s="625"/>
      <c r="QQJ69" s="625"/>
      <c r="QQK69" s="625"/>
      <c r="QQL69" s="625"/>
      <c r="QQM69" s="625"/>
      <c r="QQN69" s="625"/>
      <c r="QQO69" s="625"/>
      <c r="QQP69" s="625"/>
      <c r="QQQ69" s="625"/>
      <c r="QQR69" s="625"/>
      <c r="QQS69" s="625"/>
      <c r="QQT69" s="625"/>
      <c r="QQU69" s="625"/>
      <c r="QQV69" s="625"/>
      <c r="QQW69" s="625"/>
      <c r="QQX69" s="625"/>
      <c r="QQY69" s="625"/>
      <c r="QQZ69" s="625"/>
      <c r="QRA69" s="625"/>
      <c r="QRB69" s="625"/>
      <c r="QRC69" s="625"/>
      <c r="QRD69" s="625"/>
      <c r="QRE69" s="625"/>
      <c r="QRF69" s="625"/>
      <c r="QRG69" s="625"/>
      <c r="QRH69" s="625"/>
      <c r="QRI69" s="625"/>
      <c r="QRJ69" s="625"/>
      <c r="QRK69" s="625"/>
      <c r="QRL69" s="625"/>
      <c r="QRM69" s="625"/>
      <c r="QRN69" s="625"/>
      <c r="QRO69" s="625"/>
      <c r="QRP69" s="625"/>
      <c r="QRQ69" s="625"/>
      <c r="QRR69" s="625"/>
      <c r="QRS69" s="625"/>
      <c r="QRT69" s="625"/>
      <c r="QRU69" s="625"/>
      <c r="QRV69" s="625"/>
      <c r="QRW69" s="625"/>
      <c r="QRX69" s="625"/>
      <c r="QRY69" s="625"/>
      <c r="QRZ69" s="625"/>
      <c r="QSA69" s="625"/>
      <c r="QSB69" s="625"/>
      <c r="QSC69" s="625"/>
      <c r="QSD69" s="625"/>
      <c r="QSE69" s="625"/>
      <c r="QSF69" s="625"/>
      <c r="QSG69" s="625"/>
      <c r="QSH69" s="625"/>
      <c r="QSI69" s="625"/>
      <c r="QSJ69" s="625"/>
      <c r="QSK69" s="625"/>
      <c r="QSL69" s="625"/>
      <c r="QSM69" s="625"/>
      <c r="QSN69" s="625"/>
      <c r="QSO69" s="625"/>
      <c r="QSP69" s="625"/>
      <c r="QSQ69" s="625"/>
      <c r="QSR69" s="625"/>
      <c r="QSS69" s="625"/>
      <c r="QST69" s="625"/>
      <c r="QSU69" s="625"/>
      <c r="QSV69" s="625"/>
      <c r="QSW69" s="625"/>
      <c r="QSX69" s="625"/>
      <c r="QSY69" s="625"/>
      <c r="QSZ69" s="625"/>
      <c r="QTA69" s="625"/>
      <c r="QTB69" s="625"/>
      <c r="QTC69" s="625"/>
      <c r="QTD69" s="625"/>
      <c r="QTE69" s="625"/>
      <c r="QTF69" s="625"/>
      <c r="QTG69" s="625"/>
      <c r="QTH69" s="625"/>
      <c r="QTI69" s="625"/>
      <c r="QTJ69" s="625"/>
      <c r="QTK69" s="625"/>
      <c r="QTL69" s="625"/>
      <c r="QTM69" s="625"/>
      <c r="QTN69" s="625"/>
      <c r="QTO69" s="625"/>
      <c r="QTP69" s="625"/>
      <c r="QTQ69" s="625"/>
      <c r="QTR69" s="625"/>
      <c r="QTS69" s="625"/>
      <c r="QTT69" s="625"/>
      <c r="QTU69" s="625"/>
      <c r="QTV69" s="625"/>
      <c r="QTW69" s="625"/>
      <c r="QTX69" s="625"/>
      <c r="QTY69" s="625"/>
      <c r="QTZ69" s="625"/>
      <c r="QUA69" s="625"/>
      <c r="QUB69" s="625"/>
      <c r="QUC69" s="625"/>
      <c r="QUD69" s="625"/>
      <c r="QUE69" s="625"/>
      <c r="QUF69" s="625"/>
      <c r="QUG69" s="625"/>
      <c r="QUH69" s="625"/>
      <c r="QUI69" s="625"/>
      <c r="QUJ69" s="625"/>
      <c r="QUK69" s="625"/>
      <c r="QUL69" s="625"/>
      <c r="QUM69" s="625"/>
      <c r="QUN69" s="625"/>
      <c r="QUO69" s="625"/>
      <c r="QUP69" s="625"/>
      <c r="QUQ69" s="625"/>
      <c r="QUR69" s="625"/>
      <c r="QUS69" s="625"/>
      <c r="QUT69" s="625"/>
      <c r="QUU69" s="625"/>
      <c r="QUV69" s="625"/>
      <c r="QUW69" s="625"/>
      <c r="QUX69" s="625"/>
      <c r="QUY69" s="625"/>
      <c r="QUZ69" s="625"/>
      <c r="QVA69" s="625"/>
      <c r="QVB69" s="625"/>
      <c r="QVC69" s="625"/>
      <c r="QVD69" s="625"/>
      <c r="QVE69" s="625"/>
      <c r="QVF69" s="625"/>
      <c r="QVG69" s="625"/>
      <c r="QVH69" s="625"/>
      <c r="QVI69" s="625"/>
      <c r="QVJ69" s="625"/>
      <c r="QVK69" s="625"/>
      <c r="QVL69" s="625"/>
      <c r="QVM69" s="625"/>
      <c r="QVN69" s="625"/>
      <c r="QVO69" s="625"/>
      <c r="QVP69" s="625"/>
      <c r="QVQ69" s="625"/>
      <c r="QVR69" s="625"/>
      <c r="QVS69" s="625"/>
      <c r="QVT69" s="625"/>
      <c r="QVU69" s="625"/>
      <c r="QVV69" s="625"/>
      <c r="QVW69" s="625"/>
      <c r="QVX69" s="625"/>
      <c r="QVY69" s="625"/>
      <c r="QVZ69" s="625"/>
      <c r="QWA69" s="625"/>
      <c r="QWB69" s="625"/>
      <c r="QWC69" s="625"/>
      <c r="QWD69" s="625"/>
      <c r="QWE69" s="625"/>
      <c r="QWF69" s="625"/>
      <c r="QWG69" s="625"/>
      <c r="QWH69" s="625"/>
      <c r="QWI69" s="625"/>
      <c r="QWJ69" s="625"/>
      <c r="QWK69" s="625"/>
      <c r="QWL69" s="625"/>
      <c r="QWM69" s="625"/>
      <c r="QWN69" s="625"/>
      <c r="QWO69" s="625"/>
      <c r="QWP69" s="625"/>
      <c r="QWQ69" s="625"/>
      <c r="QWR69" s="625"/>
      <c r="QWS69" s="625"/>
      <c r="QWT69" s="625"/>
      <c r="QWU69" s="625"/>
      <c r="QWV69" s="625"/>
      <c r="QWW69" s="625"/>
      <c r="QWX69" s="625"/>
      <c r="QWY69" s="625"/>
      <c r="QWZ69" s="625"/>
      <c r="QXA69" s="625"/>
      <c r="QXB69" s="625"/>
      <c r="QXC69" s="625"/>
      <c r="QXD69" s="625"/>
      <c r="QXE69" s="625"/>
      <c r="QXF69" s="625"/>
      <c r="QXG69" s="625"/>
      <c r="QXH69" s="625"/>
      <c r="QXI69" s="625"/>
      <c r="QXJ69" s="625"/>
      <c r="QXK69" s="625"/>
      <c r="QXL69" s="625"/>
      <c r="QXM69" s="625"/>
      <c r="QXN69" s="625"/>
      <c r="QXO69" s="625"/>
      <c r="QXP69" s="625"/>
      <c r="QXQ69" s="625"/>
      <c r="QXR69" s="625"/>
      <c r="QXS69" s="625"/>
      <c r="QXT69" s="625"/>
      <c r="QXU69" s="625"/>
      <c r="QXV69" s="625"/>
      <c r="QXW69" s="625"/>
      <c r="QXX69" s="625"/>
      <c r="QXY69" s="625"/>
      <c r="QXZ69" s="625"/>
      <c r="QYA69" s="625"/>
      <c r="QYB69" s="625"/>
      <c r="QYC69" s="625"/>
      <c r="QYD69" s="625"/>
      <c r="QYE69" s="625"/>
      <c r="QYF69" s="625"/>
      <c r="QYG69" s="625"/>
      <c r="QYH69" s="625"/>
      <c r="QYI69" s="625"/>
      <c r="QYJ69" s="625"/>
      <c r="QYK69" s="625"/>
      <c r="QYL69" s="625"/>
      <c r="QYM69" s="625"/>
      <c r="QYN69" s="625"/>
      <c r="QYO69" s="625"/>
      <c r="QYP69" s="625"/>
      <c r="QYQ69" s="625"/>
      <c r="QYR69" s="625"/>
      <c r="QYS69" s="625"/>
      <c r="QYT69" s="625"/>
      <c r="QYU69" s="625"/>
      <c r="QYV69" s="625"/>
      <c r="QYW69" s="625"/>
      <c r="QYX69" s="625"/>
      <c r="QYY69" s="625"/>
      <c r="QYZ69" s="625"/>
      <c r="QZA69" s="625"/>
      <c r="QZB69" s="625"/>
      <c r="QZC69" s="625"/>
      <c r="QZD69" s="625"/>
      <c r="QZE69" s="625"/>
      <c r="QZF69" s="625"/>
      <c r="QZG69" s="625"/>
      <c r="QZH69" s="625"/>
      <c r="QZI69" s="625"/>
      <c r="QZJ69" s="625"/>
      <c r="QZK69" s="625"/>
      <c r="QZL69" s="625"/>
      <c r="QZM69" s="625"/>
      <c r="QZN69" s="625"/>
      <c r="QZO69" s="625"/>
      <c r="QZP69" s="625"/>
      <c r="QZQ69" s="625"/>
      <c r="QZR69" s="625"/>
      <c r="QZS69" s="625"/>
      <c r="QZT69" s="625"/>
      <c r="QZU69" s="625"/>
      <c r="QZV69" s="625"/>
      <c r="QZW69" s="625"/>
      <c r="QZX69" s="625"/>
      <c r="QZY69" s="625"/>
      <c r="QZZ69" s="625"/>
      <c r="RAA69" s="625"/>
      <c r="RAB69" s="625"/>
      <c r="RAC69" s="625"/>
      <c r="RAD69" s="625"/>
      <c r="RAE69" s="625"/>
      <c r="RAF69" s="625"/>
      <c r="RAG69" s="625"/>
      <c r="RAH69" s="625"/>
      <c r="RAI69" s="625"/>
      <c r="RAJ69" s="625"/>
      <c r="RAK69" s="625"/>
      <c r="RAL69" s="625"/>
      <c r="RAM69" s="625"/>
      <c r="RAN69" s="625"/>
      <c r="RAO69" s="625"/>
      <c r="RAP69" s="625"/>
      <c r="RAQ69" s="625"/>
      <c r="RAR69" s="625"/>
      <c r="RAS69" s="625"/>
      <c r="RAT69" s="625"/>
      <c r="RAU69" s="625"/>
      <c r="RAV69" s="625"/>
      <c r="RAW69" s="625"/>
      <c r="RAX69" s="625"/>
      <c r="RAY69" s="625"/>
      <c r="RAZ69" s="625"/>
      <c r="RBA69" s="625"/>
      <c r="RBB69" s="625"/>
      <c r="RBC69" s="625"/>
      <c r="RBD69" s="625"/>
      <c r="RBE69" s="625"/>
      <c r="RBF69" s="625"/>
      <c r="RBG69" s="625"/>
      <c r="RBH69" s="625"/>
      <c r="RBI69" s="625"/>
      <c r="RBJ69" s="625"/>
      <c r="RBK69" s="625"/>
      <c r="RBL69" s="625"/>
      <c r="RBM69" s="625"/>
      <c r="RBN69" s="625"/>
      <c r="RBO69" s="625"/>
      <c r="RBP69" s="625"/>
      <c r="RBQ69" s="625"/>
      <c r="RBR69" s="625"/>
      <c r="RBS69" s="625"/>
      <c r="RBT69" s="625"/>
      <c r="RBU69" s="625"/>
      <c r="RBV69" s="625"/>
      <c r="RBW69" s="625"/>
      <c r="RBX69" s="625"/>
      <c r="RBY69" s="625"/>
      <c r="RBZ69" s="625"/>
      <c r="RCA69" s="625"/>
      <c r="RCB69" s="625"/>
      <c r="RCC69" s="625"/>
      <c r="RCD69" s="625"/>
      <c r="RCE69" s="625"/>
      <c r="RCF69" s="625"/>
      <c r="RCG69" s="625"/>
      <c r="RCH69" s="625"/>
      <c r="RCI69" s="625"/>
      <c r="RCJ69" s="625"/>
      <c r="RCK69" s="625"/>
      <c r="RCL69" s="625"/>
      <c r="RCM69" s="625"/>
      <c r="RCN69" s="625"/>
      <c r="RCO69" s="625"/>
      <c r="RCP69" s="625"/>
      <c r="RCQ69" s="625"/>
      <c r="RCR69" s="625"/>
      <c r="RCS69" s="625"/>
      <c r="RCT69" s="625"/>
      <c r="RCU69" s="625"/>
      <c r="RCV69" s="625"/>
      <c r="RCW69" s="625"/>
      <c r="RCX69" s="625"/>
      <c r="RCY69" s="625"/>
      <c r="RCZ69" s="625"/>
      <c r="RDA69" s="625"/>
      <c r="RDB69" s="625"/>
      <c r="RDC69" s="625"/>
      <c r="RDD69" s="625"/>
      <c r="RDE69" s="625"/>
      <c r="RDF69" s="625"/>
      <c r="RDG69" s="625"/>
      <c r="RDH69" s="625"/>
      <c r="RDI69" s="625"/>
      <c r="RDJ69" s="625"/>
      <c r="RDK69" s="625"/>
      <c r="RDL69" s="625"/>
      <c r="RDM69" s="625"/>
      <c r="RDN69" s="625"/>
      <c r="RDO69" s="625"/>
      <c r="RDP69" s="625"/>
      <c r="RDQ69" s="625"/>
      <c r="RDR69" s="625"/>
      <c r="RDS69" s="625"/>
      <c r="RDT69" s="625"/>
      <c r="RDU69" s="625"/>
      <c r="RDV69" s="625"/>
      <c r="RDW69" s="625"/>
      <c r="RDX69" s="625"/>
      <c r="RDY69" s="625"/>
      <c r="RDZ69" s="625"/>
      <c r="REA69" s="625"/>
      <c r="REB69" s="625"/>
      <c r="REC69" s="625"/>
      <c r="RED69" s="625"/>
      <c r="REE69" s="625"/>
      <c r="REF69" s="625"/>
      <c r="REG69" s="625"/>
      <c r="REH69" s="625"/>
      <c r="REI69" s="625"/>
      <c r="REJ69" s="625"/>
      <c r="REK69" s="625"/>
      <c r="REL69" s="625"/>
      <c r="REM69" s="625"/>
      <c r="REN69" s="625"/>
      <c r="REO69" s="625"/>
      <c r="REP69" s="625"/>
      <c r="REQ69" s="625"/>
      <c r="RER69" s="625"/>
      <c r="RES69" s="625"/>
      <c r="RET69" s="625"/>
      <c r="REU69" s="625"/>
      <c r="REV69" s="625"/>
      <c r="REW69" s="625"/>
      <c r="REX69" s="625"/>
      <c r="REY69" s="625"/>
      <c r="REZ69" s="625"/>
      <c r="RFA69" s="625"/>
      <c r="RFB69" s="625"/>
      <c r="RFC69" s="625"/>
      <c r="RFD69" s="625"/>
      <c r="RFE69" s="625"/>
      <c r="RFF69" s="625"/>
      <c r="RFG69" s="625"/>
      <c r="RFH69" s="625"/>
      <c r="RFI69" s="625"/>
      <c r="RFJ69" s="625"/>
      <c r="RFK69" s="625"/>
      <c r="RFL69" s="625"/>
      <c r="RFM69" s="625"/>
      <c r="RFN69" s="625"/>
      <c r="RFO69" s="625"/>
      <c r="RFP69" s="625"/>
      <c r="RFQ69" s="625"/>
      <c r="RFR69" s="625"/>
      <c r="RFS69" s="625"/>
      <c r="RFT69" s="625"/>
      <c r="RFU69" s="625"/>
      <c r="RFV69" s="625"/>
      <c r="RFW69" s="625"/>
      <c r="RFX69" s="625"/>
      <c r="RFY69" s="625"/>
      <c r="RFZ69" s="625"/>
      <c r="RGA69" s="625"/>
      <c r="RGB69" s="625"/>
      <c r="RGC69" s="625"/>
      <c r="RGD69" s="625"/>
      <c r="RGE69" s="625"/>
      <c r="RGF69" s="625"/>
      <c r="RGG69" s="625"/>
      <c r="RGH69" s="625"/>
      <c r="RGI69" s="625"/>
      <c r="RGJ69" s="625"/>
      <c r="RGK69" s="625"/>
      <c r="RGL69" s="625"/>
      <c r="RGM69" s="625"/>
      <c r="RGN69" s="625"/>
      <c r="RGO69" s="625"/>
      <c r="RGP69" s="625"/>
      <c r="RGQ69" s="625"/>
      <c r="RGR69" s="625"/>
      <c r="RGS69" s="625"/>
      <c r="RGT69" s="625"/>
      <c r="RGU69" s="625"/>
      <c r="RGV69" s="625"/>
      <c r="RGW69" s="625"/>
      <c r="RGX69" s="625"/>
      <c r="RGY69" s="625"/>
      <c r="RGZ69" s="625"/>
      <c r="RHA69" s="625"/>
      <c r="RHB69" s="625"/>
      <c r="RHC69" s="625"/>
      <c r="RHD69" s="625"/>
      <c r="RHE69" s="625"/>
      <c r="RHF69" s="625"/>
      <c r="RHG69" s="625"/>
      <c r="RHH69" s="625"/>
      <c r="RHI69" s="625"/>
      <c r="RHJ69" s="625"/>
      <c r="RHK69" s="625"/>
      <c r="RHL69" s="625"/>
      <c r="RHM69" s="625"/>
      <c r="RHN69" s="625"/>
      <c r="RHO69" s="625"/>
      <c r="RHP69" s="625"/>
      <c r="RHQ69" s="625"/>
      <c r="RHR69" s="625"/>
      <c r="RHS69" s="625"/>
      <c r="RHT69" s="625"/>
      <c r="RHU69" s="625"/>
      <c r="RHV69" s="625"/>
      <c r="RHW69" s="625"/>
      <c r="RHX69" s="625"/>
      <c r="RHY69" s="625"/>
      <c r="RHZ69" s="625"/>
      <c r="RIA69" s="625"/>
      <c r="RIB69" s="625"/>
      <c r="RIC69" s="625"/>
      <c r="RID69" s="625"/>
      <c r="RIE69" s="625"/>
      <c r="RIF69" s="625"/>
      <c r="RIG69" s="625"/>
      <c r="RIH69" s="625"/>
      <c r="RII69" s="625"/>
      <c r="RIJ69" s="625"/>
      <c r="RIK69" s="625"/>
      <c r="RIL69" s="625"/>
      <c r="RIM69" s="625"/>
      <c r="RIN69" s="625"/>
      <c r="RIO69" s="625"/>
      <c r="RIP69" s="625"/>
      <c r="RIQ69" s="625"/>
      <c r="RIR69" s="625"/>
      <c r="RIS69" s="625"/>
      <c r="RIT69" s="625"/>
      <c r="RIU69" s="625"/>
      <c r="RIV69" s="625"/>
      <c r="RIW69" s="625"/>
      <c r="RIX69" s="625"/>
      <c r="RIY69" s="625"/>
      <c r="RIZ69" s="625"/>
      <c r="RJA69" s="625"/>
      <c r="RJB69" s="625"/>
      <c r="RJC69" s="625"/>
      <c r="RJD69" s="625"/>
      <c r="RJE69" s="625"/>
      <c r="RJF69" s="625"/>
      <c r="RJG69" s="625"/>
      <c r="RJH69" s="625"/>
      <c r="RJI69" s="625"/>
      <c r="RJJ69" s="625"/>
      <c r="RJK69" s="625"/>
      <c r="RJL69" s="625"/>
      <c r="RJM69" s="625"/>
      <c r="RJN69" s="625"/>
      <c r="RJO69" s="625"/>
      <c r="RJP69" s="625"/>
      <c r="RJQ69" s="625"/>
      <c r="RJR69" s="625"/>
      <c r="RJS69" s="625"/>
      <c r="RJT69" s="625"/>
      <c r="RJU69" s="625"/>
      <c r="RJV69" s="625"/>
      <c r="RJW69" s="625"/>
      <c r="RJX69" s="625"/>
      <c r="RJY69" s="625"/>
      <c r="RJZ69" s="625"/>
      <c r="RKA69" s="625"/>
      <c r="RKB69" s="625"/>
      <c r="RKC69" s="625"/>
      <c r="RKD69" s="625"/>
      <c r="RKE69" s="625"/>
      <c r="RKF69" s="625"/>
      <c r="RKG69" s="625"/>
      <c r="RKH69" s="625"/>
      <c r="RKI69" s="625"/>
      <c r="RKJ69" s="625"/>
      <c r="RKK69" s="625"/>
      <c r="RKL69" s="625"/>
      <c r="RKM69" s="625"/>
      <c r="RKN69" s="625"/>
      <c r="RKO69" s="625"/>
      <c r="RKP69" s="625"/>
      <c r="RKQ69" s="625"/>
      <c r="RKR69" s="625"/>
      <c r="RKS69" s="625"/>
      <c r="RKT69" s="625"/>
      <c r="RKU69" s="625"/>
      <c r="RKV69" s="625"/>
      <c r="RKW69" s="625"/>
      <c r="RKX69" s="625"/>
      <c r="RKY69" s="625"/>
      <c r="RKZ69" s="625"/>
      <c r="RLA69" s="625"/>
      <c r="RLB69" s="625"/>
      <c r="RLC69" s="625"/>
      <c r="RLD69" s="625"/>
      <c r="RLE69" s="625"/>
      <c r="RLF69" s="625"/>
      <c r="RLG69" s="625"/>
      <c r="RLH69" s="625"/>
      <c r="RLI69" s="625"/>
      <c r="RLJ69" s="625"/>
      <c r="RLK69" s="625"/>
      <c r="RLL69" s="625"/>
      <c r="RLM69" s="625"/>
      <c r="RLN69" s="625"/>
      <c r="RLO69" s="625"/>
      <c r="RLP69" s="625"/>
      <c r="RLQ69" s="625"/>
      <c r="RLR69" s="625"/>
      <c r="RLS69" s="625"/>
      <c r="RLT69" s="625"/>
      <c r="RLU69" s="625"/>
      <c r="RLV69" s="625"/>
      <c r="RLW69" s="625"/>
      <c r="RLX69" s="625"/>
      <c r="RLY69" s="625"/>
      <c r="RLZ69" s="625"/>
      <c r="RMA69" s="625"/>
      <c r="RMB69" s="625"/>
      <c r="RMC69" s="625"/>
      <c r="RMD69" s="625"/>
      <c r="RME69" s="625"/>
      <c r="RMF69" s="625"/>
      <c r="RMG69" s="625"/>
      <c r="RMH69" s="625"/>
      <c r="RMI69" s="625"/>
      <c r="RMJ69" s="625"/>
      <c r="RMK69" s="625"/>
      <c r="RML69" s="625"/>
      <c r="RMM69" s="625"/>
      <c r="RMN69" s="625"/>
      <c r="RMO69" s="625"/>
      <c r="RMP69" s="625"/>
      <c r="RMQ69" s="625"/>
      <c r="RMR69" s="625"/>
      <c r="RMS69" s="625"/>
      <c r="RMT69" s="625"/>
      <c r="RMU69" s="625"/>
      <c r="RMV69" s="625"/>
      <c r="RMW69" s="625"/>
      <c r="RMX69" s="625"/>
      <c r="RMY69" s="625"/>
      <c r="RMZ69" s="625"/>
      <c r="RNA69" s="625"/>
      <c r="RNB69" s="625"/>
      <c r="RNC69" s="625"/>
      <c r="RND69" s="625"/>
      <c r="RNE69" s="625"/>
      <c r="RNF69" s="625"/>
      <c r="RNG69" s="625"/>
      <c r="RNH69" s="625"/>
      <c r="RNI69" s="625"/>
      <c r="RNJ69" s="625"/>
      <c r="RNK69" s="625"/>
      <c r="RNL69" s="625"/>
      <c r="RNM69" s="625"/>
      <c r="RNN69" s="625"/>
      <c r="RNO69" s="625"/>
      <c r="RNP69" s="625"/>
      <c r="RNQ69" s="625"/>
      <c r="RNR69" s="625"/>
      <c r="RNS69" s="625"/>
      <c r="RNT69" s="625"/>
      <c r="RNU69" s="625"/>
      <c r="RNV69" s="625"/>
      <c r="RNW69" s="625"/>
      <c r="RNX69" s="625"/>
      <c r="RNY69" s="625"/>
      <c r="RNZ69" s="625"/>
      <c r="ROA69" s="625"/>
      <c r="ROB69" s="625"/>
      <c r="ROC69" s="625"/>
      <c r="ROD69" s="625"/>
      <c r="ROE69" s="625"/>
      <c r="ROF69" s="625"/>
      <c r="ROG69" s="625"/>
      <c r="ROH69" s="625"/>
      <c r="ROI69" s="625"/>
      <c r="ROJ69" s="625"/>
      <c r="ROK69" s="625"/>
      <c r="ROL69" s="625"/>
      <c r="ROM69" s="625"/>
      <c r="RON69" s="625"/>
      <c r="ROO69" s="625"/>
      <c r="ROP69" s="625"/>
      <c r="ROQ69" s="625"/>
      <c r="ROR69" s="625"/>
      <c r="ROS69" s="625"/>
      <c r="ROT69" s="625"/>
      <c r="ROU69" s="625"/>
      <c r="ROV69" s="625"/>
      <c r="ROW69" s="625"/>
      <c r="ROX69" s="625"/>
      <c r="ROY69" s="625"/>
      <c r="ROZ69" s="625"/>
      <c r="RPA69" s="625"/>
      <c r="RPB69" s="625"/>
      <c r="RPC69" s="625"/>
      <c r="RPD69" s="625"/>
      <c r="RPE69" s="625"/>
      <c r="RPF69" s="625"/>
      <c r="RPG69" s="625"/>
      <c r="RPH69" s="625"/>
      <c r="RPI69" s="625"/>
      <c r="RPJ69" s="625"/>
      <c r="RPK69" s="625"/>
      <c r="RPL69" s="625"/>
      <c r="RPM69" s="625"/>
      <c r="RPN69" s="625"/>
      <c r="RPO69" s="625"/>
      <c r="RPP69" s="625"/>
      <c r="RPQ69" s="625"/>
      <c r="RPR69" s="625"/>
      <c r="RPS69" s="625"/>
      <c r="RPT69" s="625"/>
      <c r="RPU69" s="625"/>
      <c r="RPV69" s="625"/>
      <c r="RPW69" s="625"/>
      <c r="RPX69" s="625"/>
      <c r="RPY69" s="625"/>
      <c r="RPZ69" s="625"/>
      <c r="RQA69" s="625"/>
      <c r="RQB69" s="625"/>
      <c r="RQC69" s="625"/>
      <c r="RQD69" s="625"/>
      <c r="RQE69" s="625"/>
      <c r="RQF69" s="625"/>
      <c r="RQG69" s="625"/>
      <c r="RQH69" s="625"/>
      <c r="RQI69" s="625"/>
      <c r="RQJ69" s="625"/>
      <c r="RQK69" s="625"/>
      <c r="RQL69" s="625"/>
      <c r="RQM69" s="625"/>
      <c r="RQN69" s="625"/>
      <c r="RQO69" s="625"/>
      <c r="RQP69" s="625"/>
      <c r="RQQ69" s="625"/>
      <c r="RQR69" s="625"/>
      <c r="RQS69" s="625"/>
      <c r="RQT69" s="625"/>
      <c r="RQU69" s="625"/>
      <c r="RQV69" s="625"/>
      <c r="RQW69" s="625"/>
      <c r="RQX69" s="625"/>
      <c r="RQY69" s="625"/>
      <c r="RQZ69" s="625"/>
      <c r="RRA69" s="625"/>
      <c r="RRB69" s="625"/>
      <c r="RRC69" s="625"/>
      <c r="RRD69" s="625"/>
      <c r="RRE69" s="625"/>
      <c r="RRF69" s="625"/>
      <c r="RRG69" s="625"/>
      <c r="RRH69" s="625"/>
      <c r="RRI69" s="625"/>
      <c r="RRJ69" s="625"/>
      <c r="RRK69" s="625"/>
      <c r="RRL69" s="625"/>
      <c r="RRM69" s="625"/>
      <c r="RRN69" s="625"/>
      <c r="RRO69" s="625"/>
      <c r="RRP69" s="625"/>
      <c r="RRQ69" s="625"/>
      <c r="RRR69" s="625"/>
      <c r="RRS69" s="625"/>
      <c r="RRT69" s="625"/>
      <c r="RRU69" s="625"/>
      <c r="RRV69" s="625"/>
      <c r="RRW69" s="625"/>
      <c r="RRX69" s="625"/>
      <c r="RRY69" s="625"/>
      <c r="RRZ69" s="625"/>
      <c r="RSA69" s="625"/>
      <c r="RSB69" s="625"/>
      <c r="RSC69" s="625"/>
      <c r="RSD69" s="625"/>
      <c r="RSE69" s="625"/>
      <c r="RSF69" s="625"/>
      <c r="RSG69" s="625"/>
      <c r="RSH69" s="625"/>
      <c r="RSI69" s="625"/>
      <c r="RSJ69" s="625"/>
      <c r="RSK69" s="625"/>
      <c r="RSL69" s="625"/>
      <c r="RSM69" s="625"/>
      <c r="RSN69" s="625"/>
      <c r="RSO69" s="625"/>
      <c r="RSP69" s="625"/>
      <c r="RSQ69" s="625"/>
      <c r="RSR69" s="625"/>
      <c r="RSS69" s="625"/>
      <c r="RST69" s="625"/>
      <c r="RSU69" s="625"/>
      <c r="RSV69" s="625"/>
      <c r="RSW69" s="625"/>
      <c r="RSX69" s="625"/>
      <c r="RSY69" s="625"/>
      <c r="RSZ69" s="625"/>
      <c r="RTA69" s="625"/>
      <c r="RTB69" s="625"/>
      <c r="RTC69" s="625"/>
      <c r="RTD69" s="625"/>
      <c r="RTE69" s="625"/>
      <c r="RTF69" s="625"/>
      <c r="RTG69" s="625"/>
      <c r="RTH69" s="625"/>
      <c r="RTI69" s="625"/>
      <c r="RTJ69" s="625"/>
      <c r="RTK69" s="625"/>
      <c r="RTL69" s="625"/>
      <c r="RTM69" s="625"/>
      <c r="RTN69" s="625"/>
      <c r="RTO69" s="625"/>
      <c r="RTP69" s="625"/>
      <c r="RTQ69" s="625"/>
      <c r="RTR69" s="625"/>
      <c r="RTS69" s="625"/>
      <c r="RTT69" s="625"/>
      <c r="RTU69" s="625"/>
      <c r="RTV69" s="625"/>
      <c r="RTW69" s="625"/>
      <c r="RTX69" s="625"/>
      <c r="RTY69" s="625"/>
      <c r="RTZ69" s="625"/>
      <c r="RUA69" s="625"/>
      <c r="RUB69" s="625"/>
      <c r="RUC69" s="625"/>
      <c r="RUD69" s="625"/>
      <c r="RUE69" s="625"/>
      <c r="RUF69" s="625"/>
      <c r="RUG69" s="625"/>
      <c r="RUH69" s="625"/>
      <c r="RUI69" s="625"/>
      <c r="RUJ69" s="625"/>
      <c r="RUK69" s="625"/>
      <c r="RUL69" s="625"/>
      <c r="RUM69" s="625"/>
      <c r="RUN69" s="625"/>
      <c r="RUO69" s="625"/>
      <c r="RUP69" s="625"/>
      <c r="RUQ69" s="625"/>
      <c r="RUR69" s="625"/>
      <c r="RUS69" s="625"/>
      <c r="RUT69" s="625"/>
      <c r="RUU69" s="625"/>
      <c r="RUV69" s="625"/>
      <c r="RUW69" s="625"/>
      <c r="RUX69" s="625"/>
      <c r="RUY69" s="625"/>
      <c r="RUZ69" s="625"/>
      <c r="RVA69" s="625"/>
      <c r="RVB69" s="625"/>
      <c r="RVC69" s="625"/>
      <c r="RVD69" s="625"/>
      <c r="RVE69" s="625"/>
      <c r="RVF69" s="625"/>
      <c r="RVG69" s="625"/>
      <c r="RVH69" s="625"/>
      <c r="RVI69" s="625"/>
      <c r="RVJ69" s="625"/>
      <c r="RVK69" s="625"/>
      <c r="RVL69" s="625"/>
      <c r="RVM69" s="625"/>
      <c r="RVN69" s="625"/>
      <c r="RVO69" s="625"/>
      <c r="RVP69" s="625"/>
      <c r="RVQ69" s="625"/>
      <c r="RVR69" s="625"/>
      <c r="RVS69" s="625"/>
      <c r="RVT69" s="625"/>
      <c r="RVU69" s="625"/>
      <c r="RVV69" s="625"/>
      <c r="RVW69" s="625"/>
      <c r="RVX69" s="625"/>
      <c r="RVY69" s="625"/>
      <c r="RVZ69" s="625"/>
      <c r="RWA69" s="625"/>
      <c r="RWB69" s="625"/>
      <c r="RWC69" s="625"/>
      <c r="RWD69" s="625"/>
      <c r="RWE69" s="625"/>
      <c r="RWF69" s="625"/>
      <c r="RWG69" s="625"/>
      <c r="RWH69" s="625"/>
      <c r="RWI69" s="625"/>
      <c r="RWJ69" s="625"/>
      <c r="RWK69" s="625"/>
      <c r="RWL69" s="625"/>
      <c r="RWM69" s="625"/>
      <c r="RWN69" s="625"/>
      <c r="RWO69" s="625"/>
      <c r="RWP69" s="625"/>
      <c r="RWQ69" s="625"/>
      <c r="RWR69" s="625"/>
      <c r="RWS69" s="625"/>
      <c r="RWT69" s="625"/>
      <c r="RWU69" s="625"/>
      <c r="RWV69" s="625"/>
      <c r="RWW69" s="625"/>
      <c r="RWX69" s="625"/>
      <c r="RWY69" s="625"/>
      <c r="RWZ69" s="625"/>
      <c r="RXA69" s="625"/>
      <c r="RXB69" s="625"/>
      <c r="RXC69" s="625"/>
      <c r="RXD69" s="625"/>
      <c r="RXE69" s="625"/>
      <c r="RXF69" s="625"/>
      <c r="RXG69" s="625"/>
      <c r="RXH69" s="625"/>
      <c r="RXI69" s="625"/>
      <c r="RXJ69" s="625"/>
      <c r="RXK69" s="625"/>
      <c r="RXL69" s="625"/>
      <c r="RXM69" s="625"/>
      <c r="RXN69" s="625"/>
      <c r="RXO69" s="625"/>
      <c r="RXP69" s="625"/>
      <c r="RXQ69" s="625"/>
      <c r="RXR69" s="625"/>
      <c r="RXS69" s="625"/>
      <c r="RXT69" s="625"/>
      <c r="RXU69" s="625"/>
      <c r="RXV69" s="625"/>
      <c r="RXW69" s="625"/>
      <c r="RXX69" s="625"/>
      <c r="RXY69" s="625"/>
      <c r="RXZ69" s="625"/>
      <c r="RYA69" s="625"/>
      <c r="RYB69" s="625"/>
      <c r="RYC69" s="625"/>
      <c r="RYD69" s="625"/>
      <c r="RYE69" s="625"/>
      <c r="RYF69" s="625"/>
      <c r="RYG69" s="625"/>
      <c r="RYH69" s="625"/>
      <c r="RYI69" s="625"/>
      <c r="RYJ69" s="625"/>
      <c r="RYK69" s="625"/>
      <c r="RYL69" s="625"/>
      <c r="RYM69" s="625"/>
      <c r="RYN69" s="625"/>
      <c r="RYO69" s="625"/>
      <c r="RYP69" s="625"/>
      <c r="RYQ69" s="625"/>
      <c r="RYR69" s="625"/>
      <c r="RYS69" s="625"/>
      <c r="RYT69" s="625"/>
      <c r="RYU69" s="625"/>
      <c r="RYV69" s="625"/>
      <c r="RYW69" s="625"/>
      <c r="RYX69" s="625"/>
      <c r="RYY69" s="625"/>
      <c r="RYZ69" s="625"/>
      <c r="RZA69" s="625"/>
      <c r="RZB69" s="625"/>
      <c r="RZC69" s="625"/>
      <c r="RZD69" s="625"/>
      <c r="RZE69" s="625"/>
      <c r="RZF69" s="625"/>
      <c r="RZG69" s="625"/>
      <c r="RZH69" s="625"/>
      <c r="RZI69" s="625"/>
      <c r="RZJ69" s="625"/>
      <c r="RZK69" s="625"/>
      <c r="RZL69" s="625"/>
      <c r="RZM69" s="625"/>
      <c r="RZN69" s="625"/>
      <c r="RZO69" s="625"/>
      <c r="RZP69" s="625"/>
      <c r="RZQ69" s="625"/>
      <c r="RZR69" s="625"/>
      <c r="RZS69" s="625"/>
      <c r="RZT69" s="625"/>
      <c r="RZU69" s="625"/>
      <c r="RZV69" s="625"/>
      <c r="RZW69" s="625"/>
      <c r="RZX69" s="625"/>
      <c r="RZY69" s="625"/>
      <c r="RZZ69" s="625"/>
      <c r="SAA69" s="625"/>
      <c r="SAB69" s="625"/>
      <c r="SAC69" s="625"/>
      <c r="SAD69" s="625"/>
      <c r="SAE69" s="625"/>
      <c r="SAF69" s="625"/>
      <c r="SAG69" s="625"/>
      <c r="SAH69" s="625"/>
      <c r="SAI69" s="625"/>
      <c r="SAJ69" s="625"/>
      <c r="SAK69" s="625"/>
      <c r="SAL69" s="625"/>
      <c r="SAM69" s="625"/>
      <c r="SAN69" s="625"/>
      <c r="SAO69" s="625"/>
      <c r="SAP69" s="625"/>
      <c r="SAQ69" s="625"/>
      <c r="SAR69" s="625"/>
      <c r="SAS69" s="625"/>
      <c r="SAT69" s="625"/>
      <c r="SAU69" s="625"/>
      <c r="SAV69" s="625"/>
      <c r="SAW69" s="625"/>
      <c r="SAX69" s="625"/>
      <c r="SAY69" s="625"/>
      <c r="SAZ69" s="625"/>
      <c r="SBA69" s="625"/>
      <c r="SBB69" s="625"/>
      <c r="SBC69" s="625"/>
      <c r="SBD69" s="625"/>
      <c r="SBE69" s="625"/>
      <c r="SBF69" s="625"/>
      <c r="SBG69" s="625"/>
      <c r="SBH69" s="625"/>
      <c r="SBI69" s="625"/>
      <c r="SBJ69" s="625"/>
      <c r="SBK69" s="625"/>
      <c r="SBL69" s="625"/>
      <c r="SBM69" s="625"/>
      <c r="SBN69" s="625"/>
      <c r="SBO69" s="625"/>
      <c r="SBP69" s="625"/>
      <c r="SBQ69" s="625"/>
      <c r="SBR69" s="625"/>
      <c r="SBS69" s="625"/>
      <c r="SBT69" s="625"/>
      <c r="SBU69" s="625"/>
      <c r="SBV69" s="625"/>
      <c r="SBW69" s="625"/>
      <c r="SBX69" s="625"/>
      <c r="SBY69" s="625"/>
      <c r="SBZ69" s="625"/>
      <c r="SCA69" s="625"/>
      <c r="SCB69" s="625"/>
      <c r="SCC69" s="625"/>
      <c r="SCD69" s="625"/>
      <c r="SCE69" s="625"/>
      <c r="SCF69" s="625"/>
      <c r="SCG69" s="625"/>
      <c r="SCH69" s="625"/>
      <c r="SCI69" s="625"/>
      <c r="SCJ69" s="625"/>
      <c r="SCK69" s="625"/>
      <c r="SCL69" s="625"/>
      <c r="SCM69" s="625"/>
      <c r="SCN69" s="625"/>
      <c r="SCO69" s="625"/>
      <c r="SCP69" s="625"/>
      <c r="SCQ69" s="625"/>
      <c r="SCR69" s="625"/>
      <c r="SCS69" s="625"/>
      <c r="SCT69" s="625"/>
      <c r="SCU69" s="625"/>
      <c r="SCV69" s="625"/>
      <c r="SCW69" s="625"/>
      <c r="SCX69" s="625"/>
      <c r="SCY69" s="625"/>
      <c r="SCZ69" s="625"/>
      <c r="SDA69" s="625"/>
      <c r="SDB69" s="625"/>
      <c r="SDC69" s="625"/>
      <c r="SDD69" s="625"/>
      <c r="SDE69" s="625"/>
      <c r="SDF69" s="625"/>
      <c r="SDG69" s="625"/>
      <c r="SDH69" s="625"/>
      <c r="SDI69" s="625"/>
      <c r="SDJ69" s="625"/>
      <c r="SDK69" s="625"/>
      <c r="SDL69" s="625"/>
      <c r="SDM69" s="625"/>
      <c r="SDN69" s="625"/>
      <c r="SDO69" s="625"/>
      <c r="SDP69" s="625"/>
      <c r="SDQ69" s="625"/>
      <c r="SDR69" s="625"/>
      <c r="SDS69" s="625"/>
      <c r="SDT69" s="625"/>
      <c r="SDU69" s="625"/>
      <c r="SDV69" s="625"/>
      <c r="SDW69" s="625"/>
      <c r="SDX69" s="625"/>
      <c r="SDY69" s="625"/>
      <c r="SDZ69" s="625"/>
      <c r="SEA69" s="625"/>
      <c r="SEB69" s="625"/>
      <c r="SEC69" s="625"/>
      <c r="SED69" s="625"/>
      <c r="SEE69" s="625"/>
      <c r="SEF69" s="625"/>
      <c r="SEG69" s="625"/>
      <c r="SEH69" s="625"/>
      <c r="SEI69" s="625"/>
      <c r="SEJ69" s="625"/>
      <c r="SEK69" s="625"/>
      <c r="SEL69" s="625"/>
      <c r="SEM69" s="625"/>
      <c r="SEN69" s="625"/>
      <c r="SEO69" s="625"/>
      <c r="SEP69" s="625"/>
      <c r="SEQ69" s="625"/>
      <c r="SER69" s="625"/>
      <c r="SES69" s="625"/>
      <c r="SET69" s="625"/>
      <c r="SEU69" s="625"/>
      <c r="SEV69" s="625"/>
      <c r="SEW69" s="625"/>
      <c r="SEX69" s="625"/>
      <c r="SEY69" s="625"/>
      <c r="SEZ69" s="625"/>
      <c r="SFA69" s="625"/>
      <c r="SFB69" s="625"/>
      <c r="SFC69" s="625"/>
      <c r="SFD69" s="625"/>
      <c r="SFE69" s="625"/>
      <c r="SFF69" s="625"/>
      <c r="SFG69" s="625"/>
      <c r="SFH69" s="625"/>
      <c r="SFI69" s="625"/>
      <c r="SFJ69" s="625"/>
      <c r="SFK69" s="625"/>
      <c r="SFL69" s="625"/>
      <c r="SFM69" s="625"/>
      <c r="SFN69" s="625"/>
      <c r="SFO69" s="625"/>
      <c r="SFP69" s="625"/>
      <c r="SFQ69" s="625"/>
      <c r="SFR69" s="625"/>
      <c r="SFS69" s="625"/>
      <c r="SFT69" s="625"/>
      <c r="SFU69" s="625"/>
      <c r="SFV69" s="625"/>
      <c r="SFW69" s="625"/>
      <c r="SFX69" s="625"/>
      <c r="SFY69" s="625"/>
      <c r="SFZ69" s="625"/>
      <c r="SGA69" s="625"/>
      <c r="SGB69" s="625"/>
      <c r="SGC69" s="625"/>
      <c r="SGD69" s="625"/>
      <c r="SGE69" s="625"/>
      <c r="SGF69" s="625"/>
      <c r="SGG69" s="625"/>
      <c r="SGH69" s="625"/>
      <c r="SGI69" s="625"/>
      <c r="SGJ69" s="625"/>
      <c r="SGK69" s="625"/>
      <c r="SGL69" s="625"/>
      <c r="SGM69" s="625"/>
      <c r="SGN69" s="625"/>
      <c r="SGO69" s="625"/>
      <c r="SGP69" s="625"/>
      <c r="SGQ69" s="625"/>
      <c r="SGR69" s="625"/>
      <c r="SGS69" s="625"/>
      <c r="SGT69" s="625"/>
      <c r="SGU69" s="625"/>
      <c r="SGV69" s="625"/>
      <c r="SGW69" s="625"/>
      <c r="SGX69" s="625"/>
      <c r="SGY69" s="625"/>
      <c r="SGZ69" s="625"/>
      <c r="SHA69" s="625"/>
      <c r="SHB69" s="625"/>
      <c r="SHC69" s="625"/>
      <c r="SHD69" s="625"/>
      <c r="SHE69" s="625"/>
      <c r="SHF69" s="625"/>
      <c r="SHG69" s="625"/>
      <c r="SHH69" s="625"/>
      <c r="SHI69" s="625"/>
      <c r="SHJ69" s="625"/>
      <c r="SHK69" s="625"/>
      <c r="SHL69" s="625"/>
      <c r="SHM69" s="625"/>
      <c r="SHN69" s="625"/>
      <c r="SHO69" s="625"/>
      <c r="SHP69" s="625"/>
      <c r="SHQ69" s="625"/>
      <c r="SHR69" s="625"/>
      <c r="SHS69" s="625"/>
      <c r="SHT69" s="625"/>
      <c r="SHU69" s="625"/>
      <c r="SHV69" s="625"/>
      <c r="SHW69" s="625"/>
      <c r="SHX69" s="625"/>
      <c r="SHY69" s="625"/>
      <c r="SHZ69" s="625"/>
      <c r="SIA69" s="625"/>
      <c r="SIB69" s="625"/>
      <c r="SIC69" s="625"/>
      <c r="SID69" s="625"/>
      <c r="SIE69" s="625"/>
      <c r="SIF69" s="625"/>
      <c r="SIG69" s="625"/>
      <c r="SIH69" s="625"/>
      <c r="SII69" s="625"/>
      <c r="SIJ69" s="625"/>
      <c r="SIK69" s="625"/>
      <c r="SIL69" s="625"/>
      <c r="SIM69" s="625"/>
      <c r="SIN69" s="625"/>
      <c r="SIO69" s="625"/>
      <c r="SIP69" s="625"/>
      <c r="SIQ69" s="625"/>
      <c r="SIR69" s="625"/>
      <c r="SIS69" s="625"/>
      <c r="SIT69" s="625"/>
      <c r="SIU69" s="625"/>
      <c r="SIV69" s="625"/>
      <c r="SIW69" s="625"/>
      <c r="SIX69" s="625"/>
      <c r="SIY69" s="625"/>
      <c r="SIZ69" s="625"/>
      <c r="SJA69" s="625"/>
      <c r="SJB69" s="625"/>
      <c r="SJC69" s="625"/>
      <c r="SJD69" s="625"/>
      <c r="SJE69" s="625"/>
      <c r="SJF69" s="625"/>
      <c r="SJG69" s="625"/>
      <c r="SJH69" s="625"/>
      <c r="SJI69" s="625"/>
      <c r="SJJ69" s="625"/>
      <c r="SJK69" s="625"/>
      <c r="SJL69" s="625"/>
      <c r="SJM69" s="625"/>
      <c r="SJN69" s="625"/>
      <c r="SJO69" s="625"/>
      <c r="SJP69" s="625"/>
      <c r="SJQ69" s="625"/>
      <c r="SJR69" s="625"/>
      <c r="SJS69" s="625"/>
      <c r="SJT69" s="625"/>
      <c r="SJU69" s="625"/>
      <c r="SJV69" s="625"/>
      <c r="SJW69" s="625"/>
      <c r="SJX69" s="625"/>
      <c r="SJY69" s="625"/>
      <c r="SJZ69" s="625"/>
      <c r="SKA69" s="625"/>
      <c r="SKB69" s="625"/>
      <c r="SKC69" s="625"/>
      <c r="SKD69" s="625"/>
      <c r="SKE69" s="625"/>
      <c r="SKF69" s="625"/>
      <c r="SKG69" s="625"/>
      <c r="SKH69" s="625"/>
      <c r="SKI69" s="625"/>
      <c r="SKJ69" s="625"/>
      <c r="SKK69" s="625"/>
      <c r="SKL69" s="625"/>
      <c r="SKM69" s="625"/>
      <c r="SKN69" s="625"/>
      <c r="SKO69" s="625"/>
      <c r="SKP69" s="625"/>
      <c r="SKQ69" s="625"/>
      <c r="SKR69" s="625"/>
      <c r="SKS69" s="625"/>
      <c r="SKT69" s="625"/>
      <c r="SKU69" s="625"/>
      <c r="SKV69" s="625"/>
      <c r="SKW69" s="625"/>
      <c r="SKX69" s="625"/>
      <c r="SKY69" s="625"/>
      <c r="SKZ69" s="625"/>
      <c r="SLA69" s="625"/>
      <c r="SLB69" s="625"/>
      <c r="SLC69" s="625"/>
      <c r="SLD69" s="625"/>
      <c r="SLE69" s="625"/>
      <c r="SLF69" s="625"/>
      <c r="SLG69" s="625"/>
      <c r="SLH69" s="625"/>
      <c r="SLI69" s="625"/>
      <c r="SLJ69" s="625"/>
      <c r="SLK69" s="625"/>
      <c r="SLL69" s="625"/>
      <c r="SLM69" s="625"/>
      <c r="SLN69" s="625"/>
      <c r="SLO69" s="625"/>
      <c r="SLP69" s="625"/>
      <c r="SLQ69" s="625"/>
      <c r="SLR69" s="625"/>
      <c r="SLS69" s="625"/>
      <c r="SLT69" s="625"/>
      <c r="SLU69" s="625"/>
      <c r="SLV69" s="625"/>
      <c r="SLW69" s="625"/>
      <c r="SLX69" s="625"/>
      <c r="SLY69" s="625"/>
      <c r="SLZ69" s="625"/>
      <c r="SMA69" s="625"/>
      <c r="SMB69" s="625"/>
      <c r="SMC69" s="625"/>
      <c r="SMD69" s="625"/>
      <c r="SME69" s="625"/>
      <c r="SMF69" s="625"/>
      <c r="SMG69" s="625"/>
      <c r="SMH69" s="625"/>
      <c r="SMI69" s="625"/>
      <c r="SMJ69" s="625"/>
      <c r="SMK69" s="625"/>
      <c r="SML69" s="625"/>
      <c r="SMM69" s="625"/>
      <c r="SMN69" s="625"/>
      <c r="SMO69" s="625"/>
      <c r="SMP69" s="625"/>
      <c r="SMQ69" s="625"/>
      <c r="SMR69" s="625"/>
      <c r="SMS69" s="625"/>
      <c r="SMT69" s="625"/>
      <c r="SMU69" s="625"/>
      <c r="SMV69" s="625"/>
      <c r="SMW69" s="625"/>
      <c r="SMX69" s="625"/>
      <c r="SMY69" s="625"/>
      <c r="SMZ69" s="625"/>
      <c r="SNA69" s="625"/>
      <c r="SNB69" s="625"/>
      <c r="SNC69" s="625"/>
      <c r="SND69" s="625"/>
      <c r="SNE69" s="625"/>
      <c r="SNF69" s="625"/>
      <c r="SNG69" s="625"/>
      <c r="SNH69" s="625"/>
      <c r="SNI69" s="625"/>
      <c r="SNJ69" s="625"/>
      <c r="SNK69" s="625"/>
      <c r="SNL69" s="625"/>
      <c r="SNM69" s="625"/>
      <c r="SNN69" s="625"/>
      <c r="SNO69" s="625"/>
      <c r="SNP69" s="625"/>
      <c r="SNQ69" s="625"/>
      <c r="SNR69" s="625"/>
      <c r="SNS69" s="625"/>
      <c r="SNT69" s="625"/>
      <c r="SNU69" s="625"/>
      <c r="SNV69" s="625"/>
      <c r="SNW69" s="625"/>
      <c r="SNX69" s="625"/>
      <c r="SNY69" s="625"/>
      <c r="SNZ69" s="625"/>
      <c r="SOA69" s="625"/>
      <c r="SOB69" s="625"/>
      <c r="SOC69" s="625"/>
      <c r="SOD69" s="625"/>
      <c r="SOE69" s="625"/>
      <c r="SOF69" s="625"/>
      <c r="SOG69" s="625"/>
      <c r="SOH69" s="625"/>
      <c r="SOI69" s="625"/>
      <c r="SOJ69" s="625"/>
      <c r="SOK69" s="625"/>
      <c r="SOL69" s="625"/>
      <c r="SOM69" s="625"/>
      <c r="SON69" s="625"/>
      <c r="SOO69" s="625"/>
      <c r="SOP69" s="625"/>
      <c r="SOQ69" s="625"/>
      <c r="SOR69" s="625"/>
      <c r="SOS69" s="625"/>
      <c r="SOT69" s="625"/>
      <c r="SOU69" s="625"/>
      <c r="SOV69" s="625"/>
      <c r="SOW69" s="625"/>
      <c r="SOX69" s="625"/>
      <c r="SOY69" s="625"/>
      <c r="SOZ69" s="625"/>
      <c r="SPA69" s="625"/>
      <c r="SPB69" s="625"/>
      <c r="SPC69" s="625"/>
      <c r="SPD69" s="625"/>
      <c r="SPE69" s="625"/>
      <c r="SPF69" s="625"/>
      <c r="SPG69" s="625"/>
      <c r="SPH69" s="625"/>
      <c r="SPI69" s="625"/>
      <c r="SPJ69" s="625"/>
      <c r="SPK69" s="625"/>
      <c r="SPL69" s="625"/>
      <c r="SPM69" s="625"/>
      <c r="SPN69" s="625"/>
      <c r="SPO69" s="625"/>
      <c r="SPP69" s="625"/>
      <c r="SPQ69" s="625"/>
      <c r="SPR69" s="625"/>
      <c r="SPS69" s="625"/>
      <c r="SPT69" s="625"/>
      <c r="SPU69" s="625"/>
      <c r="SPV69" s="625"/>
      <c r="SPW69" s="625"/>
      <c r="SPX69" s="625"/>
      <c r="SPY69" s="625"/>
      <c r="SPZ69" s="625"/>
      <c r="SQA69" s="625"/>
      <c r="SQB69" s="625"/>
      <c r="SQC69" s="625"/>
      <c r="SQD69" s="625"/>
      <c r="SQE69" s="625"/>
      <c r="SQF69" s="625"/>
      <c r="SQG69" s="625"/>
      <c r="SQH69" s="625"/>
      <c r="SQI69" s="625"/>
      <c r="SQJ69" s="625"/>
      <c r="SQK69" s="625"/>
      <c r="SQL69" s="625"/>
      <c r="SQM69" s="625"/>
      <c r="SQN69" s="625"/>
      <c r="SQO69" s="625"/>
      <c r="SQP69" s="625"/>
      <c r="SQQ69" s="625"/>
      <c r="SQR69" s="625"/>
      <c r="SQS69" s="625"/>
      <c r="SQT69" s="625"/>
      <c r="SQU69" s="625"/>
      <c r="SQV69" s="625"/>
      <c r="SQW69" s="625"/>
      <c r="SQX69" s="625"/>
      <c r="SQY69" s="625"/>
      <c r="SQZ69" s="625"/>
      <c r="SRA69" s="625"/>
      <c r="SRB69" s="625"/>
      <c r="SRC69" s="625"/>
      <c r="SRD69" s="625"/>
      <c r="SRE69" s="625"/>
      <c r="SRF69" s="625"/>
      <c r="SRG69" s="625"/>
      <c r="SRH69" s="625"/>
      <c r="SRI69" s="625"/>
      <c r="SRJ69" s="625"/>
      <c r="SRK69" s="625"/>
      <c r="SRL69" s="625"/>
      <c r="SRM69" s="625"/>
      <c r="SRN69" s="625"/>
      <c r="SRO69" s="625"/>
      <c r="SRP69" s="625"/>
      <c r="SRQ69" s="625"/>
      <c r="SRR69" s="625"/>
      <c r="SRS69" s="625"/>
      <c r="SRT69" s="625"/>
      <c r="SRU69" s="625"/>
      <c r="SRV69" s="625"/>
      <c r="SRW69" s="625"/>
      <c r="SRX69" s="625"/>
      <c r="SRY69" s="625"/>
      <c r="SRZ69" s="625"/>
      <c r="SSA69" s="625"/>
      <c r="SSB69" s="625"/>
      <c r="SSC69" s="625"/>
      <c r="SSD69" s="625"/>
      <c r="SSE69" s="625"/>
      <c r="SSF69" s="625"/>
      <c r="SSG69" s="625"/>
      <c r="SSH69" s="625"/>
      <c r="SSI69" s="625"/>
      <c r="SSJ69" s="625"/>
      <c r="SSK69" s="625"/>
      <c r="SSL69" s="625"/>
      <c r="SSM69" s="625"/>
      <c r="SSN69" s="625"/>
      <c r="SSO69" s="625"/>
      <c r="SSP69" s="625"/>
      <c r="SSQ69" s="625"/>
      <c r="SSR69" s="625"/>
      <c r="SSS69" s="625"/>
      <c r="SST69" s="625"/>
      <c r="SSU69" s="625"/>
      <c r="SSV69" s="625"/>
      <c r="SSW69" s="625"/>
      <c r="SSX69" s="625"/>
      <c r="SSY69" s="625"/>
      <c r="SSZ69" s="625"/>
      <c r="STA69" s="625"/>
      <c r="STB69" s="625"/>
      <c r="STC69" s="625"/>
      <c r="STD69" s="625"/>
      <c r="STE69" s="625"/>
      <c r="STF69" s="625"/>
      <c r="STG69" s="625"/>
      <c r="STH69" s="625"/>
      <c r="STI69" s="625"/>
      <c r="STJ69" s="625"/>
      <c r="STK69" s="625"/>
      <c r="STL69" s="625"/>
      <c r="STM69" s="625"/>
      <c r="STN69" s="625"/>
      <c r="STO69" s="625"/>
      <c r="STP69" s="625"/>
      <c r="STQ69" s="625"/>
      <c r="STR69" s="625"/>
      <c r="STS69" s="625"/>
      <c r="STT69" s="625"/>
      <c r="STU69" s="625"/>
      <c r="STV69" s="625"/>
      <c r="STW69" s="625"/>
      <c r="STX69" s="625"/>
      <c r="STY69" s="625"/>
      <c r="STZ69" s="625"/>
      <c r="SUA69" s="625"/>
      <c r="SUB69" s="625"/>
      <c r="SUC69" s="625"/>
      <c r="SUD69" s="625"/>
      <c r="SUE69" s="625"/>
      <c r="SUF69" s="625"/>
      <c r="SUG69" s="625"/>
      <c r="SUH69" s="625"/>
      <c r="SUI69" s="625"/>
      <c r="SUJ69" s="625"/>
      <c r="SUK69" s="625"/>
      <c r="SUL69" s="625"/>
      <c r="SUM69" s="625"/>
      <c r="SUN69" s="625"/>
      <c r="SUO69" s="625"/>
      <c r="SUP69" s="625"/>
      <c r="SUQ69" s="625"/>
      <c r="SUR69" s="625"/>
      <c r="SUS69" s="625"/>
      <c r="SUT69" s="625"/>
      <c r="SUU69" s="625"/>
      <c r="SUV69" s="625"/>
      <c r="SUW69" s="625"/>
      <c r="SUX69" s="625"/>
      <c r="SUY69" s="625"/>
      <c r="SUZ69" s="625"/>
      <c r="SVA69" s="625"/>
      <c r="SVB69" s="625"/>
      <c r="SVC69" s="625"/>
      <c r="SVD69" s="625"/>
      <c r="SVE69" s="625"/>
      <c r="SVF69" s="625"/>
      <c r="SVG69" s="625"/>
      <c r="SVH69" s="625"/>
      <c r="SVI69" s="625"/>
      <c r="SVJ69" s="625"/>
      <c r="SVK69" s="625"/>
      <c r="SVL69" s="625"/>
      <c r="SVM69" s="625"/>
      <c r="SVN69" s="625"/>
      <c r="SVO69" s="625"/>
      <c r="SVP69" s="625"/>
      <c r="SVQ69" s="625"/>
      <c r="SVR69" s="625"/>
      <c r="SVS69" s="625"/>
      <c r="SVT69" s="625"/>
      <c r="SVU69" s="625"/>
      <c r="SVV69" s="625"/>
      <c r="SVW69" s="625"/>
      <c r="SVX69" s="625"/>
      <c r="SVY69" s="625"/>
      <c r="SVZ69" s="625"/>
      <c r="SWA69" s="625"/>
      <c r="SWB69" s="625"/>
      <c r="SWC69" s="625"/>
      <c r="SWD69" s="625"/>
      <c r="SWE69" s="625"/>
      <c r="SWF69" s="625"/>
      <c r="SWG69" s="625"/>
      <c r="SWH69" s="625"/>
      <c r="SWI69" s="625"/>
      <c r="SWJ69" s="625"/>
      <c r="SWK69" s="625"/>
      <c r="SWL69" s="625"/>
      <c r="SWM69" s="625"/>
      <c r="SWN69" s="625"/>
      <c r="SWO69" s="625"/>
      <c r="SWP69" s="625"/>
      <c r="SWQ69" s="625"/>
      <c r="SWR69" s="625"/>
      <c r="SWS69" s="625"/>
      <c r="SWT69" s="625"/>
      <c r="SWU69" s="625"/>
      <c r="SWV69" s="625"/>
      <c r="SWW69" s="625"/>
      <c r="SWX69" s="625"/>
      <c r="SWY69" s="625"/>
      <c r="SWZ69" s="625"/>
      <c r="SXA69" s="625"/>
      <c r="SXB69" s="625"/>
      <c r="SXC69" s="625"/>
      <c r="SXD69" s="625"/>
      <c r="SXE69" s="625"/>
      <c r="SXF69" s="625"/>
      <c r="SXG69" s="625"/>
      <c r="SXH69" s="625"/>
      <c r="SXI69" s="625"/>
      <c r="SXJ69" s="625"/>
      <c r="SXK69" s="625"/>
      <c r="SXL69" s="625"/>
      <c r="SXM69" s="625"/>
      <c r="SXN69" s="625"/>
      <c r="SXO69" s="625"/>
      <c r="SXP69" s="625"/>
      <c r="SXQ69" s="625"/>
      <c r="SXR69" s="625"/>
      <c r="SXS69" s="625"/>
      <c r="SXT69" s="625"/>
      <c r="SXU69" s="625"/>
      <c r="SXV69" s="625"/>
      <c r="SXW69" s="625"/>
      <c r="SXX69" s="625"/>
      <c r="SXY69" s="625"/>
      <c r="SXZ69" s="625"/>
      <c r="SYA69" s="625"/>
      <c r="SYB69" s="625"/>
      <c r="SYC69" s="625"/>
      <c r="SYD69" s="625"/>
      <c r="SYE69" s="625"/>
      <c r="SYF69" s="625"/>
      <c r="SYG69" s="625"/>
      <c r="SYH69" s="625"/>
      <c r="SYI69" s="625"/>
      <c r="SYJ69" s="625"/>
      <c r="SYK69" s="625"/>
      <c r="SYL69" s="625"/>
      <c r="SYM69" s="625"/>
      <c r="SYN69" s="625"/>
      <c r="SYO69" s="625"/>
      <c r="SYP69" s="625"/>
      <c r="SYQ69" s="625"/>
      <c r="SYR69" s="625"/>
      <c r="SYS69" s="625"/>
      <c r="SYT69" s="625"/>
      <c r="SYU69" s="625"/>
      <c r="SYV69" s="625"/>
      <c r="SYW69" s="625"/>
      <c r="SYX69" s="625"/>
      <c r="SYY69" s="625"/>
      <c r="SYZ69" s="625"/>
      <c r="SZA69" s="625"/>
      <c r="SZB69" s="625"/>
      <c r="SZC69" s="625"/>
      <c r="SZD69" s="625"/>
      <c r="SZE69" s="625"/>
      <c r="SZF69" s="625"/>
      <c r="SZG69" s="625"/>
      <c r="SZH69" s="625"/>
      <c r="SZI69" s="625"/>
      <c r="SZJ69" s="625"/>
      <c r="SZK69" s="625"/>
      <c r="SZL69" s="625"/>
      <c r="SZM69" s="625"/>
      <c r="SZN69" s="625"/>
      <c r="SZO69" s="625"/>
      <c r="SZP69" s="625"/>
      <c r="SZQ69" s="625"/>
      <c r="SZR69" s="625"/>
      <c r="SZS69" s="625"/>
      <c r="SZT69" s="625"/>
      <c r="SZU69" s="625"/>
      <c r="SZV69" s="625"/>
      <c r="SZW69" s="625"/>
      <c r="SZX69" s="625"/>
      <c r="SZY69" s="625"/>
      <c r="SZZ69" s="625"/>
      <c r="TAA69" s="625"/>
      <c r="TAB69" s="625"/>
      <c r="TAC69" s="625"/>
      <c r="TAD69" s="625"/>
      <c r="TAE69" s="625"/>
      <c r="TAF69" s="625"/>
      <c r="TAG69" s="625"/>
      <c r="TAH69" s="625"/>
      <c r="TAI69" s="625"/>
      <c r="TAJ69" s="625"/>
      <c r="TAK69" s="625"/>
      <c r="TAL69" s="625"/>
      <c r="TAM69" s="625"/>
      <c r="TAN69" s="625"/>
      <c r="TAO69" s="625"/>
      <c r="TAP69" s="625"/>
      <c r="TAQ69" s="625"/>
      <c r="TAR69" s="625"/>
      <c r="TAS69" s="625"/>
      <c r="TAT69" s="625"/>
      <c r="TAU69" s="625"/>
      <c r="TAV69" s="625"/>
      <c r="TAW69" s="625"/>
      <c r="TAX69" s="625"/>
      <c r="TAY69" s="625"/>
      <c r="TAZ69" s="625"/>
      <c r="TBA69" s="625"/>
      <c r="TBB69" s="625"/>
      <c r="TBC69" s="625"/>
      <c r="TBD69" s="625"/>
      <c r="TBE69" s="625"/>
      <c r="TBF69" s="625"/>
      <c r="TBG69" s="625"/>
      <c r="TBH69" s="625"/>
      <c r="TBI69" s="625"/>
      <c r="TBJ69" s="625"/>
      <c r="TBK69" s="625"/>
      <c r="TBL69" s="625"/>
      <c r="TBM69" s="625"/>
      <c r="TBN69" s="625"/>
      <c r="TBO69" s="625"/>
      <c r="TBP69" s="625"/>
      <c r="TBQ69" s="625"/>
      <c r="TBR69" s="625"/>
      <c r="TBS69" s="625"/>
      <c r="TBT69" s="625"/>
      <c r="TBU69" s="625"/>
      <c r="TBV69" s="625"/>
      <c r="TBW69" s="625"/>
      <c r="TBX69" s="625"/>
      <c r="TBY69" s="625"/>
      <c r="TBZ69" s="625"/>
      <c r="TCA69" s="625"/>
      <c r="TCB69" s="625"/>
      <c r="TCC69" s="625"/>
      <c r="TCD69" s="625"/>
      <c r="TCE69" s="625"/>
      <c r="TCF69" s="625"/>
      <c r="TCG69" s="625"/>
      <c r="TCH69" s="625"/>
      <c r="TCI69" s="625"/>
      <c r="TCJ69" s="625"/>
      <c r="TCK69" s="625"/>
      <c r="TCL69" s="625"/>
      <c r="TCM69" s="625"/>
      <c r="TCN69" s="625"/>
      <c r="TCO69" s="625"/>
      <c r="TCP69" s="625"/>
      <c r="TCQ69" s="625"/>
      <c r="TCR69" s="625"/>
      <c r="TCS69" s="625"/>
      <c r="TCT69" s="625"/>
      <c r="TCU69" s="625"/>
      <c r="TCV69" s="625"/>
      <c r="TCW69" s="625"/>
      <c r="TCX69" s="625"/>
      <c r="TCY69" s="625"/>
      <c r="TCZ69" s="625"/>
      <c r="TDA69" s="625"/>
      <c r="TDB69" s="625"/>
      <c r="TDC69" s="625"/>
      <c r="TDD69" s="625"/>
      <c r="TDE69" s="625"/>
      <c r="TDF69" s="625"/>
      <c r="TDG69" s="625"/>
      <c r="TDH69" s="625"/>
      <c r="TDI69" s="625"/>
      <c r="TDJ69" s="625"/>
      <c r="TDK69" s="625"/>
      <c r="TDL69" s="625"/>
      <c r="TDM69" s="625"/>
      <c r="TDN69" s="625"/>
      <c r="TDO69" s="625"/>
      <c r="TDP69" s="625"/>
      <c r="TDQ69" s="625"/>
      <c r="TDR69" s="625"/>
      <c r="TDS69" s="625"/>
      <c r="TDT69" s="625"/>
      <c r="TDU69" s="625"/>
      <c r="TDV69" s="625"/>
      <c r="TDW69" s="625"/>
      <c r="TDX69" s="625"/>
      <c r="TDY69" s="625"/>
      <c r="TDZ69" s="625"/>
      <c r="TEA69" s="625"/>
      <c r="TEB69" s="625"/>
      <c r="TEC69" s="625"/>
      <c r="TED69" s="625"/>
      <c r="TEE69" s="625"/>
      <c r="TEF69" s="625"/>
      <c r="TEG69" s="625"/>
      <c r="TEH69" s="625"/>
      <c r="TEI69" s="625"/>
      <c r="TEJ69" s="625"/>
      <c r="TEK69" s="625"/>
      <c r="TEL69" s="625"/>
      <c r="TEM69" s="625"/>
      <c r="TEN69" s="625"/>
      <c r="TEO69" s="625"/>
      <c r="TEP69" s="625"/>
      <c r="TEQ69" s="625"/>
      <c r="TER69" s="625"/>
      <c r="TES69" s="625"/>
      <c r="TET69" s="625"/>
      <c r="TEU69" s="625"/>
      <c r="TEV69" s="625"/>
      <c r="TEW69" s="625"/>
      <c r="TEX69" s="625"/>
      <c r="TEY69" s="625"/>
      <c r="TEZ69" s="625"/>
      <c r="TFA69" s="625"/>
      <c r="TFB69" s="625"/>
      <c r="TFC69" s="625"/>
      <c r="TFD69" s="625"/>
      <c r="TFE69" s="625"/>
      <c r="TFF69" s="625"/>
      <c r="TFG69" s="625"/>
      <c r="TFH69" s="625"/>
      <c r="TFI69" s="625"/>
      <c r="TFJ69" s="625"/>
      <c r="TFK69" s="625"/>
      <c r="TFL69" s="625"/>
      <c r="TFM69" s="625"/>
      <c r="TFN69" s="625"/>
      <c r="TFO69" s="625"/>
      <c r="TFP69" s="625"/>
      <c r="TFQ69" s="625"/>
      <c r="TFR69" s="625"/>
      <c r="TFS69" s="625"/>
      <c r="TFT69" s="625"/>
      <c r="TFU69" s="625"/>
      <c r="TFV69" s="625"/>
      <c r="TFW69" s="625"/>
      <c r="TFX69" s="625"/>
      <c r="TFY69" s="625"/>
      <c r="TFZ69" s="625"/>
      <c r="TGA69" s="625"/>
      <c r="TGB69" s="625"/>
      <c r="TGC69" s="625"/>
      <c r="TGD69" s="625"/>
      <c r="TGE69" s="625"/>
      <c r="TGF69" s="625"/>
      <c r="TGG69" s="625"/>
      <c r="TGH69" s="625"/>
      <c r="TGI69" s="625"/>
      <c r="TGJ69" s="625"/>
      <c r="TGK69" s="625"/>
      <c r="TGL69" s="625"/>
      <c r="TGM69" s="625"/>
      <c r="TGN69" s="625"/>
      <c r="TGO69" s="625"/>
      <c r="TGP69" s="625"/>
      <c r="TGQ69" s="625"/>
      <c r="TGR69" s="625"/>
      <c r="TGS69" s="625"/>
      <c r="TGT69" s="625"/>
      <c r="TGU69" s="625"/>
      <c r="TGV69" s="625"/>
      <c r="TGW69" s="625"/>
      <c r="TGX69" s="625"/>
      <c r="TGY69" s="625"/>
      <c r="TGZ69" s="625"/>
      <c r="THA69" s="625"/>
      <c r="THB69" s="625"/>
      <c r="THC69" s="625"/>
      <c r="THD69" s="625"/>
      <c r="THE69" s="625"/>
      <c r="THF69" s="625"/>
      <c r="THG69" s="625"/>
      <c r="THH69" s="625"/>
      <c r="THI69" s="625"/>
      <c r="THJ69" s="625"/>
      <c r="THK69" s="625"/>
      <c r="THL69" s="625"/>
      <c r="THM69" s="625"/>
      <c r="THN69" s="625"/>
      <c r="THO69" s="625"/>
      <c r="THP69" s="625"/>
      <c r="THQ69" s="625"/>
      <c r="THR69" s="625"/>
      <c r="THS69" s="625"/>
      <c r="THT69" s="625"/>
      <c r="THU69" s="625"/>
      <c r="THV69" s="625"/>
      <c r="THW69" s="625"/>
      <c r="THX69" s="625"/>
      <c r="THY69" s="625"/>
      <c r="THZ69" s="625"/>
      <c r="TIA69" s="625"/>
      <c r="TIB69" s="625"/>
      <c r="TIC69" s="625"/>
      <c r="TID69" s="625"/>
      <c r="TIE69" s="625"/>
      <c r="TIF69" s="625"/>
      <c r="TIG69" s="625"/>
      <c r="TIH69" s="625"/>
      <c r="TII69" s="625"/>
      <c r="TIJ69" s="625"/>
      <c r="TIK69" s="625"/>
      <c r="TIL69" s="625"/>
      <c r="TIM69" s="625"/>
      <c r="TIN69" s="625"/>
      <c r="TIO69" s="625"/>
      <c r="TIP69" s="625"/>
      <c r="TIQ69" s="625"/>
      <c r="TIR69" s="625"/>
      <c r="TIS69" s="625"/>
      <c r="TIT69" s="625"/>
      <c r="TIU69" s="625"/>
      <c r="TIV69" s="625"/>
      <c r="TIW69" s="625"/>
      <c r="TIX69" s="625"/>
      <c r="TIY69" s="625"/>
      <c r="TIZ69" s="625"/>
      <c r="TJA69" s="625"/>
      <c r="TJB69" s="625"/>
      <c r="TJC69" s="625"/>
      <c r="TJD69" s="625"/>
      <c r="TJE69" s="625"/>
      <c r="TJF69" s="625"/>
      <c r="TJG69" s="625"/>
      <c r="TJH69" s="625"/>
      <c r="TJI69" s="625"/>
      <c r="TJJ69" s="625"/>
      <c r="TJK69" s="625"/>
      <c r="TJL69" s="625"/>
      <c r="TJM69" s="625"/>
      <c r="TJN69" s="625"/>
      <c r="TJO69" s="625"/>
      <c r="TJP69" s="625"/>
      <c r="TJQ69" s="625"/>
      <c r="TJR69" s="625"/>
      <c r="TJS69" s="625"/>
      <c r="TJT69" s="625"/>
      <c r="TJU69" s="625"/>
      <c r="TJV69" s="625"/>
      <c r="TJW69" s="625"/>
      <c r="TJX69" s="625"/>
      <c r="TJY69" s="625"/>
      <c r="TJZ69" s="625"/>
      <c r="TKA69" s="625"/>
      <c r="TKB69" s="625"/>
      <c r="TKC69" s="625"/>
      <c r="TKD69" s="625"/>
      <c r="TKE69" s="625"/>
      <c r="TKF69" s="625"/>
      <c r="TKG69" s="625"/>
      <c r="TKH69" s="625"/>
      <c r="TKI69" s="625"/>
      <c r="TKJ69" s="625"/>
      <c r="TKK69" s="625"/>
      <c r="TKL69" s="625"/>
      <c r="TKM69" s="625"/>
      <c r="TKN69" s="625"/>
      <c r="TKO69" s="625"/>
      <c r="TKP69" s="625"/>
      <c r="TKQ69" s="625"/>
      <c r="TKR69" s="625"/>
      <c r="TKS69" s="625"/>
      <c r="TKT69" s="625"/>
      <c r="TKU69" s="625"/>
      <c r="TKV69" s="625"/>
      <c r="TKW69" s="625"/>
      <c r="TKX69" s="625"/>
      <c r="TKY69" s="625"/>
      <c r="TKZ69" s="625"/>
      <c r="TLA69" s="625"/>
      <c r="TLB69" s="625"/>
      <c r="TLC69" s="625"/>
      <c r="TLD69" s="625"/>
      <c r="TLE69" s="625"/>
      <c r="TLF69" s="625"/>
      <c r="TLG69" s="625"/>
      <c r="TLH69" s="625"/>
      <c r="TLI69" s="625"/>
      <c r="TLJ69" s="625"/>
      <c r="TLK69" s="625"/>
      <c r="TLL69" s="625"/>
      <c r="TLM69" s="625"/>
      <c r="TLN69" s="625"/>
      <c r="TLO69" s="625"/>
      <c r="TLP69" s="625"/>
      <c r="TLQ69" s="625"/>
      <c r="TLR69" s="625"/>
      <c r="TLS69" s="625"/>
      <c r="TLT69" s="625"/>
      <c r="TLU69" s="625"/>
      <c r="TLV69" s="625"/>
      <c r="TLW69" s="625"/>
      <c r="TLX69" s="625"/>
      <c r="TLY69" s="625"/>
      <c r="TLZ69" s="625"/>
      <c r="TMA69" s="625"/>
      <c r="TMB69" s="625"/>
      <c r="TMC69" s="625"/>
      <c r="TMD69" s="625"/>
      <c r="TME69" s="625"/>
      <c r="TMF69" s="625"/>
      <c r="TMG69" s="625"/>
      <c r="TMH69" s="625"/>
      <c r="TMI69" s="625"/>
      <c r="TMJ69" s="625"/>
      <c r="TMK69" s="625"/>
      <c r="TML69" s="625"/>
      <c r="TMM69" s="625"/>
      <c r="TMN69" s="625"/>
      <c r="TMO69" s="625"/>
      <c r="TMP69" s="625"/>
      <c r="TMQ69" s="625"/>
      <c r="TMR69" s="625"/>
      <c r="TMS69" s="625"/>
      <c r="TMT69" s="625"/>
      <c r="TMU69" s="625"/>
      <c r="TMV69" s="625"/>
      <c r="TMW69" s="625"/>
      <c r="TMX69" s="625"/>
      <c r="TMY69" s="625"/>
      <c r="TMZ69" s="625"/>
      <c r="TNA69" s="625"/>
      <c r="TNB69" s="625"/>
      <c r="TNC69" s="625"/>
      <c r="TND69" s="625"/>
      <c r="TNE69" s="625"/>
      <c r="TNF69" s="625"/>
      <c r="TNG69" s="625"/>
      <c r="TNH69" s="625"/>
      <c r="TNI69" s="625"/>
      <c r="TNJ69" s="625"/>
      <c r="TNK69" s="625"/>
      <c r="TNL69" s="625"/>
      <c r="TNM69" s="625"/>
      <c r="TNN69" s="625"/>
      <c r="TNO69" s="625"/>
      <c r="TNP69" s="625"/>
      <c r="TNQ69" s="625"/>
      <c r="TNR69" s="625"/>
      <c r="TNS69" s="625"/>
      <c r="TNT69" s="625"/>
      <c r="TNU69" s="625"/>
      <c r="TNV69" s="625"/>
      <c r="TNW69" s="625"/>
      <c r="TNX69" s="625"/>
      <c r="TNY69" s="625"/>
      <c r="TNZ69" s="625"/>
      <c r="TOA69" s="625"/>
      <c r="TOB69" s="625"/>
      <c r="TOC69" s="625"/>
      <c r="TOD69" s="625"/>
      <c r="TOE69" s="625"/>
      <c r="TOF69" s="625"/>
      <c r="TOG69" s="625"/>
      <c r="TOH69" s="625"/>
      <c r="TOI69" s="625"/>
      <c r="TOJ69" s="625"/>
      <c r="TOK69" s="625"/>
      <c r="TOL69" s="625"/>
      <c r="TOM69" s="625"/>
      <c r="TON69" s="625"/>
      <c r="TOO69" s="625"/>
      <c r="TOP69" s="625"/>
      <c r="TOQ69" s="625"/>
      <c r="TOR69" s="625"/>
      <c r="TOS69" s="625"/>
      <c r="TOT69" s="625"/>
      <c r="TOU69" s="625"/>
      <c r="TOV69" s="625"/>
      <c r="TOW69" s="625"/>
      <c r="TOX69" s="625"/>
      <c r="TOY69" s="625"/>
      <c r="TOZ69" s="625"/>
      <c r="TPA69" s="625"/>
      <c r="TPB69" s="625"/>
      <c r="TPC69" s="625"/>
      <c r="TPD69" s="625"/>
      <c r="TPE69" s="625"/>
      <c r="TPF69" s="625"/>
      <c r="TPG69" s="625"/>
      <c r="TPH69" s="625"/>
      <c r="TPI69" s="625"/>
      <c r="TPJ69" s="625"/>
      <c r="TPK69" s="625"/>
      <c r="TPL69" s="625"/>
      <c r="TPM69" s="625"/>
      <c r="TPN69" s="625"/>
      <c r="TPO69" s="625"/>
      <c r="TPP69" s="625"/>
      <c r="TPQ69" s="625"/>
      <c r="TPR69" s="625"/>
      <c r="TPS69" s="625"/>
      <c r="TPT69" s="625"/>
      <c r="TPU69" s="625"/>
      <c r="TPV69" s="625"/>
      <c r="TPW69" s="625"/>
      <c r="TPX69" s="625"/>
      <c r="TPY69" s="625"/>
      <c r="TPZ69" s="625"/>
      <c r="TQA69" s="625"/>
      <c r="TQB69" s="625"/>
      <c r="TQC69" s="625"/>
      <c r="TQD69" s="625"/>
      <c r="TQE69" s="625"/>
      <c r="TQF69" s="625"/>
      <c r="TQG69" s="625"/>
      <c r="TQH69" s="625"/>
      <c r="TQI69" s="625"/>
      <c r="TQJ69" s="625"/>
      <c r="TQK69" s="625"/>
      <c r="TQL69" s="625"/>
      <c r="TQM69" s="625"/>
      <c r="TQN69" s="625"/>
      <c r="TQO69" s="625"/>
      <c r="TQP69" s="625"/>
      <c r="TQQ69" s="625"/>
      <c r="TQR69" s="625"/>
      <c r="TQS69" s="625"/>
      <c r="TQT69" s="625"/>
      <c r="TQU69" s="625"/>
      <c r="TQV69" s="625"/>
      <c r="TQW69" s="625"/>
      <c r="TQX69" s="625"/>
      <c r="TQY69" s="625"/>
      <c r="TQZ69" s="625"/>
      <c r="TRA69" s="625"/>
      <c r="TRB69" s="625"/>
      <c r="TRC69" s="625"/>
      <c r="TRD69" s="625"/>
      <c r="TRE69" s="625"/>
      <c r="TRF69" s="625"/>
      <c r="TRG69" s="625"/>
      <c r="TRH69" s="625"/>
      <c r="TRI69" s="625"/>
      <c r="TRJ69" s="625"/>
      <c r="TRK69" s="625"/>
      <c r="TRL69" s="625"/>
      <c r="TRM69" s="625"/>
      <c r="TRN69" s="625"/>
      <c r="TRO69" s="625"/>
      <c r="TRP69" s="625"/>
      <c r="TRQ69" s="625"/>
      <c r="TRR69" s="625"/>
      <c r="TRS69" s="625"/>
      <c r="TRT69" s="625"/>
      <c r="TRU69" s="625"/>
      <c r="TRV69" s="625"/>
      <c r="TRW69" s="625"/>
      <c r="TRX69" s="625"/>
      <c r="TRY69" s="625"/>
      <c r="TRZ69" s="625"/>
      <c r="TSA69" s="625"/>
      <c r="TSB69" s="625"/>
      <c r="TSC69" s="625"/>
      <c r="TSD69" s="625"/>
      <c r="TSE69" s="625"/>
      <c r="TSF69" s="625"/>
      <c r="TSG69" s="625"/>
      <c r="TSH69" s="625"/>
      <c r="TSI69" s="625"/>
      <c r="TSJ69" s="625"/>
      <c r="TSK69" s="625"/>
      <c r="TSL69" s="625"/>
      <c r="TSM69" s="625"/>
      <c r="TSN69" s="625"/>
      <c r="TSO69" s="625"/>
      <c r="TSP69" s="625"/>
      <c r="TSQ69" s="625"/>
      <c r="TSR69" s="625"/>
      <c r="TSS69" s="625"/>
      <c r="TST69" s="625"/>
      <c r="TSU69" s="625"/>
      <c r="TSV69" s="625"/>
      <c r="TSW69" s="625"/>
      <c r="TSX69" s="625"/>
      <c r="TSY69" s="625"/>
      <c r="TSZ69" s="625"/>
      <c r="TTA69" s="625"/>
      <c r="TTB69" s="625"/>
      <c r="TTC69" s="625"/>
      <c r="TTD69" s="625"/>
      <c r="TTE69" s="625"/>
      <c r="TTF69" s="625"/>
      <c r="TTG69" s="625"/>
      <c r="TTH69" s="625"/>
      <c r="TTI69" s="625"/>
      <c r="TTJ69" s="625"/>
      <c r="TTK69" s="625"/>
      <c r="TTL69" s="625"/>
      <c r="TTM69" s="625"/>
      <c r="TTN69" s="625"/>
      <c r="TTO69" s="625"/>
      <c r="TTP69" s="625"/>
      <c r="TTQ69" s="625"/>
      <c r="TTR69" s="625"/>
      <c r="TTS69" s="625"/>
      <c r="TTT69" s="625"/>
      <c r="TTU69" s="625"/>
      <c r="TTV69" s="625"/>
      <c r="TTW69" s="625"/>
      <c r="TTX69" s="625"/>
      <c r="TTY69" s="625"/>
      <c r="TTZ69" s="625"/>
      <c r="TUA69" s="625"/>
      <c r="TUB69" s="625"/>
      <c r="TUC69" s="625"/>
      <c r="TUD69" s="625"/>
      <c r="TUE69" s="625"/>
      <c r="TUF69" s="625"/>
      <c r="TUG69" s="625"/>
      <c r="TUH69" s="625"/>
      <c r="TUI69" s="625"/>
      <c r="TUJ69" s="625"/>
      <c r="TUK69" s="625"/>
      <c r="TUL69" s="625"/>
      <c r="TUM69" s="625"/>
      <c r="TUN69" s="625"/>
      <c r="TUO69" s="625"/>
      <c r="TUP69" s="625"/>
      <c r="TUQ69" s="625"/>
      <c r="TUR69" s="625"/>
      <c r="TUS69" s="625"/>
      <c r="TUT69" s="625"/>
      <c r="TUU69" s="625"/>
      <c r="TUV69" s="625"/>
      <c r="TUW69" s="625"/>
      <c r="TUX69" s="625"/>
      <c r="TUY69" s="625"/>
      <c r="TUZ69" s="625"/>
      <c r="TVA69" s="625"/>
      <c r="TVB69" s="625"/>
      <c r="TVC69" s="625"/>
      <c r="TVD69" s="625"/>
      <c r="TVE69" s="625"/>
      <c r="TVF69" s="625"/>
      <c r="TVG69" s="625"/>
      <c r="TVH69" s="625"/>
      <c r="TVI69" s="625"/>
      <c r="TVJ69" s="625"/>
      <c r="TVK69" s="625"/>
      <c r="TVL69" s="625"/>
      <c r="TVM69" s="625"/>
      <c r="TVN69" s="625"/>
      <c r="TVO69" s="625"/>
      <c r="TVP69" s="625"/>
      <c r="TVQ69" s="625"/>
      <c r="TVR69" s="625"/>
      <c r="TVS69" s="625"/>
      <c r="TVT69" s="625"/>
      <c r="TVU69" s="625"/>
      <c r="TVV69" s="625"/>
      <c r="TVW69" s="625"/>
      <c r="TVX69" s="625"/>
      <c r="TVY69" s="625"/>
      <c r="TVZ69" s="625"/>
      <c r="TWA69" s="625"/>
      <c r="TWB69" s="625"/>
      <c r="TWC69" s="625"/>
      <c r="TWD69" s="625"/>
      <c r="TWE69" s="625"/>
      <c r="TWF69" s="625"/>
      <c r="TWG69" s="625"/>
      <c r="TWH69" s="625"/>
      <c r="TWI69" s="625"/>
      <c r="TWJ69" s="625"/>
      <c r="TWK69" s="625"/>
      <c r="TWL69" s="625"/>
      <c r="TWM69" s="625"/>
      <c r="TWN69" s="625"/>
      <c r="TWO69" s="625"/>
      <c r="TWP69" s="625"/>
      <c r="TWQ69" s="625"/>
      <c r="TWR69" s="625"/>
      <c r="TWS69" s="625"/>
      <c r="TWT69" s="625"/>
      <c r="TWU69" s="625"/>
      <c r="TWV69" s="625"/>
      <c r="TWW69" s="625"/>
      <c r="TWX69" s="625"/>
      <c r="TWY69" s="625"/>
      <c r="TWZ69" s="625"/>
      <c r="TXA69" s="625"/>
      <c r="TXB69" s="625"/>
      <c r="TXC69" s="625"/>
      <c r="TXD69" s="625"/>
      <c r="TXE69" s="625"/>
      <c r="TXF69" s="625"/>
      <c r="TXG69" s="625"/>
      <c r="TXH69" s="625"/>
      <c r="TXI69" s="625"/>
      <c r="TXJ69" s="625"/>
      <c r="TXK69" s="625"/>
      <c r="TXL69" s="625"/>
      <c r="TXM69" s="625"/>
      <c r="TXN69" s="625"/>
      <c r="TXO69" s="625"/>
      <c r="TXP69" s="625"/>
      <c r="TXQ69" s="625"/>
      <c r="TXR69" s="625"/>
      <c r="TXS69" s="625"/>
      <c r="TXT69" s="625"/>
      <c r="TXU69" s="625"/>
      <c r="TXV69" s="625"/>
      <c r="TXW69" s="625"/>
      <c r="TXX69" s="625"/>
      <c r="TXY69" s="625"/>
      <c r="TXZ69" s="625"/>
      <c r="TYA69" s="625"/>
      <c r="TYB69" s="625"/>
      <c r="TYC69" s="625"/>
      <c r="TYD69" s="625"/>
      <c r="TYE69" s="625"/>
      <c r="TYF69" s="625"/>
      <c r="TYG69" s="625"/>
      <c r="TYH69" s="625"/>
      <c r="TYI69" s="625"/>
      <c r="TYJ69" s="625"/>
      <c r="TYK69" s="625"/>
      <c r="TYL69" s="625"/>
      <c r="TYM69" s="625"/>
      <c r="TYN69" s="625"/>
      <c r="TYO69" s="625"/>
      <c r="TYP69" s="625"/>
      <c r="TYQ69" s="625"/>
      <c r="TYR69" s="625"/>
      <c r="TYS69" s="625"/>
      <c r="TYT69" s="625"/>
      <c r="TYU69" s="625"/>
      <c r="TYV69" s="625"/>
      <c r="TYW69" s="625"/>
      <c r="TYX69" s="625"/>
      <c r="TYY69" s="625"/>
      <c r="TYZ69" s="625"/>
      <c r="TZA69" s="625"/>
      <c r="TZB69" s="625"/>
      <c r="TZC69" s="625"/>
      <c r="TZD69" s="625"/>
      <c r="TZE69" s="625"/>
      <c r="TZF69" s="625"/>
      <c r="TZG69" s="625"/>
      <c r="TZH69" s="625"/>
      <c r="TZI69" s="625"/>
      <c r="TZJ69" s="625"/>
      <c r="TZK69" s="625"/>
      <c r="TZL69" s="625"/>
      <c r="TZM69" s="625"/>
      <c r="TZN69" s="625"/>
      <c r="TZO69" s="625"/>
      <c r="TZP69" s="625"/>
      <c r="TZQ69" s="625"/>
      <c r="TZR69" s="625"/>
      <c r="TZS69" s="625"/>
      <c r="TZT69" s="625"/>
      <c r="TZU69" s="625"/>
      <c r="TZV69" s="625"/>
      <c r="TZW69" s="625"/>
      <c r="TZX69" s="625"/>
      <c r="TZY69" s="625"/>
      <c r="TZZ69" s="625"/>
      <c r="UAA69" s="625"/>
      <c r="UAB69" s="625"/>
      <c r="UAC69" s="625"/>
      <c r="UAD69" s="625"/>
      <c r="UAE69" s="625"/>
      <c r="UAF69" s="625"/>
      <c r="UAG69" s="625"/>
      <c r="UAH69" s="625"/>
      <c r="UAI69" s="625"/>
      <c r="UAJ69" s="625"/>
      <c r="UAK69" s="625"/>
      <c r="UAL69" s="625"/>
      <c r="UAM69" s="625"/>
      <c r="UAN69" s="625"/>
      <c r="UAO69" s="625"/>
      <c r="UAP69" s="625"/>
      <c r="UAQ69" s="625"/>
      <c r="UAR69" s="625"/>
      <c r="UAS69" s="625"/>
      <c r="UAT69" s="625"/>
      <c r="UAU69" s="625"/>
      <c r="UAV69" s="625"/>
      <c r="UAW69" s="625"/>
      <c r="UAX69" s="625"/>
      <c r="UAY69" s="625"/>
      <c r="UAZ69" s="625"/>
      <c r="UBA69" s="625"/>
      <c r="UBB69" s="625"/>
      <c r="UBC69" s="625"/>
      <c r="UBD69" s="625"/>
      <c r="UBE69" s="625"/>
      <c r="UBF69" s="625"/>
      <c r="UBG69" s="625"/>
      <c r="UBH69" s="625"/>
      <c r="UBI69" s="625"/>
      <c r="UBJ69" s="625"/>
      <c r="UBK69" s="625"/>
      <c r="UBL69" s="625"/>
      <c r="UBM69" s="625"/>
      <c r="UBN69" s="625"/>
      <c r="UBO69" s="625"/>
      <c r="UBP69" s="625"/>
      <c r="UBQ69" s="625"/>
      <c r="UBR69" s="625"/>
      <c r="UBS69" s="625"/>
      <c r="UBT69" s="625"/>
      <c r="UBU69" s="625"/>
      <c r="UBV69" s="625"/>
      <c r="UBW69" s="625"/>
      <c r="UBX69" s="625"/>
      <c r="UBY69" s="625"/>
      <c r="UBZ69" s="625"/>
      <c r="UCA69" s="625"/>
      <c r="UCB69" s="625"/>
      <c r="UCC69" s="625"/>
      <c r="UCD69" s="625"/>
      <c r="UCE69" s="625"/>
      <c r="UCF69" s="625"/>
      <c r="UCG69" s="625"/>
      <c r="UCH69" s="625"/>
      <c r="UCI69" s="625"/>
      <c r="UCJ69" s="625"/>
      <c r="UCK69" s="625"/>
      <c r="UCL69" s="625"/>
      <c r="UCM69" s="625"/>
      <c r="UCN69" s="625"/>
      <c r="UCO69" s="625"/>
      <c r="UCP69" s="625"/>
      <c r="UCQ69" s="625"/>
      <c r="UCR69" s="625"/>
      <c r="UCS69" s="625"/>
      <c r="UCT69" s="625"/>
      <c r="UCU69" s="625"/>
      <c r="UCV69" s="625"/>
      <c r="UCW69" s="625"/>
      <c r="UCX69" s="625"/>
      <c r="UCY69" s="625"/>
      <c r="UCZ69" s="625"/>
      <c r="UDA69" s="625"/>
      <c r="UDB69" s="625"/>
      <c r="UDC69" s="625"/>
      <c r="UDD69" s="625"/>
      <c r="UDE69" s="625"/>
      <c r="UDF69" s="625"/>
      <c r="UDG69" s="625"/>
      <c r="UDH69" s="625"/>
      <c r="UDI69" s="625"/>
      <c r="UDJ69" s="625"/>
      <c r="UDK69" s="625"/>
      <c r="UDL69" s="625"/>
      <c r="UDM69" s="625"/>
      <c r="UDN69" s="625"/>
      <c r="UDO69" s="625"/>
      <c r="UDP69" s="625"/>
      <c r="UDQ69" s="625"/>
      <c r="UDR69" s="625"/>
      <c r="UDS69" s="625"/>
      <c r="UDT69" s="625"/>
      <c r="UDU69" s="625"/>
      <c r="UDV69" s="625"/>
      <c r="UDW69" s="625"/>
      <c r="UDX69" s="625"/>
      <c r="UDY69" s="625"/>
      <c r="UDZ69" s="625"/>
      <c r="UEA69" s="625"/>
      <c r="UEB69" s="625"/>
      <c r="UEC69" s="625"/>
      <c r="UED69" s="625"/>
      <c r="UEE69" s="625"/>
      <c r="UEF69" s="625"/>
      <c r="UEG69" s="625"/>
      <c r="UEH69" s="625"/>
      <c r="UEI69" s="625"/>
      <c r="UEJ69" s="625"/>
      <c r="UEK69" s="625"/>
      <c r="UEL69" s="625"/>
      <c r="UEM69" s="625"/>
      <c r="UEN69" s="625"/>
      <c r="UEO69" s="625"/>
      <c r="UEP69" s="625"/>
      <c r="UEQ69" s="625"/>
      <c r="UER69" s="625"/>
      <c r="UES69" s="625"/>
      <c r="UET69" s="625"/>
      <c r="UEU69" s="625"/>
      <c r="UEV69" s="625"/>
      <c r="UEW69" s="625"/>
      <c r="UEX69" s="625"/>
      <c r="UEY69" s="625"/>
      <c r="UEZ69" s="625"/>
      <c r="UFA69" s="625"/>
      <c r="UFB69" s="625"/>
      <c r="UFC69" s="625"/>
      <c r="UFD69" s="625"/>
      <c r="UFE69" s="625"/>
      <c r="UFF69" s="625"/>
      <c r="UFG69" s="625"/>
      <c r="UFH69" s="625"/>
      <c r="UFI69" s="625"/>
      <c r="UFJ69" s="625"/>
      <c r="UFK69" s="625"/>
      <c r="UFL69" s="625"/>
      <c r="UFM69" s="625"/>
      <c r="UFN69" s="625"/>
      <c r="UFO69" s="625"/>
      <c r="UFP69" s="625"/>
      <c r="UFQ69" s="625"/>
      <c r="UFR69" s="625"/>
      <c r="UFS69" s="625"/>
      <c r="UFT69" s="625"/>
      <c r="UFU69" s="625"/>
      <c r="UFV69" s="625"/>
      <c r="UFW69" s="625"/>
      <c r="UFX69" s="625"/>
      <c r="UFY69" s="625"/>
      <c r="UFZ69" s="625"/>
      <c r="UGA69" s="625"/>
      <c r="UGB69" s="625"/>
      <c r="UGC69" s="625"/>
      <c r="UGD69" s="625"/>
      <c r="UGE69" s="625"/>
      <c r="UGF69" s="625"/>
      <c r="UGG69" s="625"/>
      <c r="UGH69" s="625"/>
      <c r="UGI69" s="625"/>
      <c r="UGJ69" s="625"/>
      <c r="UGK69" s="625"/>
      <c r="UGL69" s="625"/>
      <c r="UGM69" s="625"/>
      <c r="UGN69" s="625"/>
      <c r="UGO69" s="625"/>
      <c r="UGP69" s="625"/>
      <c r="UGQ69" s="625"/>
      <c r="UGR69" s="625"/>
      <c r="UGS69" s="625"/>
      <c r="UGT69" s="625"/>
      <c r="UGU69" s="625"/>
      <c r="UGV69" s="625"/>
      <c r="UGW69" s="625"/>
      <c r="UGX69" s="625"/>
      <c r="UGY69" s="625"/>
      <c r="UGZ69" s="625"/>
      <c r="UHA69" s="625"/>
      <c r="UHB69" s="625"/>
      <c r="UHC69" s="625"/>
      <c r="UHD69" s="625"/>
      <c r="UHE69" s="625"/>
      <c r="UHF69" s="625"/>
      <c r="UHG69" s="625"/>
      <c r="UHH69" s="625"/>
      <c r="UHI69" s="625"/>
      <c r="UHJ69" s="625"/>
      <c r="UHK69" s="625"/>
      <c r="UHL69" s="625"/>
      <c r="UHM69" s="625"/>
      <c r="UHN69" s="625"/>
      <c r="UHO69" s="625"/>
      <c r="UHP69" s="625"/>
      <c r="UHQ69" s="625"/>
      <c r="UHR69" s="625"/>
      <c r="UHS69" s="625"/>
      <c r="UHT69" s="625"/>
      <c r="UHU69" s="625"/>
      <c r="UHV69" s="625"/>
      <c r="UHW69" s="625"/>
      <c r="UHX69" s="625"/>
      <c r="UHY69" s="625"/>
      <c r="UHZ69" s="625"/>
      <c r="UIA69" s="625"/>
      <c r="UIB69" s="625"/>
      <c r="UIC69" s="625"/>
      <c r="UID69" s="625"/>
      <c r="UIE69" s="625"/>
      <c r="UIF69" s="625"/>
      <c r="UIG69" s="625"/>
      <c r="UIH69" s="625"/>
      <c r="UII69" s="625"/>
      <c r="UIJ69" s="625"/>
      <c r="UIK69" s="625"/>
      <c r="UIL69" s="625"/>
      <c r="UIM69" s="625"/>
      <c r="UIN69" s="625"/>
      <c r="UIO69" s="625"/>
      <c r="UIP69" s="625"/>
      <c r="UIQ69" s="625"/>
      <c r="UIR69" s="625"/>
      <c r="UIS69" s="625"/>
      <c r="UIT69" s="625"/>
      <c r="UIU69" s="625"/>
      <c r="UIV69" s="625"/>
      <c r="UIW69" s="625"/>
      <c r="UIX69" s="625"/>
      <c r="UIY69" s="625"/>
      <c r="UIZ69" s="625"/>
      <c r="UJA69" s="625"/>
      <c r="UJB69" s="625"/>
      <c r="UJC69" s="625"/>
      <c r="UJD69" s="625"/>
      <c r="UJE69" s="625"/>
      <c r="UJF69" s="625"/>
      <c r="UJG69" s="625"/>
      <c r="UJH69" s="625"/>
      <c r="UJI69" s="625"/>
      <c r="UJJ69" s="625"/>
      <c r="UJK69" s="625"/>
      <c r="UJL69" s="625"/>
      <c r="UJM69" s="625"/>
      <c r="UJN69" s="625"/>
      <c r="UJO69" s="625"/>
      <c r="UJP69" s="625"/>
      <c r="UJQ69" s="625"/>
      <c r="UJR69" s="625"/>
      <c r="UJS69" s="625"/>
      <c r="UJT69" s="625"/>
      <c r="UJU69" s="625"/>
      <c r="UJV69" s="625"/>
      <c r="UJW69" s="625"/>
      <c r="UJX69" s="625"/>
      <c r="UJY69" s="625"/>
      <c r="UJZ69" s="625"/>
      <c r="UKA69" s="625"/>
      <c r="UKB69" s="625"/>
      <c r="UKC69" s="625"/>
      <c r="UKD69" s="625"/>
      <c r="UKE69" s="625"/>
      <c r="UKF69" s="625"/>
      <c r="UKG69" s="625"/>
      <c r="UKH69" s="625"/>
      <c r="UKI69" s="625"/>
      <c r="UKJ69" s="625"/>
      <c r="UKK69" s="625"/>
      <c r="UKL69" s="625"/>
      <c r="UKM69" s="625"/>
      <c r="UKN69" s="625"/>
      <c r="UKO69" s="625"/>
      <c r="UKP69" s="625"/>
      <c r="UKQ69" s="625"/>
      <c r="UKR69" s="625"/>
      <c r="UKS69" s="625"/>
      <c r="UKT69" s="625"/>
      <c r="UKU69" s="625"/>
      <c r="UKV69" s="625"/>
      <c r="UKW69" s="625"/>
      <c r="UKX69" s="625"/>
      <c r="UKY69" s="625"/>
      <c r="UKZ69" s="625"/>
      <c r="ULA69" s="625"/>
      <c r="ULB69" s="625"/>
      <c r="ULC69" s="625"/>
      <c r="ULD69" s="625"/>
      <c r="ULE69" s="625"/>
      <c r="ULF69" s="625"/>
      <c r="ULG69" s="625"/>
      <c r="ULH69" s="625"/>
      <c r="ULI69" s="625"/>
      <c r="ULJ69" s="625"/>
      <c r="ULK69" s="625"/>
      <c r="ULL69" s="625"/>
      <c r="ULM69" s="625"/>
      <c r="ULN69" s="625"/>
      <c r="ULO69" s="625"/>
      <c r="ULP69" s="625"/>
      <c r="ULQ69" s="625"/>
      <c r="ULR69" s="625"/>
      <c r="ULS69" s="625"/>
      <c r="ULT69" s="625"/>
      <c r="ULU69" s="625"/>
      <c r="ULV69" s="625"/>
      <c r="ULW69" s="625"/>
      <c r="ULX69" s="625"/>
      <c r="ULY69" s="625"/>
      <c r="ULZ69" s="625"/>
      <c r="UMA69" s="625"/>
      <c r="UMB69" s="625"/>
      <c r="UMC69" s="625"/>
      <c r="UMD69" s="625"/>
      <c r="UME69" s="625"/>
      <c r="UMF69" s="625"/>
      <c r="UMG69" s="625"/>
      <c r="UMH69" s="625"/>
      <c r="UMI69" s="625"/>
      <c r="UMJ69" s="625"/>
      <c r="UMK69" s="625"/>
      <c r="UML69" s="625"/>
      <c r="UMM69" s="625"/>
      <c r="UMN69" s="625"/>
      <c r="UMO69" s="625"/>
      <c r="UMP69" s="625"/>
      <c r="UMQ69" s="625"/>
      <c r="UMR69" s="625"/>
      <c r="UMS69" s="625"/>
      <c r="UMT69" s="625"/>
      <c r="UMU69" s="625"/>
      <c r="UMV69" s="625"/>
      <c r="UMW69" s="625"/>
      <c r="UMX69" s="625"/>
      <c r="UMY69" s="625"/>
      <c r="UMZ69" s="625"/>
      <c r="UNA69" s="625"/>
      <c r="UNB69" s="625"/>
      <c r="UNC69" s="625"/>
      <c r="UND69" s="625"/>
      <c r="UNE69" s="625"/>
      <c r="UNF69" s="625"/>
      <c r="UNG69" s="625"/>
      <c r="UNH69" s="625"/>
      <c r="UNI69" s="625"/>
      <c r="UNJ69" s="625"/>
      <c r="UNK69" s="625"/>
      <c r="UNL69" s="625"/>
      <c r="UNM69" s="625"/>
      <c r="UNN69" s="625"/>
      <c r="UNO69" s="625"/>
      <c r="UNP69" s="625"/>
      <c r="UNQ69" s="625"/>
      <c r="UNR69" s="625"/>
      <c r="UNS69" s="625"/>
      <c r="UNT69" s="625"/>
      <c r="UNU69" s="625"/>
      <c r="UNV69" s="625"/>
      <c r="UNW69" s="625"/>
      <c r="UNX69" s="625"/>
      <c r="UNY69" s="625"/>
      <c r="UNZ69" s="625"/>
      <c r="UOA69" s="625"/>
      <c r="UOB69" s="625"/>
      <c r="UOC69" s="625"/>
      <c r="UOD69" s="625"/>
      <c r="UOE69" s="625"/>
      <c r="UOF69" s="625"/>
      <c r="UOG69" s="625"/>
      <c r="UOH69" s="625"/>
      <c r="UOI69" s="625"/>
      <c r="UOJ69" s="625"/>
      <c r="UOK69" s="625"/>
      <c r="UOL69" s="625"/>
      <c r="UOM69" s="625"/>
      <c r="UON69" s="625"/>
      <c r="UOO69" s="625"/>
      <c r="UOP69" s="625"/>
      <c r="UOQ69" s="625"/>
      <c r="UOR69" s="625"/>
      <c r="UOS69" s="625"/>
      <c r="UOT69" s="625"/>
      <c r="UOU69" s="625"/>
      <c r="UOV69" s="625"/>
      <c r="UOW69" s="625"/>
      <c r="UOX69" s="625"/>
      <c r="UOY69" s="625"/>
      <c r="UOZ69" s="625"/>
      <c r="UPA69" s="625"/>
      <c r="UPB69" s="625"/>
      <c r="UPC69" s="625"/>
      <c r="UPD69" s="625"/>
      <c r="UPE69" s="625"/>
      <c r="UPF69" s="625"/>
      <c r="UPG69" s="625"/>
      <c r="UPH69" s="625"/>
      <c r="UPI69" s="625"/>
      <c r="UPJ69" s="625"/>
      <c r="UPK69" s="625"/>
      <c r="UPL69" s="625"/>
      <c r="UPM69" s="625"/>
      <c r="UPN69" s="625"/>
      <c r="UPO69" s="625"/>
      <c r="UPP69" s="625"/>
      <c r="UPQ69" s="625"/>
      <c r="UPR69" s="625"/>
      <c r="UPS69" s="625"/>
      <c r="UPT69" s="625"/>
      <c r="UPU69" s="625"/>
      <c r="UPV69" s="625"/>
      <c r="UPW69" s="625"/>
      <c r="UPX69" s="625"/>
      <c r="UPY69" s="625"/>
      <c r="UPZ69" s="625"/>
      <c r="UQA69" s="625"/>
      <c r="UQB69" s="625"/>
      <c r="UQC69" s="625"/>
      <c r="UQD69" s="625"/>
      <c r="UQE69" s="625"/>
      <c r="UQF69" s="625"/>
      <c r="UQG69" s="625"/>
      <c r="UQH69" s="625"/>
      <c r="UQI69" s="625"/>
      <c r="UQJ69" s="625"/>
      <c r="UQK69" s="625"/>
      <c r="UQL69" s="625"/>
      <c r="UQM69" s="625"/>
      <c r="UQN69" s="625"/>
      <c r="UQO69" s="625"/>
      <c r="UQP69" s="625"/>
      <c r="UQQ69" s="625"/>
      <c r="UQR69" s="625"/>
      <c r="UQS69" s="625"/>
      <c r="UQT69" s="625"/>
      <c r="UQU69" s="625"/>
      <c r="UQV69" s="625"/>
      <c r="UQW69" s="625"/>
      <c r="UQX69" s="625"/>
      <c r="UQY69" s="625"/>
      <c r="UQZ69" s="625"/>
      <c r="URA69" s="625"/>
      <c r="URB69" s="625"/>
      <c r="URC69" s="625"/>
      <c r="URD69" s="625"/>
      <c r="URE69" s="625"/>
      <c r="URF69" s="625"/>
      <c r="URG69" s="625"/>
      <c r="URH69" s="625"/>
      <c r="URI69" s="625"/>
      <c r="URJ69" s="625"/>
      <c r="URK69" s="625"/>
      <c r="URL69" s="625"/>
      <c r="URM69" s="625"/>
      <c r="URN69" s="625"/>
      <c r="URO69" s="625"/>
      <c r="URP69" s="625"/>
      <c r="URQ69" s="625"/>
      <c r="URR69" s="625"/>
      <c r="URS69" s="625"/>
      <c r="URT69" s="625"/>
      <c r="URU69" s="625"/>
      <c r="URV69" s="625"/>
      <c r="URW69" s="625"/>
      <c r="URX69" s="625"/>
      <c r="URY69" s="625"/>
      <c r="URZ69" s="625"/>
      <c r="USA69" s="625"/>
      <c r="USB69" s="625"/>
      <c r="USC69" s="625"/>
      <c r="USD69" s="625"/>
      <c r="USE69" s="625"/>
      <c r="USF69" s="625"/>
      <c r="USG69" s="625"/>
      <c r="USH69" s="625"/>
      <c r="USI69" s="625"/>
      <c r="USJ69" s="625"/>
      <c r="USK69" s="625"/>
      <c r="USL69" s="625"/>
      <c r="USM69" s="625"/>
      <c r="USN69" s="625"/>
      <c r="USO69" s="625"/>
      <c r="USP69" s="625"/>
      <c r="USQ69" s="625"/>
      <c r="USR69" s="625"/>
      <c r="USS69" s="625"/>
      <c r="UST69" s="625"/>
      <c r="USU69" s="625"/>
      <c r="USV69" s="625"/>
      <c r="USW69" s="625"/>
      <c r="USX69" s="625"/>
      <c r="USY69" s="625"/>
      <c r="USZ69" s="625"/>
      <c r="UTA69" s="625"/>
      <c r="UTB69" s="625"/>
      <c r="UTC69" s="625"/>
      <c r="UTD69" s="625"/>
      <c r="UTE69" s="625"/>
      <c r="UTF69" s="625"/>
      <c r="UTG69" s="625"/>
      <c r="UTH69" s="625"/>
      <c r="UTI69" s="625"/>
      <c r="UTJ69" s="625"/>
      <c r="UTK69" s="625"/>
      <c r="UTL69" s="625"/>
      <c r="UTM69" s="625"/>
      <c r="UTN69" s="625"/>
      <c r="UTO69" s="625"/>
      <c r="UTP69" s="625"/>
      <c r="UTQ69" s="625"/>
      <c r="UTR69" s="625"/>
      <c r="UTS69" s="625"/>
      <c r="UTT69" s="625"/>
      <c r="UTU69" s="625"/>
      <c r="UTV69" s="625"/>
      <c r="UTW69" s="625"/>
      <c r="UTX69" s="625"/>
      <c r="UTY69" s="625"/>
      <c r="UTZ69" s="625"/>
      <c r="UUA69" s="625"/>
      <c r="UUB69" s="625"/>
      <c r="UUC69" s="625"/>
      <c r="UUD69" s="625"/>
      <c r="UUE69" s="625"/>
      <c r="UUF69" s="625"/>
      <c r="UUG69" s="625"/>
      <c r="UUH69" s="625"/>
      <c r="UUI69" s="625"/>
      <c r="UUJ69" s="625"/>
      <c r="UUK69" s="625"/>
      <c r="UUL69" s="625"/>
      <c r="UUM69" s="625"/>
      <c r="UUN69" s="625"/>
      <c r="UUO69" s="625"/>
      <c r="UUP69" s="625"/>
      <c r="UUQ69" s="625"/>
      <c r="UUR69" s="625"/>
      <c r="UUS69" s="625"/>
      <c r="UUT69" s="625"/>
      <c r="UUU69" s="625"/>
      <c r="UUV69" s="625"/>
      <c r="UUW69" s="625"/>
      <c r="UUX69" s="625"/>
      <c r="UUY69" s="625"/>
      <c r="UUZ69" s="625"/>
      <c r="UVA69" s="625"/>
      <c r="UVB69" s="625"/>
      <c r="UVC69" s="625"/>
      <c r="UVD69" s="625"/>
      <c r="UVE69" s="625"/>
      <c r="UVF69" s="625"/>
      <c r="UVG69" s="625"/>
      <c r="UVH69" s="625"/>
      <c r="UVI69" s="625"/>
      <c r="UVJ69" s="625"/>
      <c r="UVK69" s="625"/>
      <c r="UVL69" s="625"/>
      <c r="UVM69" s="625"/>
      <c r="UVN69" s="625"/>
      <c r="UVO69" s="625"/>
      <c r="UVP69" s="625"/>
      <c r="UVQ69" s="625"/>
      <c r="UVR69" s="625"/>
      <c r="UVS69" s="625"/>
      <c r="UVT69" s="625"/>
      <c r="UVU69" s="625"/>
      <c r="UVV69" s="625"/>
      <c r="UVW69" s="625"/>
      <c r="UVX69" s="625"/>
      <c r="UVY69" s="625"/>
      <c r="UVZ69" s="625"/>
      <c r="UWA69" s="625"/>
      <c r="UWB69" s="625"/>
      <c r="UWC69" s="625"/>
      <c r="UWD69" s="625"/>
      <c r="UWE69" s="625"/>
      <c r="UWF69" s="625"/>
      <c r="UWG69" s="625"/>
      <c r="UWH69" s="625"/>
      <c r="UWI69" s="625"/>
      <c r="UWJ69" s="625"/>
      <c r="UWK69" s="625"/>
      <c r="UWL69" s="625"/>
      <c r="UWM69" s="625"/>
      <c r="UWN69" s="625"/>
      <c r="UWO69" s="625"/>
      <c r="UWP69" s="625"/>
      <c r="UWQ69" s="625"/>
      <c r="UWR69" s="625"/>
      <c r="UWS69" s="625"/>
      <c r="UWT69" s="625"/>
      <c r="UWU69" s="625"/>
      <c r="UWV69" s="625"/>
      <c r="UWW69" s="625"/>
      <c r="UWX69" s="625"/>
      <c r="UWY69" s="625"/>
      <c r="UWZ69" s="625"/>
      <c r="UXA69" s="625"/>
      <c r="UXB69" s="625"/>
      <c r="UXC69" s="625"/>
      <c r="UXD69" s="625"/>
      <c r="UXE69" s="625"/>
      <c r="UXF69" s="625"/>
      <c r="UXG69" s="625"/>
      <c r="UXH69" s="625"/>
      <c r="UXI69" s="625"/>
      <c r="UXJ69" s="625"/>
      <c r="UXK69" s="625"/>
      <c r="UXL69" s="625"/>
      <c r="UXM69" s="625"/>
      <c r="UXN69" s="625"/>
      <c r="UXO69" s="625"/>
      <c r="UXP69" s="625"/>
      <c r="UXQ69" s="625"/>
      <c r="UXR69" s="625"/>
      <c r="UXS69" s="625"/>
      <c r="UXT69" s="625"/>
      <c r="UXU69" s="625"/>
      <c r="UXV69" s="625"/>
      <c r="UXW69" s="625"/>
      <c r="UXX69" s="625"/>
      <c r="UXY69" s="625"/>
      <c r="UXZ69" s="625"/>
      <c r="UYA69" s="625"/>
      <c r="UYB69" s="625"/>
      <c r="UYC69" s="625"/>
      <c r="UYD69" s="625"/>
      <c r="UYE69" s="625"/>
      <c r="UYF69" s="625"/>
      <c r="UYG69" s="625"/>
      <c r="UYH69" s="625"/>
      <c r="UYI69" s="625"/>
      <c r="UYJ69" s="625"/>
      <c r="UYK69" s="625"/>
      <c r="UYL69" s="625"/>
      <c r="UYM69" s="625"/>
      <c r="UYN69" s="625"/>
      <c r="UYO69" s="625"/>
      <c r="UYP69" s="625"/>
      <c r="UYQ69" s="625"/>
      <c r="UYR69" s="625"/>
      <c r="UYS69" s="625"/>
      <c r="UYT69" s="625"/>
      <c r="UYU69" s="625"/>
      <c r="UYV69" s="625"/>
      <c r="UYW69" s="625"/>
      <c r="UYX69" s="625"/>
      <c r="UYY69" s="625"/>
      <c r="UYZ69" s="625"/>
      <c r="UZA69" s="625"/>
      <c r="UZB69" s="625"/>
      <c r="UZC69" s="625"/>
      <c r="UZD69" s="625"/>
      <c r="UZE69" s="625"/>
      <c r="UZF69" s="625"/>
      <c r="UZG69" s="625"/>
      <c r="UZH69" s="625"/>
      <c r="UZI69" s="625"/>
      <c r="UZJ69" s="625"/>
      <c r="UZK69" s="625"/>
      <c r="UZL69" s="625"/>
      <c r="UZM69" s="625"/>
      <c r="UZN69" s="625"/>
      <c r="UZO69" s="625"/>
      <c r="UZP69" s="625"/>
      <c r="UZQ69" s="625"/>
      <c r="UZR69" s="625"/>
      <c r="UZS69" s="625"/>
      <c r="UZT69" s="625"/>
      <c r="UZU69" s="625"/>
      <c r="UZV69" s="625"/>
      <c r="UZW69" s="625"/>
      <c r="UZX69" s="625"/>
      <c r="UZY69" s="625"/>
      <c r="UZZ69" s="625"/>
      <c r="VAA69" s="625"/>
      <c r="VAB69" s="625"/>
      <c r="VAC69" s="625"/>
      <c r="VAD69" s="625"/>
      <c r="VAE69" s="625"/>
      <c r="VAF69" s="625"/>
      <c r="VAG69" s="625"/>
      <c r="VAH69" s="625"/>
      <c r="VAI69" s="625"/>
      <c r="VAJ69" s="625"/>
      <c r="VAK69" s="625"/>
      <c r="VAL69" s="625"/>
      <c r="VAM69" s="625"/>
      <c r="VAN69" s="625"/>
      <c r="VAO69" s="625"/>
      <c r="VAP69" s="625"/>
      <c r="VAQ69" s="625"/>
      <c r="VAR69" s="625"/>
      <c r="VAS69" s="625"/>
      <c r="VAT69" s="625"/>
      <c r="VAU69" s="625"/>
      <c r="VAV69" s="625"/>
      <c r="VAW69" s="625"/>
      <c r="VAX69" s="625"/>
      <c r="VAY69" s="625"/>
      <c r="VAZ69" s="625"/>
      <c r="VBA69" s="625"/>
      <c r="VBB69" s="625"/>
      <c r="VBC69" s="625"/>
      <c r="VBD69" s="625"/>
      <c r="VBE69" s="625"/>
      <c r="VBF69" s="625"/>
      <c r="VBG69" s="625"/>
      <c r="VBH69" s="625"/>
      <c r="VBI69" s="625"/>
      <c r="VBJ69" s="625"/>
      <c r="VBK69" s="625"/>
      <c r="VBL69" s="625"/>
      <c r="VBM69" s="625"/>
      <c r="VBN69" s="625"/>
      <c r="VBO69" s="625"/>
      <c r="VBP69" s="625"/>
      <c r="VBQ69" s="625"/>
      <c r="VBR69" s="625"/>
      <c r="VBS69" s="625"/>
      <c r="VBT69" s="625"/>
      <c r="VBU69" s="625"/>
      <c r="VBV69" s="625"/>
      <c r="VBW69" s="625"/>
      <c r="VBX69" s="625"/>
      <c r="VBY69" s="625"/>
      <c r="VBZ69" s="625"/>
      <c r="VCA69" s="625"/>
      <c r="VCB69" s="625"/>
      <c r="VCC69" s="625"/>
      <c r="VCD69" s="625"/>
      <c r="VCE69" s="625"/>
      <c r="VCF69" s="625"/>
      <c r="VCG69" s="625"/>
      <c r="VCH69" s="625"/>
      <c r="VCI69" s="625"/>
      <c r="VCJ69" s="625"/>
      <c r="VCK69" s="625"/>
      <c r="VCL69" s="625"/>
      <c r="VCM69" s="625"/>
      <c r="VCN69" s="625"/>
      <c r="VCO69" s="625"/>
      <c r="VCP69" s="625"/>
      <c r="VCQ69" s="625"/>
      <c r="VCR69" s="625"/>
      <c r="VCS69" s="625"/>
      <c r="VCT69" s="625"/>
      <c r="VCU69" s="625"/>
      <c r="VCV69" s="625"/>
      <c r="VCW69" s="625"/>
      <c r="VCX69" s="625"/>
      <c r="VCY69" s="625"/>
      <c r="VCZ69" s="625"/>
      <c r="VDA69" s="625"/>
      <c r="VDB69" s="625"/>
      <c r="VDC69" s="625"/>
      <c r="VDD69" s="625"/>
      <c r="VDE69" s="625"/>
      <c r="VDF69" s="625"/>
      <c r="VDG69" s="625"/>
      <c r="VDH69" s="625"/>
      <c r="VDI69" s="625"/>
      <c r="VDJ69" s="625"/>
      <c r="VDK69" s="625"/>
      <c r="VDL69" s="625"/>
      <c r="VDM69" s="625"/>
      <c r="VDN69" s="625"/>
      <c r="VDO69" s="625"/>
      <c r="VDP69" s="625"/>
      <c r="VDQ69" s="625"/>
      <c r="VDR69" s="625"/>
      <c r="VDS69" s="625"/>
      <c r="VDT69" s="625"/>
      <c r="VDU69" s="625"/>
      <c r="VDV69" s="625"/>
      <c r="VDW69" s="625"/>
      <c r="VDX69" s="625"/>
      <c r="VDY69" s="625"/>
      <c r="VDZ69" s="625"/>
      <c r="VEA69" s="625"/>
      <c r="VEB69" s="625"/>
      <c r="VEC69" s="625"/>
      <c r="VED69" s="625"/>
      <c r="VEE69" s="625"/>
      <c r="VEF69" s="625"/>
      <c r="VEG69" s="625"/>
      <c r="VEH69" s="625"/>
      <c r="VEI69" s="625"/>
      <c r="VEJ69" s="625"/>
      <c r="VEK69" s="625"/>
      <c r="VEL69" s="625"/>
      <c r="VEM69" s="625"/>
      <c r="VEN69" s="625"/>
      <c r="VEO69" s="625"/>
      <c r="VEP69" s="625"/>
      <c r="VEQ69" s="625"/>
      <c r="VER69" s="625"/>
      <c r="VES69" s="625"/>
      <c r="VET69" s="625"/>
      <c r="VEU69" s="625"/>
      <c r="VEV69" s="625"/>
      <c r="VEW69" s="625"/>
      <c r="VEX69" s="625"/>
      <c r="VEY69" s="625"/>
      <c r="VEZ69" s="625"/>
      <c r="VFA69" s="625"/>
      <c r="VFB69" s="625"/>
      <c r="VFC69" s="625"/>
      <c r="VFD69" s="625"/>
      <c r="VFE69" s="625"/>
      <c r="VFF69" s="625"/>
      <c r="VFG69" s="625"/>
      <c r="VFH69" s="625"/>
      <c r="VFI69" s="625"/>
      <c r="VFJ69" s="625"/>
      <c r="VFK69" s="625"/>
      <c r="VFL69" s="625"/>
      <c r="VFM69" s="625"/>
      <c r="VFN69" s="625"/>
      <c r="VFO69" s="625"/>
      <c r="VFP69" s="625"/>
      <c r="VFQ69" s="625"/>
      <c r="VFR69" s="625"/>
      <c r="VFS69" s="625"/>
      <c r="VFT69" s="625"/>
      <c r="VFU69" s="625"/>
      <c r="VFV69" s="625"/>
      <c r="VFW69" s="625"/>
      <c r="VFX69" s="625"/>
      <c r="VFY69" s="625"/>
      <c r="VFZ69" s="625"/>
      <c r="VGA69" s="625"/>
      <c r="VGB69" s="625"/>
      <c r="VGC69" s="625"/>
      <c r="VGD69" s="625"/>
      <c r="VGE69" s="625"/>
      <c r="VGF69" s="625"/>
      <c r="VGG69" s="625"/>
      <c r="VGH69" s="625"/>
      <c r="VGI69" s="625"/>
      <c r="VGJ69" s="625"/>
      <c r="VGK69" s="625"/>
      <c r="VGL69" s="625"/>
      <c r="VGM69" s="625"/>
      <c r="VGN69" s="625"/>
      <c r="VGO69" s="625"/>
      <c r="VGP69" s="625"/>
      <c r="VGQ69" s="625"/>
      <c r="VGR69" s="625"/>
      <c r="VGS69" s="625"/>
      <c r="VGT69" s="625"/>
      <c r="VGU69" s="625"/>
      <c r="VGV69" s="625"/>
      <c r="VGW69" s="625"/>
      <c r="VGX69" s="625"/>
      <c r="VGY69" s="625"/>
      <c r="VGZ69" s="625"/>
      <c r="VHA69" s="625"/>
      <c r="VHB69" s="625"/>
      <c r="VHC69" s="625"/>
      <c r="VHD69" s="625"/>
      <c r="VHE69" s="625"/>
      <c r="VHF69" s="625"/>
      <c r="VHG69" s="625"/>
      <c r="VHH69" s="625"/>
      <c r="VHI69" s="625"/>
      <c r="VHJ69" s="625"/>
      <c r="VHK69" s="625"/>
      <c r="VHL69" s="625"/>
      <c r="VHM69" s="625"/>
      <c r="VHN69" s="625"/>
      <c r="VHO69" s="625"/>
      <c r="VHP69" s="625"/>
      <c r="VHQ69" s="625"/>
      <c r="VHR69" s="625"/>
      <c r="VHS69" s="625"/>
      <c r="VHT69" s="625"/>
      <c r="VHU69" s="625"/>
      <c r="VHV69" s="625"/>
      <c r="VHW69" s="625"/>
      <c r="VHX69" s="625"/>
      <c r="VHY69" s="625"/>
      <c r="VHZ69" s="625"/>
      <c r="VIA69" s="625"/>
      <c r="VIB69" s="625"/>
      <c r="VIC69" s="625"/>
      <c r="VID69" s="625"/>
      <c r="VIE69" s="625"/>
      <c r="VIF69" s="625"/>
      <c r="VIG69" s="625"/>
      <c r="VIH69" s="625"/>
      <c r="VII69" s="625"/>
      <c r="VIJ69" s="625"/>
      <c r="VIK69" s="625"/>
      <c r="VIL69" s="625"/>
      <c r="VIM69" s="625"/>
      <c r="VIN69" s="625"/>
      <c r="VIO69" s="625"/>
      <c r="VIP69" s="625"/>
      <c r="VIQ69" s="625"/>
      <c r="VIR69" s="625"/>
      <c r="VIS69" s="625"/>
      <c r="VIT69" s="625"/>
      <c r="VIU69" s="625"/>
      <c r="VIV69" s="625"/>
      <c r="VIW69" s="625"/>
      <c r="VIX69" s="625"/>
      <c r="VIY69" s="625"/>
      <c r="VIZ69" s="625"/>
      <c r="VJA69" s="625"/>
      <c r="VJB69" s="625"/>
      <c r="VJC69" s="625"/>
      <c r="VJD69" s="625"/>
      <c r="VJE69" s="625"/>
      <c r="VJF69" s="625"/>
      <c r="VJG69" s="625"/>
      <c r="VJH69" s="625"/>
      <c r="VJI69" s="625"/>
      <c r="VJJ69" s="625"/>
      <c r="VJK69" s="625"/>
      <c r="VJL69" s="625"/>
      <c r="VJM69" s="625"/>
      <c r="VJN69" s="625"/>
      <c r="VJO69" s="625"/>
      <c r="VJP69" s="625"/>
      <c r="VJQ69" s="625"/>
      <c r="VJR69" s="625"/>
      <c r="VJS69" s="625"/>
      <c r="VJT69" s="625"/>
      <c r="VJU69" s="625"/>
      <c r="VJV69" s="625"/>
      <c r="VJW69" s="625"/>
      <c r="VJX69" s="625"/>
      <c r="VJY69" s="625"/>
      <c r="VJZ69" s="625"/>
      <c r="VKA69" s="625"/>
      <c r="VKB69" s="625"/>
      <c r="VKC69" s="625"/>
      <c r="VKD69" s="625"/>
      <c r="VKE69" s="625"/>
      <c r="VKF69" s="625"/>
      <c r="VKG69" s="625"/>
      <c r="VKH69" s="625"/>
      <c r="VKI69" s="625"/>
      <c r="VKJ69" s="625"/>
      <c r="VKK69" s="625"/>
      <c r="VKL69" s="625"/>
      <c r="VKM69" s="625"/>
      <c r="VKN69" s="625"/>
      <c r="VKO69" s="625"/>
      <c r="VKP69" s="625"/>
      <c r="VKQ69" s="625"/>
      <c r="VKR69" s="625"/>
      <c r="VKS69" s="625"/>
      <c r="VKT69" s="625"/>
      <c r="VKU69" s="625"/>
      <c r="VKV69" s="625"/>
      <c r="VKW69" s="625"/>
      <c r="VKX69" s="625"/>
      <c r="VKY69" s="625"/>
      <c r="VKZ69" s="625"/>
      <c r="VLA69" s="625"/>
      <c r="VLB69" s="625"/>
      <c r="VLC69" s="625"/>
      <c r="VLD69" s="625"/>
      <c r="VLE69" s="625"/>
      <c r="VLF69" s="625"/>
      <c r="VLG69" s="625"/>
      <c r="VLH69" s="625"/>
      <c r="VLI69" s="625"/>
      <c r="VLJ69" s="625"/>
      <c r="VLK69" s="625"/>
      <c r="VLL69" s="625"/>
      <c r="VLM69" s="625"/>
      <c r="VLN69" s="625"/>
      <c r="VLO69" s="625"/>
      <c r="VLP69" s="625"/>
      <c r="VLQ69" s="625"/>
      <c r="VLR69" s="625"/>
      <c r="VLS69" s="625"/>
      <c r="VLT69" s="625"/>
      <c r="VLU69" s="625"/>
      <c r="VLV69" s="625"/>
      <c r="VLW69" s="625"/>
      <c r="VLX69" s="625"/>
      <c r="VLY69" s="625"/>
      <c r="VLZ69" s="625"/>
      <c r="VMA69" s="625"/>
      <c r="VMB69" s="625"/>
      <c r="VMC69" s="625"/>
      <c r="VMD69" s="625"/>
      <c r="VME69" s="625"/>
      <c r="VMF69" s="625"/>
      <c r="VMG69" s="625"/>
      <c r="VMH69" s="625"/>
      <c r="VMI69" s="625"/>
      <c r="VMJ69" s="625"/>
      <c r="VMK69" s="625"/>
      <c r="VML69" s="625"/>
      <c r="VMM69" s="625"/>
      <c r="VMN69" s="625"/>
      <c r="VMO69" s="625"/>
      <c r="VMP69" s="625"/>
      <c r="VMQ69" s="625"/>
      <c r="VMR69" s="625"/>
      <c r="VMS69" s="625"/>
      <c r="VMT69" s="625"/>
      <c r="VMU69" s="625"/>
      <c r="VMV69" s="625"/>
      <c r="VMW69" s="625"/>
      <c r="VMX69" s="625"/>
      <c r="VMY69" s="625"/>
      <c r="VMZ69" s="625"/>
      <c r="VNA69" s="625"/>
      <c r="VNB69" s="625"/>
      <c r="VNC69" s="625"/>
      <c r="VND69" s="625"/>
      <c r="VNE69" s="625"/>
      <c r="VNF69" s="625"/>
      <c r="VNG69" s="625"/>
      <c r="VNH69" s="625"/>
      <c r="VNI69" s="625"/>
      <c r="VNJ69" s="625"/>
      <c r="VNK69" s="625"/>
      <c r="VNL69" s="625"/>
      <c r="VNM69" s="625"/>
      <c r="VNN69" s="625"/>
      <c r="VNO69" s="625"/>
      <c r="VNP69" s="625"/>
      <c r="VNQ69" s="625"/>
      <c r="VNR69" s="625"/>
      <c r="VNS69" s="625"/>
      <c r="VNT69" s="625"/>
      <c r="VNU69" s="625"/>
      <c r="VNV69" s="625"/>
      <c r="VNW69" s="625"/>
      <c r="VNX69" s="625"/>
      <c r="VNY69" s="625"/>
      <c r="VNZ69" s="625"/>
      <c r="VOA69" s="625"/>
      <c r="VOB69" s="625"/>
      <c r="VOC69" s="625"/>
      <c r="VOD69" s="625"/>
      <c r="VOE69" s="625"/>
      <c r="VOF69" s="625"/>
      <c r="VOG69" s="625"/>
      <c r="VOH69" s="625"/>
      <c r="VOI69" s="625"/>
      <c r="VOJ69" s="625"/>
      <c r="VOK69" s="625"/>
      <c r="VOL69" s="625"/>
      <c r="VOM69" s="625"/>
      <c r="VON69" s="625"/>
      <c r="VOO69" s="625"/>
      <c r="VOP69" s="625"/>
      <c r="VOQ69" s="625"/>
      <c r="VOR69" s="625"/>
      <c r="VOS69" s="625"/>
      <c r="VOT69" s="625"/>
      <c r="VOU69" s="625"/>
      <c r="VOV69" s="625"/>
      <c r="VOW69" s="625"/>
      <c r="VOX69" s="625"/>
      <c r="VOY69" s="625"/>
      <c r="VOZ69" s="625"/>
      <c r="VPA69" s="625"/>
      <c r="VPB69" s="625"/>
      <c r="VPC69" s="625"/>
      <c r="VPD69" s="625"/>
      <c r="VPE69" s="625"/>
      <c r="VPF69" s="625"/>
      <c r="VPG69" s="625"/>
      <c r="VPH69" s="625"/>
      <c r="VPI69" s="625"/>
      <c r="VPJ69" s="625"/>
      <c r="VPK69" s="625"/>
      <c r="VPL69" s="625"/>
      <c r="VPM69" s="625"/>
      <c r="VPN69" s="625"/>
      <c r="VPO69" s="625"/>
      <c r="VPP69" s="625"/>
      <c r="VPQ69" s="625"/>
      <c r="VPR69" s="625"/>
      <c r="VPS69" s="625"/>
      <c r="VPT69" s="625"/>
      <c r="VPU69" s="625"/>
      <c r="VPV69" s="625"/>
      <c r="VPW69" s="625"/>
      <c r="VPX69" s="625"/>
      <c r="VPY69" s="625"/>
      <c r="VPZ69" s="625"/>
      <c r="VQA69" s="625"/>
      <c r="VQB69" s="625"/>
      <c r="VQC69" s="625"/>
      <c r="VQD69" s="625"/>
      <c r="VQE69" s="625"/>
      <c r="VQF69" s="625"/>
      <c r="VQG69" s="625"/>
      <c r="VQH69" s="625"/>
      <c r="VQI69" s="625"/>
      <c r="VQJ69" s="625"/>
      <c r="VQK69" s="625"/>
      <c r="VQL69" s="625"/>
      <c r="VQM69" s="625"/>
      <c r="VQN69" s="625"/>
      <c r="VQO69" s="625"/>
      <c r="VQP69" s="625"/>
      <c r="VQQ69" s="625"/>
      <c r="VQR69" s="625"/>
      <c r="VQS69" s="625"/>
      <c r="VQT69" s="625"/>
      <c r="VQU69" s="625"/>
      <c r="VQV69" s="625"/>
      <c r="VQW69" s="625"/>
      <c r="VQX69" s="625"/>
      <c r="VQY69" s="625"/>
      <c r="VQZ69" s="625"/>
      <c r="VRA69" s="625"/>
      <c r="VRB69" s="625"/>
      <c r="VRC69" s="625"/>
      <c r="VRD69" s="625"/>
      <c r="VRE69" s="625"/>
      <c r="VRF69" s="625"/>
      <c r="VRG69" s="625"/>
      <c r="VRH69" s="625"/>
      <c r="VRI69" s="625"/>
      <c r="VRJ69" s="625"/>
      <c r="VRK69" s="625"/>
      <c r="VRL69" s="625"/>
      <c r="VRM69" s="625"/>
      <c r="VRN69" s="625"/>
      <c r="VRO69" s="625"/>
      <c r="VRP69" s="625"/>
      <c r="VRQ69" s="625"/>
      <c r="VRR69" s="625"/>
      <c r="VRS69" s="625"/>
      <c r="VRT69" s="625"/>
      <c r="VRU69" s="625"/>
      <c r="VRV69" s="625"/>
      <c r="VRW69" s="625"/>
      <c r="VRX69" s="625"/>
      <c r="VRY69" s="625"/>
      <c r="VRZ69" s="625"/>
      <c r="VSA69" s="625"/>
      <c r="VSB69" s="625"/>
      <c r="VSC69" s="625"/>
      <c r="VSD69" s="625"/>
      <c r="VSE69" s="625"/>
      <c r="VSF69" s="625"/>
      <c r="VSG69" s="625"/>
      <c r="VSH69" s="625"/>
      <c r="VSI69" s="625"/>
      <c r="VSJ69" s="625"/>
      <c r="VSK69" s="625"/>
      <c r="VSL69" s="625"/>
      <c r="VSM69" s="625"/>
      <c r="VSN69" s="625"/>
      <c r="VSO69" s="625"/>
      <c r="VSP69" s="625"/>
      <c r="VSQ69" s="625"/>
      <c r="VSR69" s="625"/>
      <c r="VSS69" s="625"/>
      <c r="VST69" s="625"/>
      <c r="VSU69" s="625"/>
      <c r="VSV69" s="625"/>
      <c r="VSW69" s="625"/>
      <c r="VSX69" s="625"/>
      <c r="VSY69" s="625"/>
      <c r="VSZ69" s="625"/>
      <c r="VTA69" s="625"/>
      <c r="VTB69" s="625"/>
      <c r="VTC69" s="625"/>
      <c r="VTD69" s="625"/>
      <c r="VTE69" s="625"/>
      <c r="VTF69" s="625"/>
      <c r="VTG69" s="625"/>
      <c r="VTH69" s="625"/>
      <c r="VTI69" s="625"/>
      <c r="VTJ69" s="625"/>
      <c r="VTK69" s="625"/>
      <c r="VTL69" s="625"/>
      <c r="VTM69" s="625"/>
      <c r="VTN69" s="625"/>
      <c r="VTO69" s="625"/>
      <c r="VTP69" s="625"/>
      <c r="VTQ69" s="625"/>
      <c r="VTR69" s="625"/>
      <c r="VTS69" s="625"/>
      <c r="VTT69" s="625"/>
      <c r="VTU69" s="625"/>
      <c r="VTV69" s="625"/>
      <c r="VTW69" s="625"/>
      <c r="VTX69" s="625"/>
      <c r="VTY69" s="625"/>
      <c r="VTZ69" s="625"/>
      <c r="VUA69" s="625"/>
      <c r="VUB69" s="625"/>
      <c r="VUC69" s="625"/>
      <c r="VUD69" s="625"/>
      <c r="VUE69" s="625"/>
      <c r="VUF69" s="625"/>
      <c r="VUG69" s="625"/>
      <c r="VUH69" s="625"/>
      <c r="VUI69" s="625"/>
      <c r="VUJ69" s="625"/>
      <c r="VUK69" s="625"/>
      <c r="VUL69" s="625"/>
      <c r="VUM69" s="625"/>
      <c r="VUN69" s="625"/>
      <c r="VUO69" s="625"/>
      <c r="VUP69" s="625"/>
      <c r="VUQ69" s="625"/>
      <c r="VUR69" s="625"/>
      <c r="VUS69" s="625"/>
      <c r="VUT69" s="625"/>
      <c r="VUU69" s="625"/>
      <c r="VUV69" s="625"/>
      <c r="VUW69" s="625"/>
      <c r="VUX69" s="625"/>
      <c r="VUY69" s="625"/>
      <c r="VUZ69" s="625"/>
      <c r="VVA69" s="625"/>
      <c r="VVB69" s="625"/>
      <c r="VVC69" s="625"/>
      <c r="VVD69" s="625"/>
      <c r="VVE69" s="625"/>
      <c r="VVF69" s="625"/>
      <c r="VVG69" s="625"/>
      <c r="VVH69" s="625"/>
      <c r="VVI69" s="625"/>
      <c r="VVJ69" s="625"/>
      <c r="VVK69" s="625"/>
      <c r="VVL69" s="625"/>
      <c r="VVM69" s="625"/>
      <c r="VVN69" s="625"/>
      <c r="VVO69" s="625"/>
      <c r="VVP69" s="625"/>
      <c r="VVQ69" s="625"/>
      <c r="VVR69" s="625"/>
      <c r="VVS69" s="625"/>
      <c r="VVT69" s="625"/>
      <c r="VVU69" s="625"/>
      <c r="VVV69" s="625"/>
      <c r="VVW69" s="625"/>
      <c r="VVX69" s="625"/>
      <c r="VVY69" s="625"/>
      <c r="VVZ69" s="625"/>
      <c r="VWA69" s="625"/>
      <c r="VWB69" s="625"/>
      <c r="VWC69" s="625"/>
      <c r="VWD69" s="625"/>
      <c r="VWE69" s="625"/>
      <c r="VWF69" s="625"/>
      <c r="VWG69" s="625"/>
      <c r="VWH69" s="625"/>
      <c r="VWI69" s="625"/>
      <c r="VWJ69" s="625"/>
      <c r="VWK69" s="625"/>
      <c r="VWL69" s="625"/>
      <c r="VWM69" s="625"/>
      <c r="VWN69" s="625"/>
      <c r="VWO69" s="625"/>
      <c r="VWP69" s="625"/>
      <c r="VWQ69" s="625"/>
      <c r="VWR69" s="625"/>
      <c r="VWS69" s="625"/>
      <c r="VWT69" s="625"/>
      <c r="VWU69" s="625"/>
      <c r="VWV69" s="625"/>
      <c r="VWW69" s="625"/>
      <c r="VWX69" s="625"/>
      <c r="VWY69" s="625"/>
      <c r="VWZ69" s="625"/>
      <c r="VXA69" s="625"/>
      <c r="VXB69" s="625"/>
      <c r="VXC69" s="625"/>
      <c r="VXD69" s="625"/>
      <c r="VXE69" s="625"/>
      <c r="VXF69" s="625"/>
      <c r="VXG69" s="625"/>
      <c r="VXH69" s="625"/>
      <c r="VXI69" s="625"/>
      <c r="VXJ69" s="625"/>
      <c r="VXK69" s="625"/>
      <c r="VXL69" s="625"/>
      <c r="VXM69" s="625"/>
      <c r="VXN69" s="625"/>
      <c r="VXO69" s="625"/>
      <c r="VXP69" s="625"/>
      <c r="VXQ69" s="625"/>
      <c r="VXR69" s="625"/>
      <c r="VXS69" s="625"/>
      <c r="VXT69" s="625"/>
      <c r="VXU69" s="625"/>
      <c r="VXV69" s="625"/>
      <c r="VXW69" s="625"/>
      <c r="VXX69" s="625"/>
      <c r="VXY69" s="625"/>
      <c r="VXZ69" s="625"/>
      <c r="VYA69" s="625"/>
      <c r="VYB69" s="625"/>
      <c r="VYC69" s="625"/>
      <c r="VYD69" s="625"/>
      <c r="VYE69" s="625"/>
      <c r="VYF69" s="625"/>
      <c r="VYG69" s="625"/>
      <c r="VYH69" s="625"/>
      <c r="VYI69" s="625"/>
      <c r="VYJ69" s="625"/>
      <c r="VYK69" s="625"/>
      <c r="VYL69" s="625"/>
      <c r="VYM69" s="625"/>
      <c r="VYN69" s="625"/>
      <c r="VYO69" s="625"/>
      <c r="VYP69" s="625"/>
      <c r="VYQ69" s="625"/>
      <c r="VYR69" s="625"/>
      <c r="VYS69" s="625"/>
      <c r="VYT69" s="625"/>
      <c r="VYU69" s="625"/>
      <c r="VYV69" s="625"/>
      <c r="VYW69" s="625"/>
      <c r="VYX69" s="625"/>
      <c r="VYY69" s="625"/>
      <c r="VYZ69" s="625"/>
      <c r="VZA69" s="625"/>
      <c r="VZB69" s="625"/>
      <c r="VZC69" s="625"/>
      <c r="VZD69" s="625"/>
      <c r="VZE69" s="625"/>
      <c r="VZF69" s="625"/>
      <c r="VZG69" s="625"/>
      <c r="VZH69" s="625"/>
      <c r="VZI69" s="625"/>
      <c r="VZJ69" s="625"/>
      <c r="VZK69" s="625"/>
      <c r="VZL69" s="625"/>
      <c r="VZM69" s="625"/>
      <c r="VZN69" s="625"/>
      <c r="VZO69" s="625"/>
      <c r="VZP69" s="625"/>
      <c r="VZQ69" s="625"/>
      <c r="VZR69" s="625"/>
      <c r="VZS69" s="625"/>
      <c r="VZT69" s="625"/>
      <c r="VZU69" s="625"/>
      <c r="VZV69" s="625"/>
      <c r="VZW69" s="625"/>
      <c r="VZX69" s="625"/>
      <c r="VZY69" s="625"/>
      <c r="VZZ69" s="625"/>
      <c r="WAA69" s="625"/>
      <c r="WAB69" s="625"/>
      <c r="WAC69" s="625"/>
      <c r="WAD69" s="625"/>
      <c r="WAE69" s="625"/>
      <c r="WAF69" s="625"/>
      <c r="WAG69" s="625"/>
      <c r="WAH69" s="625"/>
      <c r="WAI69" s="625"/>
      <c r="WAJ69" s="625"/>
      <c r="WAK69" s="625"/>
      <c r="WAL69" s="625"/>
      <c r="WAM69" s="625"/>
      <c r="WAN69" s="625"/>
      <c r="WAO69" s="625"/>
      <c r="WAP69" s="625"/>
      <c r="WAQ69" s="625"/>
      <c r="WAR69" s="625"/>
      <c r="WAS69" s="625"/>
      <c r="WAT69" s="625"/>
      <c r="WAU69" s="625"/>
      <c r="WAV69" s="625"/>
      <c r="WAW69" s="625"/>
      <c r="WAX69" s="625"/>
      <c r="WAY69" s="625"/>
      <c r="WAZ69" s="625"/>
      <c r="WBA69" s="625"/>
      <c r="WBB69" s="625"/>
      <c r="WBC69" s="625"/>
      <c r="WBD69" s="625"/>
      <c r="WBE69" s="625"/>
      <c r="WBF69" s="625"/>
      <c r="WBG69" s="625"/>
      <c r="WBH69" s="625"/>
      <c r="WBI69" s="625"/>
      <c r="WBJ69" s="625"/>
      <c r="WBK69" s="625"/>
      <c r="WBL69" s="625"/>
      <c r="WBM69" s="625"/>
      <c r="WBN69" s="625"/>
      <c r="WBO69" s="625"/>
      <c r="WBP69" s="625"/>
      <c r="WBQ69" s="625"/>
      <c r="WBR69" s="625"/>
      <c r="WBS69" s="625"/>
      <c r="WBT69" s="625"/>
      <c r="WBU69" s="625"/>
      <c r="WBV69" s="625"/>
      <c r="WBW69" s="625"/>
      <c r="WBX69" s="625"/>
      <c r="WBY69" s="625"/>
      <c r="WBZ69" s="625"/>
      <c r="WCA69" s="625"/>
      <c r="WCB69" s="625"/>
      <c r="WCC69" s="625"/>
      <c r="WCD69" s="625"/>
      <c r="WCE69" s="625"/>
      <c r="WCF69" s="625"/>
      <c r="WCG69" s="625"/>
      <c r="WCH69" s="625"/>
      <c r="WCI69" s="625"/>
      <c r="WCJ69" s="625"/>
      <c r="WCK69" s="625"/>
      <c r="WCL69" s="625"/>
      <c r="WCM69" s="625"/>
      <c r="WCN69" s="625"/>
      <c r="WCO69" s="625"/>
      <c r="WCP69" s="625"/>
      <c r="WCQ69" s="625"/>
      <c r="WCR69" s="625"/>
      <c r="WCS69" s="625"/>
      <c r="WCT69" s="625"/>
      <c r="WCU69" s="625"/>
      <c r="WCV69" s="625"/>
      <c r="WCW69" s="625"/>
      <c r="WCX69" s="625"/>
      <c r="WCY69" s="625"/>
      <c r="WCZ69" s="625"/>
      <c r="WDA69" s="625"/>
      <c r="WDB69" s="625"/>
      <c r="WDC69" s="625"/>
      <c r="WDD69" s="625"/>
      <c r="WDE69" s="625"/>
      <c r="WDF69" s="625"/>
      <c r="WDG69" s="625"/>
      <c r="WDH69" s="625"/>
      <c r="WDI69" s="625"/>
      <c r="WDJ69" s="625"/>
      <c r="WDK69" s="625"/>
      <c r="WDL69" s="625"/>
      <c r="WDM69" s="625"/>
      <c r="WDN69" s="625"/>
      <c r="WDO69" s="625"/>
      <c r="WDP69" s="625"/>
      <c r="WDQ69" s="625"/>
      <c r="WDR69" s="625"/>
      <c r="WDS69" s="625"/>
      <c r="WDT69" s="625"/>
      <c r="WDU69" s="625"/>
      <c r="WDV69" s="625"/>
      <c r="WDW69" s="625"/>
      <c r="WDX69" s="625"/>
      <c r="WDY69" s="625"/>
      <c r="WDZ69" s="625"/>
      <c r="WEA69" s="625"/>
      <c r="WEB69" s="625"/>
      <c r="WEC69" s="625"/>
      <c r="WED69" s="625"/>
      <c r="WEE69" s="625"/>
      <c r="WEF69" s="625"/>
      <c r="WEG69" s="625"/>
      <c r="WEH69" s="625"/>
      <c r="WEI69" s="625"/>
      <c r="WEJ69" s="625"/>
      <c r="WEK69" s="625"/>
      <c r="WEL69" s="625"/>
      <c r="WEM69" s="625"/>
      <c r="WEN69" s="625"/>
      <c r="WEO69" s="625"/>
      <c r="WEP69" s="625"/>
      <c r="WEQ69" s="625"/>
      <c r="WER69" s="625"/>
      <c r="WES69" s="625"/>
      <c r="WET69" s="625"/>
      <c r="WEU69" s="625"/>
      <c r="WEV69" s="625"/>
      <c r="WEW69" s="625"/>
      <c r="WEX69" s="625"/>
      <c r="WEY69" s="625"/>
      <c r="WEZ69" s="625"/>
      <c r="WFA69" s="625"/>
      <c r="WFB69" s="625"/>
      <c r="WFC69" s="625"/>
      <c r="WFD69" s="625"/>
      <c r="WFE69" s="625"/>
      <c r="WFF69" s="625"/>
      <c r="WFG69" s="625"/>
      <c r="WFH69" s="625"/>
      <c r="WFI69" s="625"/>
      <c r="WFJ69" s="625"/>
      <c r="WFK69" s="625"/>
      <c r="WFL69" s="625"/>
      <c r="WFM69" s="625"/>
      <c r="WFN69" s="625"/>
      <c r="WFO69" s="625"/>
      <c r="WFP69" s="625"/>
      <c r="WFQ69" s="625"/>
      <c r="WFR69" s="625"/>
      <c r="WFS69" s="625"/>
      <c r="WFT69" s="625"/>
      <c r="WFU69" s="625"/>
      <c r="WFV69" s="625"/>
      <c r="WFW69" s="625"/>
      <c r="WFX69" s="625"/>
      <c r="WFY69" s="625"/>
      <c r="WFZ69" s="625"/>
      <c r="WGA69" s="625"/>
      <c r="WGB69" s="625"/>
      <c r="WGC69" s="625"/>
      <c r="WGD69" s="625"/>
      <c r="WGE69" s="625"/>
      <c r="WGF69" s="625"/>
      <c r="WGG69" s="625"/>
      <c r="WGH69" s="625"/>
      <c r="WGI69" s="625"/>
      <c r="WGJ69" s="625"/>
      <c r="WGK69" s="625"/>
      <c r="WGL69" s="625"/>
      <c r="WGM69" s="625"/>
      <c r="WGN69" s="625"/>
      <c r="WGO69" s="625"/>
      <c r="WGP69" s="625"/>
      <c r="WGQ69" s="625"/>
      <c r="WGR69" s="625"/>
      <c r="WGS69" s="625"/>
      <c r="WGT69" s="625"/>
      <c r="WGU69" s="625"/>
      <c r="WGV69" s="625"/>
      <c r="WGW69" s="625"/>
      <c r="WGX69" s="625"/>
      <c r="WGY69" s="625"/>
      <c r="WGZ69" s="625"/>
      <c r="WHA69" s="625"/>
      <c r="WHB69" s="625"/>
      <c r="WHC69" s="625"/>
      <c r="WHD69" s="625"/>
      <c r="WHE69" s="625"/>
      <c r="WHF69" s="625"/>
      <c r="WHG69" s="625"/>
      <c r="WHH69" s="625"/>
      <c r="WHI69" s="625"/>
      <c r="WHJ69" s="625"/>
      <c r="WHK69" s="625"/>
      <c r="WHL69" s="625"/>
      <c r="WHM69" s="625"/>
      <c r="WHN69" s="625"/>
      <c r="WHO69" s="625"/>
      <c r="WHP69" s="625"/>
      <c r="WHQ69" s="625"/>
      <c r="WHR69" s="625"/>
      <c r="WHS69" s="625"/>
      <c r="WHT69" s="625"/>
      <c r="WHU69" s="625"/>
      <c r="WHV69" s="625"/>
      <c r="WHW69" s="625"/>
      <c r="WHX69" s="625"/>
      <c r="WHY69" s="625"/>
      <c r="WHZ69" s="625"/>
      <c r="WIA69" s="625"/>
      <c r="WIB69" s="625"/>
      <c r="WIC69" s="625"/>
      <c r="WID69" s="625"/>
      <c r="WIE69" s="625"/>
      <c r="WIF69" s="625"/>
      <c r="WIG69" s="625"/>
      <c r="WIH69" s="625"/>
      <c r="WII69" s="625"/>
      <c r="WIJ69" s="625"/>
      <c r="WIK69" s="625"/>
      <c r="WIL69" s="625"/>
      <c r="WIM69" s="625"/>
      <c r="WIN69" s="625"/>
      <c r="WIO69" s="625"/>
      <c r="WIP69" s="625"/>
      <c r="WIQ69" s="625"/>
      <c r="WIR69" s="625"/>
      <c r="WIS69" s="625"/>
      <c r="WIT69" s="625"/>
      <c r="WIU69" s="625"/>
      <c r="WIV69" s="625"/>
      <c r="WIW69" s="625"/>
      <c r="WIX69" s="625"/>
      <c r="WIY69" s="625"/>
      <c r="WIZ69" s="625"/>
      <c r="WJA69" s="625"/>
      <c r="WJB69" s="625"/>
      <c r="WJC69" s="625"/>
      <c r="WJD69" s="625"/>
      <c r="WJE69" s="625"/>
      <c r="WJF69" s="625"/>
      <c r="WJG69" s="625"/>
      <c r="WJH69" s="625"/>
      <c r="WJI69" s="625"/>
      <c r="WJJ69" s="625"/>
      <c r="WJK69" s="625"/>
      <c r="WJL69" s="625"/>
      <c r="WJM69" s="625"/>
      <c r="WJN69" s="625"/>
      <c r="WJO69" s="625"/>
      <c r="WJP69" s="625"/>
      <c r="WJQ69" s="625"/>
      <c r="WJR69" s="625"/>
      <c r="WJS69" s="625"/>
      <c r="WJT69" s="625"/>
      <c r="WJU69" s="625"/>
      <c r="WJV69" s="625"/>
      <c r="WJW69" s="625"/>
      <c r="WJX69" s="625"/>
      <c r="WJY69" s="625"/>
      <c r="WJZ69" s="625"/>
      <c r="WKA69" s="625"/>
      <c r="WKB69" s="625"/>
      <c r="WKC69" s="625"/>
      <c r="WKD69" s="625"/>
      <c r="WKE69" s="625"/>
      <c r="WKF69" s="625"/>
      <c r="WKG69" s="625"/>
      <c r="WKH69" s="625"/>
      <c r="WKI69" s="625"/>
      <c r="WKJ69" s="625"/>
      <c r="WKK69" s="625"/>
      <c r="WKL69" s="625"/>
      <c r="WKM69" s="625"/>
      <c r="WKN69" s="625"/>
      <c r="WKO69" s="625"/>
      <c r="WKP69" s="625"/>
      <c r="WKQ69" s="625"/>
      <c r="WKR69" s="625"/>
      <c r="WKS69" s="625"/>
      <c r="WKT69" s="625"/>
      <c r="WKU69" s="625"/>
      <c r="WKV69" s="625"/>
      <c r="WKW69" s="625"/>
      <c r="WKX69" s="625"/>
      <c r="WKY69" s="625"/>
      <c r="WKZ69" s="625"/>
      <c r="WLA69" s="625"/>
      <c r="WLB69" s="625"/>
      <c r="WLC69" s="625"/>
      <c r="WLD69" s="625"/>
      <c r="WLE69" s="625"/>
      <c r="WLF69" s="625"/>
      <c r="WLG69" s="625"/>
      <c r="WLH69" s="625"/>
      <c r="WLI69" s="625"/>
      <c r="WLJ69" s="625"/>
      <c r="WLK69" s="625"/>
      <c r="WLL69" s="625"/>
      <c r="WLM69" s="625"/>
      <c r="WLN69" s="625"/>
      <c r="WLO69" s="625"/>
      <c r="WLP69" s="625"/>
      <c r="WLQ69" s="625"/>
      <c r="WLR69" s="625"/>
      <c r="WLS69" s="625"/>
      <c r="WLT69" s="625"/>
      <c r="WLU69" s="625"/>
      <c r="WLV69" s="625"/>
      <c r="WLW69" s="625"/>
      <c r="WLX69" s="625"/>
      <c r="WLY69" s="625"/>
      <c r="WLZ69" s="625"/>
      <c r="WMA69" s="625"/>
      <c r="WMB69" s="625"/>
      <c r="WMC69" s="625"/>
      <c r="WMD69" s="625"/>
      <c r="WME69" s="625"/>
      <c r="WMF69" s="625"/>
      <c r="WMG69" s="625"/>
      <c r="WMH69" s="625"/>
      <c r="WMI69" s="625"/>
      <c r="WMJ69" s="625"/>
      <c r="WMK69" s="625"/>
      <c r="WML69" s="625"/>
      <c r="WMM69" s="625"/>
      <c r="WMN69" s="625"/>
      <c r="WMO69" s="625"/>
      <c r="WMP69" s="625"/>
      <c r="WMQ69" s="625"/>
      <c r="WMR69" s="625"/>
      <c r="WMS69" s="625"/>
      <c r="WMT69" s="625"/>
      <c r="WMU69" s="625"/>
      <c r="WMV69" s="625"/>
      <c r="WMW69" s="625"/>
      <c r="WMX69" s="625"/>
      <c r="WMY69" s="625"/>
      <c r="WMZ69" s="625"/>
      <c r="WNA69" s="625"/>
      <c r="WNB69" s="625"/>
      <c r="WNC69" s="625"/>
      <c r="WND69" s="625"/>
      <c r="WNE69" s="625"/>
      <c r="WNF69" s="625"/>
      <c r="WNG69" s="625"/>
      <c r="WNH69" s="625"/>
      <c r="WNI69" s="625"/>
      <c r="WNJ69" s="625"/>
      <c r="WNK69" s="625"/>
      <c r="WNL69" s="625"/>
      <c r="WNM69" s="625"/>
      <c r="WNN69" s="625"/>
      <c r="WNO69" s="625"/>
      <c r="WNP69" s="625"/>
      <c r="WNQ69" s="625"/>
      <c r="WNR69" s="625"/>
      <c r="WNS69" s="625"/>
      <c r="WNT69" s="625"/>
      <c r="WNU69" s="625"/>
      <c r="WNV69" s="625"/>
      <c r="WNW69" s="625"/>
      <c r="WNX69" s="625"/>
      <c r="WNY69" s="625"/>
      <c r="WNZ69" s="625"/>
      <c r="WOA69" s="625"/>
      <c r="WOB69" s="625"/>
      <c r="WOC69" s="625"/>
      <c r="WOD69" s="625"/>
      <c r="WOE69" s="625"/>
      <c r="WOF69" s="625"/>
      <c r="WOG69" s="625"/>
      <c r="WOH69" s="625"/>
      <c r="WOI69" s="625"/>
      <c r="WOJ69" s="625"/>
      <c r="WOK69" s="625"/>
      <c r="WOL69" s="625"/>
      <c r="WOM69" s="625"/>
      <c r="WON69" s="625"/>
      <c r="WOO69" s="625"/>
      <c r="WOP69" s="625"/>
      <c r="WOQ69" s="625"/>
      <c r="WOR69" s="625"/>
      <c r="WOS69" s="625"/>
      <c r="WOT69" s="625"/>
      <c r="WOU69" s="625"/>
      <c r="WOV69" s="625"/>
      <c r="WOW69" s="625"/>
      <c r="WOX69" s="625"/>
      <c r="WOY69" s="625"/>
      <c r="WOZ69" s="625"/>
      <c r="WPA69" s="625"/>
      <c r="WPB69" s="625"/>
      <c r="WPC69" s="625"/>
      <c r="WPD69" s="625"/>
      <c r="WPE69" s="625"/>
      <c r="WPF69" s="625"/>
      <c r="WPG69" s="625"/>
      <c r="WPH69" s="625"/>
      <c r="WPI69" s="625"/>
      <c r="WPJ69" s="625"/>
      <c r="WPK69" s="625"/>
      <c r="WPL69" s="625"/>
      <c r="WPM69" s="625"/>
      <c r="WPN69" s="625"/>
      <c r="WPO69" s="625"/>
      <c r="WPP69" s="625"/>
      <c r="WPQ69" s="625"/>
      <c r="WPR69" s="625"/>
      <c r="WPS69" s="625"/>
      <c r="WPT69" s="625"/>
      <c r="WPU69" s="625"/>
      <c r="WPV69" s="625"/>
      <c r="WPW69" s="625"/>
      <c r="WPX69" s="625"/>
      <c r="WPY69" s="625"/>
      <c r="WPZ69" s="625"/>
      <c r="WQA69" s="625"/>
      <c r="WQB69" s="625"/>
      <c r="WQC69" s="625"/>
      <c r="WQD69" s="625"/>
      <c r="WQE69" s="625"/>
      <c r="WQF69" s="625"/>
      <c r="WQG69" s="625"/>
      <c r="WQH69" s="625"/>
      <c r="WQI69" s="625"/>
      <c r="WQJ69" s="625"/>
      <c r="WQK69" s="625"/>
      <c r="WQL69" s="625"/>
      <c r="WQM69" s="625"/>
      <c r="WQN69" s="625"/>
      <c r="WQO69" s="625"/>
      <c r="WQP69" s="625"/>
      <c r="WQQ69" s="625"/>
      <c r="WQR69" s="625"/>
      <c r="WQS69" s="625"/>
      <c r="WQT69" s="625"/>
      <c r="WQU69" s="625"/>
      <c r="WQV69" s="625"/>
      <c r="WQW69" s="625"/>
      <c r="WQX69" s="625"/>
      <c r="WQY69" s="625"/>
      <c r="WQZ69" s="625"/>
      <c r="WRA69" s="625"/>
      <c r="WRB69" s="625"/>
      <c r="WRC69" s="625"/>
      <c r="WRD69" s="625"/>
      <c r="WRE69" s="625"/>
      <c r="WRF69" s="625"/>
      <c r="WRG69" s="625"/>
      <c r="WRH69" s="625"/>
      <c r="WRI69" s="625"/>
      <c r="WRJ69" s="625"/>
      <c r="WRK69" s="625"/>
      <c r="WRL69" s="625"/>
      <c r="WRM69" s="625"/>
      <c r="WRN69" s="625"/>
      <c r="WRO69" s="625"/>
      <c r="WRP69" s="625"/>
      <c r="WRQ69" s="625"/>
      <c r="WRR69" s="625"/>
      <c r="WRS69" s="625"/>
      <c r="WRT69" s="625"/>
      <c r="WRU69" s="625"/>
      <c r="WRV69" s="625"/>
      <c r="WRW69" s="625"/>
      <c r="WRX69" s="625"/>
      <c r="WRY69" s="625"/>
      <c r="WRZ69" s="625"/>
      <c r="WSA69" s="625"/>
      <c r="WSB69" s="625"/>
      <c r="WSC69" s="625"/>
      <c r="WSD69" s="625"/>
      <c r="WSE69" s="625"/>
      <c r="WSF69" s="625"/>
      <c r="WSG69" s="625"/>
      <c r="WSH69" s="625"/>
      <c r="WSI69" s="625"/>
      <c r="WSJ69" s="625"/>
      <c r="WSK69" s="625"/>
      <c r="WSL69" s="625"/>
      <c r="WSM69" s="625"/>
      <c r="WSN69" s="625"/>
      <c r="WSO69" s="625"/>
      <c r="WSP69" s="625"/>
      <c r="WSQ69" s="625"/>
      <c r="WSR69" s="625"/>
      <c r="WSS69" s="625"/>
      <c r="WST69" s="625"/>
      <c r="WSU69" s="625"/>
      <c r="WSV69" s="625"/>
      <c r="WSW69" s="625"/>
      <c r="WSX69" s="625"/>
      <c r="WSY69" s="625"/>
      <c r="WSZ69" s="625"/>
      <c r="WTA69" s="625"/>
      <c r="WTB69" s="625"/>
      <c r="WTC69" s="625"/>
      <c r="WTD69" s="625"/>
      <c r="WTE69" s="625"/>
      <c r="WTF69" s="625"/>
      <c r="WTG69" s="625"/>
      <c r="WTH69" s="625"/>
      <c r="WTI69" s="625"/>
      <c r="WTJ69" s="625"/>
      <c r="WTK69" s="625"/>
      <c r="WTL69" s="625"/>
      <c r="WTM69" s="625"/>
      <c r="WTN69" s="625"/>
      <c r="WTO69" s="625"/>
      <c r="WTP69" s="625"/>
      <c r="WTQ69" s="625"/>
      <c r="WTR69" s="625"/>
      <c r="WTS69" s="625"/>
      <c r="WTT69" s="625"/>
      <c r="WTU69" s="625"/>
      <c r="WTV69" s="625"/>
      <c r="WTW69" s="625"/>
      <c r="WTX69" s="625"/>
      <c r="WTY69" s="625"/>
      <c r="WTZ69" s="625"/>
      <c r="WUA69" s="625"/>
      <c r="WUB69" s="625"/>
      <c r="WUC69" s="625"/>
      <c r="WUD69" s="625"/>
      <c r="WUE69" s="625"/>
      <c r="WUF69" s="625"/>
      <c r="WUG69" s="625"/>
      <c r="WUH69" s="625"/>
      <c r="WUI69" s="625"/>
      <c r="WUJ69" s="625"/>
      <c r="WUK69" s="625"/>
      <c r="WUL69" s="625"/>
      <c r="WUM69" s="625"/>
      <c r="WUN69" s="625"/>
      <c r="WUO69" s="625"/>
      <c r="WUP69" s="625"/>
      <c r="WUQ69" s="625"/>
      <c r="WUR69" s="625"/>
      <c r="WUS69" s="625"/>
      <c r="WUT69" s="625"/>
      <c r="WUU69" s="625"/>
      <c r="WUV69" s="625"/>
      <c r="WUW69" s="625"/>
      <c r="WUX69" s="625"/>
      <c r="WUY69" s="625"/>
      <c r="WUZ69" s="625"/>
      <c r="WVA69" s="625"/>
      <c r="WVB69" s="625"/>
      <c r="WVC69" s="625"/>
      <c r="WVD69" s="625"/>
      <c r="WVE69" s="625"/>
      <c r="WVF69" s="625"/>
      <c r="WVG69" s="625"/>
      <c r="WVH69" s="625"/>
      <c r="WVI69" s="625"/>
      <c r="WVJ69" s="625"/>
      <c r="WVK69" s="625"/>
      <c r="WVL69" s="625"/>
      <c r="WVM69" s="625"/>
      <c r="WVN69" s="625"/>
      <c r="WVO69" s="625"/>
    </row>
    <row r="91" spans="2:16135" s="621" customFormat="1" ht="12.75" customHeight="1" x14ac:dyDescent="0.2">
      <c r="B91" s="626"/>
      <c r="C91" s="627"/>
      <c r="D91" s="622"/>
      <c r="E91" s="623"/>
      <c r="F91" s="624"/>
      <c r="G91" s="624"/>
      <c r="H91" s="625"/>
      <c r="I91" s="625"/>
      <c r="J91" s="625"/>
      <c r="K91" s="625"/>
      <c r="L91" s="625"/>
      <c r="M91" s="625"/>
      <c r="N91" s="625"/>
      <c r="O91" s="625"/>
      <c r="P91" s="625"/>
      <c r="Q91" s="625"/>
      <c r="R91" s="625"/>
      <c r="S91" s="625"/>
      <c r="T91" s="625"/>
      <c r="U91" s="625"/>
      <c r="V91" s="625"/>
      <c r="W91" s="625"/>
      <c r="X91" s="625"/>
      <c r="Y91" s="625"/>
      <c r="Z91" s="625"/>
      <c r="AA91" s="625"/>
      <c r="AB91" s="625"/>
      <c r="AC91" s="625"/>
      <c r="AD91" s="625"/>
      <c r="AE91" s="625"/>
      <c r="AF91" s="625"/>
      <c r="AG91" s="625"/>
      <c r="AH91" s="625"/>
      <c r="AI91" s="625"/>
      <c r="AJ91" s="625"/>
      <c r="AK91" s="625"/>
      <c r="AL91" s="625"/>
      <c r="AM91" s="625"/>
      <c r="AN91" s="625"/>
      <c r="AO91" s="625"/>
      <c r="AP91" s="625"/>
      <c r="AQ91" s="625"/>
      <c r="AR91" s="625"/>
      <c r="AS91" s="625"/>
      <c r="AT91" s="625"/>
      <c r="AU91" s="625"/>
      <c r="AV91" s="625"/>
      <c r="AW91" s="625"/>
      <c r="AX91" s="625"/>
      <c r="AY91" s="625"/>
      <c r="AZ91" s="625"/>
      <c r="BA91" s="625"/>
      <c r="BB91" s="625"/>
      <c r="BC91" s="625"/>
      <c r="BD91" s="625"/>
      <c r="BE91" s="625"/>
      <c r="BF91" s="625"/>
      <c r="BG91" s="625"/>
      <c r="BH91" s="625"/>
      <c r="BI91" s="625"/>
      <c r="BJ91" s="625"/>
      <c r="BK91" s="625"/>
      <c r="BL91" s="625"/>
      <c r="BM91" s="625"/>
      <c r="BN91" s="625"/>
      <c r="BO91" s="625"/>
      <c r="BP91" s="625"/>
      <c r="BQ91" s="625"/>
      <c r="BR91" s="625"/>
      <c r="BS91" s="625"/>
      <c r="BT91" s="625"/>
      <c r="BU91" s="625"/>
      <c r="BV91" s="625"/>
      <c r="BW91" s="625"/>
      <c r="BX91" s="625"/>
      <c r="BY91" s="625"/>
      <c r="BZ91" s="625"/>
      <c r="CA91" s="625"/>
      <c r="CB91" s="625"/>
      <c r="CC91" s="625"/>
      <c r="CD91" s="625"/>
      <c r="CE91" s="625"/>
      <c r="CF91" s="625"/>
      <c r="CG91" s="625"/>
      <c r="CH91" s="625"/>
      <c r="CI91" s="625"/>
      <c r="CJ91" s="625"/>
      <c r="CK91" s="625"/>
      <c r="CL91" s="625"/>
      <c r="CM91" s="625"/>
      <c r="CN91" s="625"/>
      <c r="CO91" s="625"/>
      <c r="CP91" s="625"/>
      <c r="CQ91" s="625"/>
      <c r="CR91" s="625"/>
      <c r="CS91" s="625"/>
      <c r="CT91" s="625"/>
      <c r="CU91" s="625"/>
      <c r="CV91" s="625"/>
      <c r="CW91" s="625"/>
      <c r="CX91" s="625"/>
      <c r="CY91" s="625"/>
      <c r="CZ91" s="625"/>
      <c r="DA91" s="625"/>
      <c r="DB91" s="625"/>
      <c r="DC91" s="625"/>
      <c r="DD91" s="625"/>
      <c r="DE91" s="625"/>
      <c r="DF91" s="625"/>
      <c r="DG91" s="625"/>
      <c r="DH91" s="625"/>
      <c r="DI91" s="625"/>
      <c r="DJ91" s="625"/>
      <c r="DK91" s="625"/>
      <c r="DL91" s="625"/>
      <c r="DM91" s="625"/>
      <c r="DN91" s="625"/>
      <c r="DO91" s="625"/>
      <c r="DP91" s="625"/>
      <c r="DQ91" s="625"/>
      <c r="DR91" s="625"/>
      <c r="DS91" s="625"/>
      <c r="DT91" s="625"/>
      <c r="DU91" s="625"/>
      <c r="DV91" s="625"/>
      <c r="DW91" s="625"/>
      <c r="DX91" s="625"/>
      <c r="DY91" s="625"/>
      <c r="DZ91" s="625"/>
      <c r="EA91" s="625"/>
      <c r="EB91" s="625"/>
      <c r="EC91" s="625"/>
      <c r="ED91" s="625"/>
      <c r="EE91" s="625"/>
      <c r="EF91" s="625"/>
      <c r="EG91" s="625"/>
      <c r="EH91" s="625"/>
      <c r="EI91" s="625"/>
      <c r="EJ91" s="625"/>
      <c r="EK91" s="625"/>
      <c r="EL91" s="625"/>
      <c r="EM91" s="625"/>
      <c r="EN91" s="625"/>
      <c r="EO91" s="625"/>
      <c r="EP91" s="625"/>
      <c r="EQ91" s="625"/>
      <c r="ER91" s="625"/>
      <c r="ES91" s="625"/>
      <c r="ET91" s="625"/>
      <c r="EU91" s="625"/>
      <c r="EV91" s="625"/>
      <c r="EW91" s="625"/>
      <c r="EX91" s="625"/>
      <c r="EY91" s="625"/>
      <c r="EZ91" s="625"/>
      <c r="FA91" s="625"/>
      <c r="FB91" s="625"/>
      <c r="FC91" s="625"/>
      <c r="FD91" s="625"/>
      <c r="FE91" s="625"/>
      <c r="FF91" s="625"/>
      <c r="FG91" s="625"/>
      <c r="FH91" s="625"/>
      <c r="FI91" s="625"/>
      <c r="FJ91" s="625"/>
      <c r="FK91" s="625"/>
      <c r="FL91" s="625"/>
      <c r="FM91" s="625"/>
      <c r="FN91" s="625"/>
      <c r="FO91" s="625"/>
      <c r="FP91" s="625"/>
      <c r="FQ91" s="625"/>
      <c r="FR91" s="625"/>
      <c r="FS91" s="625"/>
      <c r="FT91" s="625"/>
      <c r="FU91" s="625"/>
      <c r="FV91" s="625"/>
      <c r="FW91" s="625"/>
      <c r="FX91" s="625"/>
      <c r="FY91" s="625"/>
      <c r="FZ91" s="625"/>
      <c r="GA91" s="625"/>
      <c r="GB91" s="625"/>
      <c r="GC91" s="625"/>
      <c r="GD91" s="625"/>
      <c r="GE91" s="625"/>
      <c r="GF91" s="625"/>
      <c r="GG91" s="625"/>
      <c r="GH91" s="625"/>
      <c r="GI91" s="625"/>
      <c r="GJ91" s="625"/>
      <c r="GK91" s="625"/>
      <c r="GL91" s="625"/>
      <c r="GM91" s="625"/>
      <c r="GN91" s="625"/>
      <c r="GO91" s="625"/>
      <c r="GP91" s="625"/>
      <c r="GQ91" s="625"/>
      <c r="GR91" s="625"/>
      <c r="GS91" s="625"/>
      <c r="GT91" s="625"/>
      <c r="GU91" s="625"/>
      <c r="GV91" s="625"/>
      <c r="GW91" s="625"/>
      <c r="GX91" s="625"/>
      <c r="GY91" s="625"/>
      <c r="GZ91" s="625"/>
      <c r="HA91" s="625"/>
      <c r="HB91" s="625"/>
      <c r="HC91" s="625"/>
      <c r="HD91" s="625"/>
      <c r="HE91" s="625"/>
      <c r="HF91" s="625"/>
      <c r="HG91" s="625"/>
      <c r="HH91" s="625"/>
      <c r="HI91" s="625"/>
      <c r="HJ91" s="625"/>
      <c r="HK91" s="625"/>
      <c r="HL91" s="625"/>
      <c r="HM91" s="625"/>
      <c r="HN91" s="625"/>
      <c r="HO91" s="625"/>
      <c r="HP91" s="625"/>
      <c r="HQ91" s="625"/>
      <c r="HR91" s="625"/>
      <c r="HS91" s="625"/>
      <c r="HT91" s="625"/>
      <c r="HU91" s="625"/>
      <c r="HV91" s="625"/>
      <c r="HW91" s="625"/>
      <c r="HX91" s="625"/>
      <c r="HY91" s="625"/>
      <c r="HZ91" s="625"/>
      <c r="IA91" s="625"/>
      <c r="IB91" s="625"/>
      <c r="IC91" s="625"/>
      <c r="ID91" s="625"/>
      <c r="IE91" s="625"/>
      <c r="IF91" s="625"/>
      <c r="IG91" s="625"/>
      <c r="IH91" s="625"/>
      <c r="II91" s="625"/>
      <c r="IJ91" s="625"/>
      <c r="IK91" s="625"/>
      <c r="IL91" s="625"/>
      <c r="IM91" s="625"/>
      <c r="IN91" s="625"/>
      <c r="IO91" s="625"/>
      <c r="IP91" s="625"/>
      <c r="IQ91" s="625"/>
      <c r="IR91" s="625"/>
      <c r="IS91" s="625"/>
      <c r="IT91" s="625"/>
      <c r="IU91" s="625"/>
      <c r="IV91" s="625"/>
      <c r="IW91" s="625"/>
      <c r="IX91" s="625"/>
      <c r="IY91" s="625"/>
      <c r="IZ91" s="625"/>
      <c r="JA91" s="625"/>
      <c r="JB91" s="625"/>
      <c r="JC91" s="625"/>
      <c r="JD91" s="625"/>
      <c r="JE91" s="625"/>
      <c r="JF91" s="625"/>
      <c r="JG91" s="625"/>
      <c r="JH91" s="625"/>
      <c r="JI91" s="625"/>
      <c r="JJ91" s="625"/>
      <c r="JK91" s="625"/>
      <c r="JL91" s="625"/>
      <c r="JM91" s="625"/>
      <c r="JN91" s="625"/>
      <c r="JO91" s="625"/>
      <c r="JP91" s="625"/>
      <c r="JQ91" s="625"/>
      <c r="JR91" s="625"/>
      <c r="JS91" s="625"/>
      <c r="JT91" s="625"/>
      <c r="JU91" s="625"/>
      <c r="JV91" s="625"/>
      <c r="JW91" s="625"/>
      <c r="JX91" s="625"/>
      <c r="JY91" s="625"/>
      <c r="JZ91" s="625"/>
      <c r="KA91" s="625"/>
      <c r="KB91" s="625"/>
      <c r="KC91" s="625"/>
      <c r="KD91" s="625"/>
      <c r="KE91" s="625"/>
      <c r="KF91" s="625"/>
      <c r="KG91" s="625"/>
      <c r="KH91" s="625"/>
      <c r="KI91" s="625"/>
      <c r="KJ91" s="625"/>
      <c r="KK91" s="625"/>
      <c r="KL91" s="625"/>
      <c r="KM91" s="625"/>
      <c r="KN91" s="625"/>
      <c r="KO91" s="625"/>
      <c r="KP91" s="625"/>
      <c r="KQ91" s="625"/>
      <c r="KR91" s="625"/>
      <c r="KS91" s="625"/>
      <c r="KT91" s="625"/>
      <c r="KU91" s="625"/>
      <c r="KV91" s="625"/>
      <c r="KW91" s="625"/>
      <c r="KX91" s="625"/>
      <c r="KY91" s="625"/>
      <c r="KZ91" s="625"/>
      <c r="LA91" s="625"/>
      <c r="LB91" s="625"/>
      <c r="LC91" s="625"/>
      <c r="LD91" s="625"/>
      <c r="LE91" s="625"/>
      <c r="LF91" s="625"/>
      <c r="LG91" s="625"/>
      <c r="LH91" s="625"/>
      <c r="LI91" s="625"/>
      <c r="LJ91" s="625"/>
      <c r="LK91" s="625"/>
      <c r="LL91" s="625"/>
      <c r="LM91" s="625"/>
      <c r="LN91" s="625"/>
      <c r="LO91" s="625"/>
      <c r="LP91" s="625"/>
      <c r="LQ91" s="625"/>
      <c r="LR91" s="625"/>
      <c r="LS91" s="625"/>
      <c r="LT91" s="625"/>
      <c r="LU91" s="625"/>
      <c r="LV91" s="625"/>
      <c r="LW91" s="625"/>
      <c r="LX91" s="625"/>
      <c r="LY91" s="625"/>
      <c r="LZ91" s="625"/>
      <c r="MA91" s="625"/>
      <c r="MB91" s="625"/>
      <c r="MC91" s="625"/>
      <c r="MD91" s="625"/>
      <c r="ME91" s="625"/>
      <c r="MF91" s="625"/>
      <c r="MG91" s="625"/>
      <c r="MH91" s="625"/>
      <c r="MI91" s="625"/>
      <c r="MJ91" s="625"/>
      <c r="MK91" s="625"/>
      <c r="ML91" s="625"/>
      <c r="MM91" s="625"/>
      <c r="MN91" s="625"/>
      <c r="MO91" s="625"/>
      <c r="MP91" s="625"/>
      <c r="MQ91" s="625"/>
      <c r="MR91" s="625"/>
      <c r="MS91" s="625"/>
      <c r="MT91" s="625"/>
      <c r="MU91" s="625"/>
      <c r="MV91" s="625"/>
      <c r="MW91" s="625"/>
      <c r="MX91" s="625"/>
      <c r="MY91" s="625"/>
      <c r="MZ91" s="625"/>
      <c r="NA91" s="625"/>
      <c r="NB91" s="625"/>
      <c r="NC91" s="625"/>
      <c r="ND91" s="625"/>
      <c r="NE91" s="625"/>
      <c r="NF91" s="625"/>
      <c r="NG91" s="625"/>
      <c r="NH91" s="625"/>
      <c r="NI91" s="625"/>
      <c r="NJ91" s="625"/>
      <c r="NK91" s="625"/>
      <c r="NL91" s="625"/>
      <c r="NM91" s="625"/>
      <c r="NN91" s="625"/>
      <c r="NO91" s="625"/>
      <c r="NP91" s="625"/>
      <c r="NQ91" s="625"/>
      <c r="NR91" s="625"/>
      <c r="NS91" s="625"/>
      <c r="NT91" s="625"/>
      <c r="NU91" s="625"/>
      <c r="NV91" s="625"/>
      <c r="NW91" s="625"/>
      <c r="NX91" s="625"/>
      <c r="NY91" s="625"/>
      <c r="NZ91" s="625"/>
      <c r="OA91" s="625"/>
      <c r="OB91" s="625"/>
      <c r="OC91" s="625"/>
      <c r="OD91" s="625"/>
      <c r="OE91" s="625"/>
      <c r="OF91" s="625"/>
      <c r="OG91" s="625"/>
      <c r="OH91" s="625"/>
      <c r="OI91" s="625"/>
      <c r="OJ91" s="625"/>
      <c r="OK91" s="625"/>
      <c r="OL91" s="625"/>
      <c r="OM91" s="625"/>
      <c r="ON91" s="625"/>
      <c r="OO91" s="625"/>
      <c r="OP91" s="625"/>
      <c r="OQ91" s="625"/>
      <c r="OR91" s="625"/>
      <c r="OS91" s="625"/>
      <c r="OT91" s="625"/>
      <c r="OU91" s="625"/>
      <c r="OV91" s="625"/>
      <c r="OW91" s="625"/>
      <c r="OX91" s="625"/>
      <c r="OY91" s="625"/>
      <c r="OZ91" s="625"/>
      <c r="PA91" s="625"/>
      <c r="PB91" s="625"/>
      <c r="PC91" s="625"/>
      <c r="PD91" s="625"/>
      <c r="PE91" s="625"/>
      <c r="PF91" s="625"/>
      <c r="PG91" s="625"/>
      <c r="PH91" s="625"/>
      <c r="PI91" s="625"/>
      <c r="PJ91" s="625"/>
      <c r="PK91" s="625"/>
      <c r="PL91" s="625"/>
      <c r="PM91" s="625"/>
      <c r="PN91" s="625"/>
      <c r="PO91" s="625"/>
      <c r="PP91" s="625"/>
      <c r="PQ91" s="625"/>
      <c r="PR91" s="625"/>
      <c r="PS91" s="625"/>
      <c r="PT91" s="625"/>
      <c r="PU91" s="625"/>
      <c r="PV91" s="625"/>
      <c r="PW91" s="625"/>
      <c r="PX91" s="625"/>
      <c r="PY91" s="625"/>
      <c r="PZ91" s="625"/>
      <c r="QA91" s="625"/>
      <c r="QB91" s="625"/>
      <c r="QC91" s="625"/>
      <c r="QD91" s="625"/>
      <c r="QE91" s="625"/>
      <c r="QF91" s="625"/>
      <c r="QG91" s="625"/>
      <c r="QH91" s="625"/>
      <c r="QI91" s="625"/>
      <c r="QJ91" s="625"/>
      <c r="QK91" s="625"/>
      <c r="QL91" s="625"/>
      <c r="QM91" s="625"/>
      <c r="QN91" s="625"/>
      <c r="QO91" s="625"/>
      <c r="QP91" s="625"/>
      <c r="QQ91" s="625"/>
      <c r="QR91" s="625"/>
      <c r="QS91" s="625"/>
      <c r="QT91" s="625"/>
      <c r="QU91" s="625"/>
      <c r="QV91" s="625"/>
      <c r="QW91" s="625"/>
      <c r="QX91" s="625"/>
      <c r="QY91" s="625"/>
      <c r="QZ91" s="625"/>
      <c r="RA91" s="625"/>
      <c r="RB91" s="625"/>
      <c r="RC91" s="625"/>
      <c r="RD91" s="625"/>
      <c r="RE91" s="625"/>
      <c r="RF91" s="625"/>
      <c r="RG91" s="625"/>
      <c r="RH91" s="625"/>
      <c r="RI91" s="625"/>
      <c r="RJ91" s="625"/>
      <c r="RK91" s="625"/>
      <c r="RL91" s="625"/>
      <c r="RM91" s="625"/>
      <c r="RN91" s="625"/>
      <c r="RO91" s="625"/>
      <c r="RP91" s="625"/>
      <c r="RQ91" s="625"/>
      <c r="RR91" s="625"/>
      <c r="RS91" s="625"/>
      <c r="RT91" s="625"/>
      <c r="RU91" s="625"/>
      <c r="RV91" s="625"/>
      <c r="RW91" s="625"/>
      <c r="RX91" s="625"/>
      <c r="RY91" s="625"/>
      <c r="RZ91" s="625"/>
      <c r="SA91" s="625"/>
      <c r="SB91" s="625"/>
      <c r="SC91" s="625"/>
      <c r="SD91" s="625"/>
      <c r="SE91" s="625"/>
      <c r="SF91" s="625"/>
      <c r="SG91" s="625"/>
      <c r="SH91" s="625"/>
      <c r="SI91" s="625"/>
      <c r="SJ91" s="625"/>
      <c r="SK91" s="625"/>
      <c r="SL91" s="625"/>
      <c r="SM91" s="625"/>
      <c r="SN91" s="625"/>
      <c r="SO91" s="625"/>
      <c r="SP91" s="625"/>
      <c r="SQ91" s="625"/>
      <c r="SR91" s="625"/>
      <c r="SS91" s="625"/>
      <c r="ST91" s="625"/>
      <c r="SU91" s="625"/>
      <c r="SV91" s="625"/>
      <c r="SW91" s="625"/>
      <c r="SX91" s="625"/>
      <c r="SY91" s="625"/>
      <c r="SZ91" s="625"/>
      <c r="TA91" s="625"/>
      <c r="TB91" s="625"/>
      <c r="TC91" s="625"/>
      <c r="TD91" s="625"/>
      <c r="TE91" s="625"/>
      <c r="TF91" s="625"/>
      <c r="TG91" s="625"/>
      <c r="TH91" s="625"/>
      <c r="TI91" s="625"/>
      <c r="TJ91" s="625"/>
      <c r="TK91" s="625"/>
      <c r="TL91" s="625"/>
      <c r="TM91" s="625"/>
      <c r="TN91" s="625"/>
      <c r="TO91" s="625"/>
      <c r="TP91" s="625"/>
      <c r="TQ91" s="625"/>
      <c r="TR91" s="625"/>
      <c r="TS91" s="625"/>
      <c r="TT91" s="625"/>
      <c r="TU91" s="625"/>
      <c r="TV91" s="625"/>
      <c r="TW91" s="625"/>
      <c r="TX91" s="625"/>
      <c r="TY91" s="625"/>
      <c r="TZ91" s="625"/>
      <c r="UA91" s="625"/>
      <c r="UB91" s="625"/>
      <c r="UC91" s="625"/>
      <c r="UD91" s="625"/>
      <c r="UE91" s="625"/>
      <c r="UF91" s="625"/>
      <c r="UG91" s="625"/>
      <c r="UH91" s="625"/>
      <c r="UI91" s="625"/>
      <c r="UJ91" s="625"/>
      <c r="UK91" s="625"/>
      <c r="UL91" s="625"/>
      <c r="UM91" s="625"/>
      <c r="UN91" s="625"/>
      <c r="UO91" s="625"/>
      <c r="UP91" s="625"/>
      <c r="UQ91" s="625"/>
      <c r="UR91" s="625"/>
      <c r="US91" s="625"/>
      <c r="UT91" s="625"/>
      <c r="UU91" s="625"/>
      <c r="UV91" s="625"/>
      <c r="UW91" s="625"/>
      <c r="UX91" s="625"/>
      <c r="UY91" s="625"/>
      <c r="UZ91" s="625"/>
      <c r="VA91" s="625"/>
      <c r="VB91" s="625"/>
      <c r="VC91" s="625"/>
      <c r="VD91" s="625"/>
      <c r="VE91" s="625"/>
      <c r="VF91" s="625"/>
      <c r="VG91" s="625"/>
      <c r="VH91" s="625"/>
      <c r="VI91" s="625"/>
      <c r="VJ91" s="625"/>
      <c r="VK91" s="625"/>
      <c r="VL91" s="625"/>
      <c r="VM91" s="625"/>
      <c r="VN91" s="625"/>
      <c r="VO91" s="625"/>
      <c r="VP91" s="625"/>
      <c r="VQ91" s="625"/>
      <c r="VR91" s="625"/>
      <c r="VS91" s="625"/>
      <c r="VT91" s="625"/>
      <c r="VU91" s="625"/>
      <c r="VV91" s="625"/>
      <c r="VW91" s="625"/>
      <c r="VX91" s="625"/>
      <c r="VY91" s="625"/>
      <c r="VZ91" s="625"/>
      <c r="WA91" s="625"/>
      <c r="WB91" s="625"/>
      <c r="WC91" s="625"/>
      <c r="WD91" s="625"/>
      <c r="WE91" s="625"/>
      <c r="WF91" s="625"/>
      <c r="WG91" s="625"/>
      <c r="WH91" s="625"/>
      <c r="WI91" s="625"/>
      <c r="WJ91" s="625"/>
      <c r="WK91" s="625"/>
      <c r="WL91" s="625"/>
      <c r="WM91" s="625"/>
      <c r="WN91" s="625"/>
      <c r="WO91" s="625"/>
      <c r="WP91" s="625"/>
      <c r="WQ91" s="625"/>
      <c r="WR91" s="625"/>
      <c r="WS91" s="625"/>
      <c r="WT91" s="625"/>
      <c r="WU91" s="625"/>
      <c r="WV91" s="625"/>
      <c r="WW91" s="625"/>
      <c r="WX91" s="625"/>
      <c r="WY91" s="625"/>
      <c r="WZ91" s="625"/>
      <c r="XA91" s="625"/>
      <c r="XB91" s="625"/>
      <c r="XC91" s="625"/>
      <c r="XD91" s="625"/>
      <c r="XE91" s="625"/>
      <c r="XF91" s="625"/>
      <c r="XG91" s="625"/>
      <c r="XH91" s="625"/>
      <c r="XI91" s="625"/>
      <c r="XJ91" s="625"/>
      <c r="XK91" s="625"/>
      <c r="XL91" s="625"/>
      <c r="XM91" s="625"/>
      <c r="XN91" s="625"/>
      <c r="XO91" s="625"/>
      <c r="XP91" s="625"/>
      <c r="XQ91" s="625"/>
      <c r="XR91" s="625"/>
      <c r="XS91" s="625"/>
      <c r="XT91" s="625"/>
      <c r="XU91" s="625"/>
      <c r="XV91" s="625"/>
      <c r="XW91" s="625"/>
      <c r="XX91" s="625"/>
      <c r="XY91" s="625"/>
      <c r="XZ91" s="625"/>
      <c r="YA91" s="625"/>
      <c r="YB91" s="625"/>
      <c r="YC91" s="625"/>
      <c r="YD91" s="625"/>
      <c r="YE91" s="625"/>
      <c r="YF91" s="625"/>
      <c r="YG91" s="625"/>
      <c r="YH91" s="625"/>
      <c r="YI91" s="625"/>
      <c r="YJ91" s="625"/>
      <c r="YK91" s="625"/>
      <c r="YL91" s="625"/>
      <c r="YM91" s="625"/>
      <c r="YN91" s="625"/>
      <c r="YO91" s="625"/>
      <c r="YP91" s="625"/>
      <c r="YQ91" s="625"/>
      <c r="YR91" s="625"/>
      <c r="YS91" s="625"/>
      <c r="YT91" s="625"/>
      <c r="YU91" s="625"/>
      <c r="YV91" s="625"/>
      <c r="YW91" s="625"/>
      <c r="YX91" s="625"/>
      <c r="YY91" s="625"/>
      <c r="YZ91" s="625"/>
      <c r="ZA91" s="625"/>
      <c r="ZB91" s="625"/>
      <c r="ZC91" s="625"/>
      <c r="ZD91" s="625"/>
      <c r="ZE91" s="625"/>
      <c r="ZF91" s="625"/>
      <c r="ZG91" s="625"/>
      <c r="ZH91" s="625"/>
      <c r="ZI91" s="625"/>
      <c r="ZJ91" s="625"/>
      <c r="ZK91" s="625"/>
      <c r="ZL91" s="625"/>
      <c r="ZM91" s="625"/>
      <c r="ZN91" s="625"/>
      <c r="ZO91" s="625"/>
      <c r="ZP91" s="625"/>
      <c r="ZQ91" s="625"/>
      <c r="ZR91" s="625"/>
      <c r="ZS91" s="625"/>
      <c r="ZT91" s="625"/>
      <c r="ZU91" s="625"/>
      <c r="ZV91" s="625"/>
      <c r="ZW91" s="625"/>
      <c r="ZX91" s="625"/>
      <c r="ZY91" s="625"/>
      <c r="ZZ91" s="625"/>
      <c r="AAA91" s="625"/>
      <c r="AAB91" s="625"/>
      <c r="AAC91" s="625"/>
      <c r="AAD91" s="625"/>
      <c r="AAE91" s="625"/>
      <c r="AAF91" s="625"/>
      <c r="AAG91" s="625"/>
      <c r="AAH91" s="625"/>
      <c r="AAI91" s="625"/>
      <c r="AAJ91" s="625"/>
      <c r="AAK91" s="625"/>
      <c r="AAL91" s="625"/>
      <c r="AAM91" s="625"/>
      <c r="AAN91" s="625"/>
      <c r="AAO91" s="625"/>
      <c r="AAP91" s="625"/>
      <c r="AAQ91" s="625"/>
      <c r="AAR91" s="625"/>
      <c r="AAS91" s="625"/>
      <c r="AAT91" s="625"/>
      <c r="AAU91" s="625"/>
      <c r="AAV91" s="625"/>
      <c r="AAW91" s="625"/>
      <c r="AAX91" s="625"/>
      <c r="AAY91" s="625"/>
      <c r="AAZ91" s="625"/>
      <c r="ABA91" s="625"/>
      <c r="ABB91" s="625"/>
      <c r="ABC91" s="625"/>
      <c r="ABD91" s="625"/>
      <c r="ABE91" s="625"/>
      <c r="ABF91" s="625"/>
      <c r="ABG91" s="625"/>
      <c r="ABH91" s="625"/>
      <c r="ABI91" s="625"/>
      <c r="ABJ91" s="625"/>
      <c r="ABK91" s="625"/>
      <c r="ABL91" s="625"/>
      <c r="ABM91" s="625"/>
      <c r="ABN91" s="625"/>
      <c r="ABO91" s="625"/>
      <c r="ABP91" s="625"/>
      <c r="ABQ91" s="625"/>
      <c r="ABR91" s="625"/>
      <c r="ABS91" s="625"/>
      <c r="ABT91" s="625"/>
      <c r="ABU91" s="625"/>
      <c r="ABV91" s="625"/>
      <c r="ABW91" s="625"/>
      <c r="ABX91" s="625"/>
      <c r="ABY91" s="625"/>
      <c r="ABZ91" s="625"/>
      <c r="ACA91" s="625"/>
      <c r="ACB91" s="625"/>
      <c r="ACC91" s="625"/>
      <c r="ACD91" s="625"/>
      <c r="ACE91" s="625"/>
      <c r="ACF91" s="625"/>
      <c r="ACG91" s="625"/>
      <c r="ACH91" s="625"/>
      <c r="ACI91" s="625"/>
      <c r="ACJ91" s="625"/>
      <c r="ACK91" s="625"/>
      <c r="ACL91" s="625"/>
      <c r="ACM91" s="625"/>
      <c r="ACN91" s="625"/>
      <c r="ACO91" s="625"/>
      <c r="ACP91" s="625"/>
      <c r="ACQ91" s="625"/>
      <c r="ACR91" s="625"/>
      <c r="ACS91" s="625"/>
      <c r="ACT91" s="625"/>
      <c r="ACU91" s="625"/>
      <c r="ACV91" s="625"/>
      <c r="ACW91" s="625"/>
      <c r="ACX91" s="625"/>
      <c r="ACY91" s="625"/>
      <c r="ACZ91" s="625"/>
      <c r="ADA91" s="625"/>
      <c r="ADB91" s="625"/>
      <c r="ADC91" s="625"/>
      <c r="ADD91" s="625"/>
      <c r="ADE91" s="625"/>
      <c r="ADF91" s="625"/>
      <c r="ADG91" s="625"/>
      <c r="ADH91" s="625"/>
      <c r="ADI91" s="625"/>
      <c r="ADJ91" s="625"/>
      <c r="ADK91" s="625"/>
      <c r="ADL91" s="625"/>
      <c r="ADM91" s="625"/>
      <c r="ADN91" s="625"/>
      <c r="ADO91" s="625"/>
      <c r="ADP91" s="625"/>
      <c r="ADQ91" s="625"/>
      <c r="ADR91" s="625"/>
      <c r="ADS91" s="625"/>
      <c r="ADT91" s="625"/>
      <c r="ADU91" s="625"/>
      <c r="ADV91" s="625"/>
      <c r="ADW91" s="625"/>
      <c r="ADX91" s="625"/>
      <c r="ADY91" s="625"/>
      <c r="ADZ91" s="625"/>
      <c r="AEA91" s="625"/>
      <c r="AEB91" s="625"/>
      <c r="AEC91" s="625"/>
      <c r="AED91" s="625"/>
      <c r="AEE91" s="625"/>
      <c r="AEF91" s="625"/>
      <c r="AEG91" s="625"/>
      <c r="AEH91" s="625"/>
      <c r="AEI91" s="625"/>
      <c r="AEJ91" s="625"/>
      <c r="AEK91" s="625"/>
      <c r="AEL91" s="625"/>
      <c r="AEM91" s="625"/>
      <c r="AEN91" s="625"/>
      <c r="AEO91" s="625"/>
      <c r="AEP91" s="625"/>
      <c r="AEQ91" s="625"/>
      <c r="AER91" s="625"/>
      <c r="AES91" s="625"/>
      <c r="AET91" s="625"/>
      <c r="AEU91" s="625"/>
      <c r="AEV91" s="625"/>
      <c r="AEW91" s="625"/>
      <c r="AEX91" s="625"/>
      <c r="AEY91" s="625"/>
      <c r="AEZ91" s="625"/>
      <c r="AFA91" s="625"/>
      <c r="AFB91" s="625"/>
      <c r="AFC91" s="625"/>
      <c r="AFD91" s="625"/>
      <c r="AFE91" s="625"/>
      <c r="AFF91" s="625"/>
      <c r="AFG91" s="625"/>
      <c r="AFH91" s="625"/>
      <c r="AFI91" s="625"/>
      <c r="AFJ91" s="625"/>
      <c r="AFK91" s="625"/>
      <c r="AFL91" s="625"/>
      <c r="AFM91" s="625"/>
      <c r="AFN91" s="625"/>
      <c r="AFO91" s="625"/>
      <c r="AFP91" s="625"/>
      <c r="AFQ91" s="625"/>
      <c r="AFR91" s="625"/>
      <c r="AFS91" s="625"/>
      <c r="AFT91" s="625"/>
      <c r="AFU91" s="625"/>
      <c r="AFV91" s="625"/>
      <c r="AFW91" s="625"/>
      <c r="AFX91" s="625"/>
      <c r="AFY91" s="625"/>
      <c r="AFZ91" s="625"/>
      <c r="AGA91" s="625"/>
      <c r="AGB91" s="625"/>
      <c r="AGC91" s="625"/>
      <c r="AGD91" s="625"/>
      <c r="AGE91" s="625"/>
      <c r="AGF91" s="625"/>
      <c r="AGG91" s="625"/>
      <c r="AGH91" s="625"/>
      <c r="AGI91" s="625"/>
      <c r="AGJ91" s="625"/>
      <c r="AGK91" s="625"/>
      <c r="AGL91" s="625"/>
      <c r="AGM91" s="625"/>
      <c r="AGN91" s="625"/>
      <c r="AGO91" s="625"/>
      <c r="AGP91" s="625"/>
      <c r="AGQ91" s="625"/>
      <c r="AGR91" s="625"/>
      <c r="AGS91" s="625"/>
      <c r="AGT91" s="625"/>
      <c r="AGU91" s="625"/>
      <c r="AGV91" s="625"/>
      <c r="AGW91" s="625"/>
      <c r="AGX91" s="625"/>
      <c r="AGY91" s="625"/>
      <c r="AGZ91" s="625"/>
      <c r="AHA91" s="625"/>
      <c r="AHB91" s="625"/>
      <c r="AHC91" s="625"/>
      <c r="AHD91" s="625"/>
      <c r="AHE91" s="625"/>
      <c r="AHF91" s="625"/>
      <c r="AHG91" s="625"/>
      <c r="AHH91" s="625"/>
      <c r="AHI91" s="625"/>
      <c r="AHJ91" s="625"/>
      <c r="AHK91" s="625"/>
      <c r="AHL91" s="625"/>
      <c r="AHM91" s="625"/>
      <c r="AHN91" s="625"/>
      <c r="AHO91" s="625"/>
      <c r="AHP91" s="625"/>
      <c r="AHQ91" s="625"/>
      <c r="AHR91" s="625"/>
      <c r="AHS91" s="625"/>
      <c r="AHT91" s="625"/>
      <c r="AHU91" s="625"/>
      <c r="AHV91" s="625"/>
      <c r="AHW91" s="625"/>
      <c r="AHX91" s="625"/>
      <c r="AHY91" s="625"/>
      <c r="AHZ91" s="625"/>
      <c r="AIA91" s="625"/>
      <c r="AIB91" s="625"/>
      <c r="AIC91" s="625"/>
      <c r="AID91" s="625"/>
      <c r="AIE91" s="625"/>
      <c r="AIF91" s="625"/>
      <c r="AIG91" s="625"/>
      <c r="AIH91" s="625"/>
      <c r="AII91" s="625"/>
      <c r="AIJ91" s="625"/>
      <c r="AIK91" s="625"/>
      <c r="AIL91" s="625"/>
      <c r="AIM91" s="625"/>
      <c r="AIN91" s="625"/>
      <c r="AIO91" s="625"/>
      <c r="AIP91" s="625"/>
      <c r="AIQ91" s="625"/>
      <c r="AIR91" s="625"/>
      <c r="AIS91" s="625"/>
      <c r="AIT91" s="625"/>
      <c r="AIU91" s="625"/>
      <c r="AIV91" s="625"/>
      <c r="AIW91" s="625"/>
      <c r="AIX91" s="625"/>
      <c r="AIY91" s="625"/>
      <c r="AIZ91" s="625"/>
      <c r="AJA91" s="625"/>
      <c r="AJB91" s="625"/>
      <c r="AJC91" s="625"/>
      <c r="AJD91" s="625"/>
      <c r="AJE91" s="625"/>
      <c r="AJF91" s="625"/>
      <c r="AJG91" s="625"/>
      <c r="AJH91" s="625"/>
      <c r="AJI91" s="625"/>
      <c r="AJJ91" s="625"/>
      <c r="AJK91" s="625"/>
      <c r="AJL91" s="625"/>
      <c r="AJM91" s="625"/>
      <c r="AJN91" s="625"/>
      <c r="AJO91" s="625"/>
      <c r="AJP91" s="625"/>
      <c r="AJQ91" s="625"/>
      <c r="AJR91" s="625"/>
      <c r="AJS91" s="625"/>
      <c r="AJT91" s="625"/>
      <c r="AJU91" s="625"/>
      <c r="AJV91" s="625"/>
      <c r="AJW91" s="625"/>
      <c r="AJX91" s="625"/>
      <c r="AJY91" s="625"/>
      <c r="AJZ91" s="625"/>
      <c r="AKA91" s="625"/>
      <c r="AKB91" s="625"/>
      <c r="AKC91" s="625"/>
      <c r="AKD91" s="625"/>
      <c r="AKE91" s="625"/>
      <c r="AKF91" s="625"/>
      <c r="AKG91" s="625"/>
      <c r="AKH91" s="625"/>
      <c r="AKI91" s="625"/>
      <c r="AKJ91" s="625"/>
      <c r="AKK91" s="625"/>
      <c r="AKL91" s="625"/>
      <c r="AKM91" s="625"/>
      <c r="AKN91" s="625"/>
      <c r="AKO91" s="625"/>
      <c r="AKP91" s="625"/>
      <c r="AKQ91" s="625"/>
      <c r="AKR91" s="625"/>
      <c r="AKS91" s="625"/>
      <c r="AKT91" s="625"/>
      <c r="AKU91" s="625"/>
      <c r="AKV91" s="625"/>
      <c r="AKW91" s="625"/>
      <c r="AKX91" s="625"/>
      <c r="AKY91" s="625"/>
      <c r="AKZ91" s="625"/>
      <c r="ALA91" s="625"/>
      <c r="ALB91" s="625"/>
      <c r="ALC91" s="625"/>
      <c r="ALD91" s="625"/>
      <c r="ALE91" s="625"/>
      <c r="ALF91" s="625"/>
      <c r="ALG91" s="625"/>
      <c r="ALH91" s="625"/>
      <c r="ALI91" s="625"/>
      <c r="ALJ91" s="625"/>
      <c r="ALK91" s="625"/>
      <c r="ALL91" s="625"/>
      <c r="ALM91" s="625"/>
      <c r="ALN91" s="625"/>
      <c r="ALO91" s="625"/>
      <c r="ALP91" s="625"/>
      <c r="ALQ91" s="625"/>
      <c r="ALR91" s="625"/>
      <c r="ALS91" s="625"/>
      <c r="ALT91" s="625"/>
      <c r="ALU91" s="625"/>
      <c r="ALV91" s="625"/>
      <c r="ALW91" s="625"/>
      <c r="ALX91" s="625"/>
      <c r="ALY91" s="625"/>
      <c r="ALZ91" s="625"/>
      <c r="AMA91" s="625"/>
      <c r="AMB91" s="625"/>
      <c r="AMC91" s="625"/>
      <c r="AMD91" s="625"/>
      <c r="AME91" s="625"/>
      <c r="AMF91" s="625"/>
      <c r="AMG91" s="625"/>
      <c r="AMH91" s="625"/>
      <c r="AMI91" s="625"/>
      <c r="AMJ91" s="625"/>
      <c r="AMK91" s="625"/>
      <c r="AML91" s="625"/>
      <c r="AMM91" s="625"/>
      <c r="AMN91" s="625"/>
      <c r="AMO91" s="625"/>
      <c r="AMP91" s="625"/>
      <c r="AMQ91" s="625"/>
      <c r="AMR91" s="625"/>
      <c r="AMS91" s="625"/>
      <c r="AMT91" s="625"/>
      <c r="AMU91" s="625"/>
      <c r="AMV91" s="625"/>
      <c r="AMW91" s="625"/>
      <c r="AMX91" s="625"/>
      <c r="AMY91" s="625"/>
      <c r="AMZ91" s="625"/>
      <c r="ANA91" s="625"/>
      <c r="ANB91" s="625"/>
      <c r="ANC91" s="625"/>
      <c r="AND91" s="625"/>
      <c r="ANE91" s="625"/>
      <c r="ANF91" s="625"/>
      <c r="ANG91" s="625"/>
      <c r="ANH91" s="625"/>
      <c r="ANI91" s="625"/>
      <c r="ANJ91" s="625"/>
      <c r="ANK91" s="625"/>
      <c r="ANL91" s="625"/>
      <c r="ANM91" s="625"/>
      <c r="ANN91" s="625"/>
      <c r="ANO91" s="625"/>
      <c r="ANP91" s="625"/>
      <c r="ANQ91" s="625"/>
      <c r="ANR91" s="625"/>
      <c r="ANS91" s="625"/>
      <c r="ANT91" s="625"/>
      <c r="ANU91" s="625"/>
      <c r="ANV91" s="625"/>
      <c r="ANW91" s="625"/>
      <c r="ANX91" s="625"/>
      <c r="ANY91" s="625"/>
      <c r="ANZ91" s="625"/>
      <c r="AOA91" s="625"/>
      <c r="AOB91" s="625"/>
      <c r="AOC91" s="625"/>
      <c r="AOD91" s="625"/>
      <c r="AOE91" s="625"/>
      <c r="AOF91" s="625"/>
      <c r="AOG91" s="625"/>
      <c r="AOH91" s="625"/>
      <c r="AOI91" s="625"/>
      <c r="AOJ91" s="625"/>
      <c r="AOK91" s="625"/>
      <c r="AOL91" s="625"/>
      <c r="AOM91" s="625"/>
      <c r="AON91" s="625"/>
      <c r="AOO91" s="625"/>
      <c r="AOP91" s="625"/>
      <c r="AOQ91" s="625"/>
      <c r="AOR91" s="625"/>
      <c r="AOS91" s="625"/>
      <c r="AOT91" s="625"/>
      <c r="AOU91" s="625"/>
      <c r="AOV91" s="625"/>
      <c r="AOW91" s="625"/>
      <c r="AOX91" s="625"/>
      <c r="AOY91" s="625"/>
      <c r="AOZ91" s="625"/>
      <c r="APA91" s="625"/>
      <c r="APB91" s="625"/>
      <c r="APC91" s="625"/>
      <c r="APD91" s="625"/>
      <c r="APE91" s="625"/>
      <c r="APF91" s="625"/>
      <c r="APG91" s="625"/>
      <c r="APH91" s="625"/>
      <c r="API91" s="625"/>
      <c r="APJ91" s="625"/>
      <c r="APK91" s="625"/>
      <c r="APL91" s="625"/>
      <c r="APM91" s="625"/>
      <c r="APN91" s="625"/>
      <c r="APO91" s="625"/>
      <c r="APP91" s="625"/>
      <c r="APQ91" s="625"/>
      <c r="APR91" s="625"/>
      <c r="APS91" s="625"/>
      <c r="APT91" s="625"/>
      <c r="APU91" s="625"/>
      <c r="APV91" s="625"/>
      <c r="APW91" s="625"/>
      <c r="APX91" s="625"/>
      <c r="APY91" s="625"/>
      <c r="APZ91" s="625"/>
      <c r="AQA91" s="625"/>
      <c r="AQB91" s="625"/>
      <c r="AQC91" s="625"/>
      <c r="AQD91" s="625"/>
      <c r="AQE91" s="625"/>
      <c r="AQF91" s="625"/>
      <c r="AQG91" s="625"/>
      <c r="AQH91" s="625"/>
      <c r="AQI91" s="625"/>
      <c r="AQJ91" s="625"/>
      <c r="AQK91" s="625"/>
      <c r="AQL91" s="625"/>
      <c r="AQM91" s="625"/>
      <c r="AQN91" s="625"/>
      <c r="AQO91" s="625"/>
      <c r="AQP91" s="625"/>
      <c r="AQQ91" s="625"/>
      <c r="AQR91" s="625"/>
      <c r="AQS91" s="625"/>
      <c r="AQT91" s="625"/>
      <c r="AQU91" s="625"/>
      <c r="AQV91" s="625"/>
      <c r="AQW91" s="625"/>
      <c r="AQX91" s="625"/>
      <c r="AQY91" s="625"/>
      <c r="AQZ91" s="625"/>
      <c r="ARA91" s="625"/>
      <c r="ARB91" s="625"/>
      <c r="ARC91" s="625"/>
      <c r="ARD91" s="625"/>
      <c r="ARE91" s="625"/>
      <c r="ARF91" s="625"/>
      <c r="ARG91" s="625"/>
      <c r="ARH91" s="625"/>
      <c r="ARI91" s="625"/>
      <c r="ARJ91" s="625"/>
      <c r="ARK91" s="625"/>
      <c r="ARL91" s="625"/>
      <c r="ARM91" s="625"/>
      <c r="ARN91" s="625"/>
      <c r="ARO91" s="625"/>
      <c r="ARP91" s="625"/>
      <c r="ARQ91" s="625"/>
      <c r="ARR91" s="625"/>
      <c r="ARS91" s="625"/>
      <c r="ART91" s="625"/>
      <c r="ARU91" s="625"/>
      <c r="ARV91" s="625"/>
      <c r="ARW91" s="625"/>
      <c r="ARX91" s="625"/>
      <c r="ARY91" s="625"/>
      <c r="ARZ91" s="625"/>
      <c r="ASA91" s="625"/>
      <c r="ASB91" s="625"/>
      <c r="ASC91" s="625"/>
      <c r="ASD91" s="625"/>
      <c r="ASE91" s="625"/>
      <c r="ASF91" s="625"/>
      <c r="ASG91" s="625"/>
      <c r="ASH91" s="625"/>
      <c r="ASI91" s="625"/>
      <c r="ASJ91" s="625"/>
      <c r="ASK91" s="625"/>
      <c r="ASL91" s="625"/>
      <c r="ASM91" s="625"/>
      <c r="ASN91" s="625"/>
      <c r="ASO91" s="625"/>
      <c r="ASP91" s="625"/>
      <c r="ASQ91" s="625"/>
      <c r="ASR91" s="625"/>
      <c r="ASS91" s="625"/>
      <c r="AST91" s="625"/>
      <c r="ASU91" s="625"/>
      <c r="ASV91" s="625"/>
      <c r="ASW91" s="625"/>
      <c r="ASX91" s="625"/>
      <c r="ASY91" s="625"/>
      <c r="ASZ91" s="625"/>
      <c r="ATA91" s="625"/>
      <c r="ATB91" s="625"/>
      <c r="ATC91" s="625"/>
      <c r="ATD91" s="625"/>
      <c r="ATE91" s="625"/>
      <c r="ATF91" s="625"/>
      <c r="ATG91" s="625"/>
      <c r="ATH91" s="625"/>
      <c r="ATI91" s="625"/>
      <c r="ATJ91" s="625"/>
      <c r="ATK91" s="625"/>
      <c r="ATL91" s="625"/>
      <c r="ATM91" s="625"/>
      <c r="ATN91" s="625"/>
      <c r="ATO91" s="625"/>
      <c r="ATP91" s="625"/>
      <c r="ATQ91" s="625"/>
      <c r="ATR91" s="625"/>
      <c r="ATS91" s="625"/>
      <c r="ATT91" s="625"/>
      <c r="ATU91" s="625"/>
      <c r="ATV91" s="625"/>
      <c r="ATW91" s="625"/>
      <c r="ATX91" s="625"/>
      <c r="ATY91" s="625"/>
      <c r="ATZ91" s="625"/>
      <c r="AUA91" s="625"/>
      <c r="AUB91" s="625"/>
      <c r="AUC91" s="625"/>
      <c r="AUD91" s="625"/>
      <c r="AUE91" s="625"/>
      <c r="AUF91" s="625"/>
      <c r="AUG91" s="625"/>
      <c r="AUH91" s="625"/>
      <c r="AUI91" s="625"/>
      <c r="AUJ91" s="625"/>
      <c r="AUK91" s="625"/>
      <c r="AUL91" s="625"/>
      <c r="AUM91" s="625"/>
      <c r="AUN91" s="625"/>
      <c r="AUO91" s="625"/>
      <c r="AUP91" s="625"/>
      <c r="AUQ91" s="625"/>
      <c r="AUR91" s="625"/>
      <c r="AUS91" s="625"/>
      <c r="AUT91" s="625"/>
      <c r="AUU91" s="625"/>
      <c r="AUV91" s="625"/>
      <c r="AUW91" s="625"/>
      <c r="AUX91" s="625"/>
      <c r="AUY91" s="625"/>
      <c r="AUZ91" s="625"/>
      <c r="AVA91" s="625"/>
      <c r="AVB91" s="625"/>
      <c r="AVC91" s="625"/>
      <c r="AVD91" s="625"/>
      <c r="AVE91" s="625"/>
      <c r="AVF91" s="625"/>
      <c r="AVG91" s="625"/>
      <c r="AVH91" s="625"/>
      <c r="AVI91" s="625"/>
      <c r="AVJ91" s="625"/>
      <c r="AVK91" s="625"/>
      <c r="AVL91" s="625"/>
      <c r="AVM91" s="625"/>
      <c r="AVN91" s="625"/>
      <c r="AVO91" s="625"/>
      <c r="AVP91" s="625"/>
      <c r="AVQ91" s="625"/>
      <c r="AVR91" s="625"/>
      <c r="AVS91" s="625"/>
      <c r="AVT91" s="625"/>
      <c r="AVU91" s="625"/>
      <c r="AVV91" s="625"/>
      <c r="AVW91" s="625"/>
      <c r="AVX91" s="625"/>
      <c r="AVY91" s="625"/>
      <c r="AVZ91" s="625"/>
      <c r="AWA91" s="625"/>
      <c r="AWB91" s="625"/>
      <c r="AWC91" s="625"/>
      <c r="AWD91" s="625"/>
      <c r="AWE91" s="625"/>
      <c r="AWF91" s="625"/>
      <c r="AWG91" s="625"/>
      <c r="AWH91" s="625"/>
      <c r="AWI91" s="625"/>
      <c r="AWJ91" s="625"/>
      <c r="AWK91" s="625"/>
      <c r="AWL91" s="625"/>
      <c r="AWM91" s="625"/>
      <c r="AWN91" s="625"/>
      <c r="AWO91" s="625"/>
      <c r="AWP91" s="625"/>
      <c r="AWQ91" s="625"/>
      <c r="AWR91" s="625"/>
      <c r="AWS91" s="625"/>
      <c r="AWT91" s="625"/>
      <c r="AWU91" s="625"/>
      <c r="AWV91" s="625"/>
      <c r="AWW91" s="625"/>
      <c r="AWX91" s="625"/>
      <c r="AWY91" s="625"/>
      <c r="AWZ91" s="625"/>
      <c r="AXA91" s="625"/>
      <c r="AXB91" s="625"/>
      <c r="AXC91" s="625"/>
      <c r="AXD91" s="625"/>
      <c r="AXE91" s="625"/>
      <c r="AXF91" s="625"/>
      <c r="AXG91" s="625"/>
      <c r="AXH91" s="625"/>
      <c r="AXI91" s="625"/>
      <c r="AXJ91" s="625"/>
      <c r="AXK91" s="625"/>
      <c r="AXL91" s="625"/>
      <c r="AXM91" s="625"/>
      <c r="AXN91" s="625"/>
      <c r="AXO91" s="625"/>
      <c r="AXP91" s="625"/>
      <c r="AXQ91" s="625"/>
      <c r="AXR91" s="625"/>
      <c r="AXS91" s="625"/>
      <c r="AXT91" s="625"/>
      <c r="AXU91" s="625"/>
      <c r="AXV91" s="625"/>
      <c r="AXW91" s="625"/>
      <c r="AXX91" s="625"/>
      <c r="AXY91" s="625"/>
      <c r="AXZ91" s="625"/>
      <c r="AYA91" s="625"/>
      <c r="AYB91" s="625"/>
      <c r="AYC91" s="625"/>
      <c r="AYD91" s="625"/>
      <c r="AYE91" s="625"/>
      <c r="AYF91" s="625"/>
      <c r="AYG91" s="625"/>
      <c r="AYH91" s="625"/>
      <c r="AYI91" s="625"/>
      <c r="AYJ91" s="625"/>
      <c r="AYK91" s="625"/>
      <c r="AYL91" s="625"/>
      <c r="AYM91" s="625"/>
      <c r="AYN91" s="625"/>
      <c r="AYO91" s="625"/>
      <c r="AYP91" s="625"/>
      <c r="AYQ91" s="625"/>
      <c r="AYR91" s="625"/>
      <c r="AYS91" s="625"/>
      <c r="AYT91" s="625"/>
      <c r="AYU91" s="625"/>
      <c r="AYV91" s="625"/>
      <c r="AYW91" s="625"/>
      <c r="AYX91" s="625"/>
      <c r="AYY91" s="625"/>
      <c r="AYZ91" s="625"/>
      <c r="AZA91" s="625"/>
      <c r="AZB91" s="625"/>
      <c r="AZC91" s="625"/>
      <c r="AZD91" s="625"/>
      <c r="AZE91" s="625"/>
      <c r="AZF91" s="625"/>
      <c r="AZG91" s="625"/>
      <c r="AZH91" s="625"/>
      <c r="AZI91" s="625"/>
      <c r="AZJ91" s="625"/>
      <c r="AZK91" s="625"/>
      <c r="AZL91" s="625"/>
      <c r="AZM91" s="625"/>
      <c r="AZN91" s="625"/>
      <c r="AZO91" s="625"/>
      <c r="AZP91" s="625"/>
      <c r="AZQ91" s="625"/>
      <c r="AZR91" s="625"/>
      <c r="AZS91" s="625"/>
      <c r="AZT91" s="625"/>
      <c r="AZU91" s="625"/>
      <c r="AZV91" s="625"/>
      <c r="AZW91" s="625"/>
      <c r="AZX91" s="625"/>
      <c r="AZY91" s="625"/>
      <c r="AZZ91" s="625"/>
      <c r="BAA91" s="625"/>
      <c r="BAB91" s="625"/>
      <c r="BAC91" s="625"/>
      <c r="BAD91" s="625"/>
      <c r="BAE91" s="625"/>
      <c r="BAF91" s="625"/>
      <c r="BAG91" s="625"/>
      <c r="BAH91" s="625"/>
      <c r="BAI91" s="625"/>
      <c r="BAJ91" s="625"/>
      <c r="BAK91" s="625"/>
      <c r="BAL91" s="625"/>
      <c r="BAM91" s="625"/>
      <c r="BAN91" s="625"/>
      <c r="BAO91" s="625"/>
      <c r="BAP91" s="625"/>
      <c r="BAQ91" s="625"/>
      <c r="BAR91" s="625"/>
      <c r="BAS91" s="625"/>
      <c r="BAT91" s="625"/>
      <c r="BAU91" s="625"/>
      <c r="BAV91" s="625"/>
      <c r="BAW91" s="625"/>
      <c r="BAX91" s="625"/>
      <c r="BAY91" s="625"/>
      <c r="BAZ91" s="625"/>
      <c r="BBA91" s="625"/>
      <c r="BBB91" s="625"/>
      <c r="BBC91" s="625"/>
      <c r="BBD91" s="625"/>
      <c r="BBE91" s="625"/>
      <c r="BBF91" s="625"/>
      <c r="BBG91" s="625"/>
      <c r="BBH91" s="625"/>
      <c r="BBI91" s="625"/>
      <c r="BBJ91" s="625"/>
      <c r="BBK91" s="625"/>
      <c r="BBL91" s="625"/>
      <c r="BBM91" s="625"/>
      <c r="BBN91" s="625"/>
      <c r="BBO91" s="625"/>
      <c r="BBP91" s="625"/>
      <c r="BBQ91" s="625"/>
      <c r="BBR91" s="625"/>
      <c r="BBS91" s="625"/>
      <c r="BBT91" s="625"/>
      <c r="BBU91" s="625"/>
      <c r="BBV91" s="625"/>
      <c r="BBW91" s="625"/>
      <c r="BBX91" s="625"/>
      <c r="BBY91" s="625"/>
      <c r="BBZ91" s="625"/>
      <c r="BCA91" s="625"/>
      <c r="BCB91" s="625"/>
      <c r="BCC91" s="625"/>
      <c r="BCD91" s="625"/>
      <c r="BCE91" s="625"/>
      <c r="BCF91" s="625"/>
      <c r="BCG91" s="625"/>
      <c r="BCH91" s="625"/>
      <c r="BCI91" s="625"/>
      <c r="BCJ91" s="625"/>
      <c r="BCK91" s="625"/>
      <c r="BCL91" s="625"/>
      <c r="BCM91" s="625"/>
      <c r="BCN91" s="625"/>
      <c r="BCO91" s="625"/>
      <c r="BCP91" s="625"/>
      <c r="BCQ91" s="625"/>
      <c r="BCR91" s="625"/>
      <c r="BCS91" s="625"/>
      <c r="BCT91" s="625"/>
      <c r="BCU91" s="625"/>
      <c r="BCV91" s="625"/>
      <c r="BCW91" s="625"/>
      <c r="BCX91" s="625"/>
      <c r="BCY91" s="625"/>
      <c r="BCZ91" s="625"/>
      <c r="BDA91" s="625"/>
      <c r="BDB91" s="625"/>
      <c r="BDC91" s="625"/>
      <c r="BDD91" s="625"/>
      <c r="BDE91" s="625"/>
      <c r="BDF91" s="625"/>
      <c r="BDG91" s="625"/>
      <c r="BDH91" s="625"/>
      <c r="BDI91" s="625"/>
      <c r="BDJ91" s="625"/>
      <c r="BDK91" s="625"/>
      <c r="BDL91" s="625"/>
      <c r="BDM91" s="625"/>
      <c r="BDN91" s="625"/>
      <c r="BDO91" s="625"/>
      <c r="BDP91" s="625"/>
      <c r="BDQ91" s="625"/>
      <c r="BDR91" s="625"/>
      <c r="BDS91" s="625"/>
      <c r="BDT91" s="625"/>
      <c r="BDU91" s="625"/>
      <c r="BDV91" s="625"/>
      <c r="BDW91" s="625"/>
      <c r="BDX91" s="625"/>
      <c r="BDY91" s="625"/>
      <c r="BDZ91" s="625"/>
      <c r="BEA91" s="625"/>
      <c r="BEB91" s="625"/>
      <c r="BEC91" s="625"/>
      <c r="BED91" s="625"/>
      <c r="BEE91" s="625"/>
      <c r="BEF91" s="625"/>
      <c r="BEG91" s="625"/>
      <c r="BEH91" s="625"/>
      <c r="BEI91" s="625"/>
      <c r="BEJ91" s="625"/>
      <c r="BEK91" s="625"/>
      <c r="BEL91" s="625"/>
      <c r="BEM91" s="625"/>
      <c r="BEN91" s="625"/>
      <c r="BEO91" s="625"/>
      <c r="BEP91" s="625"/>
      <c r="BEQ91" s="625"/>
      <c r="BER91" s="625"/>
      <c r="BES91" s="625"/>
      <c r="BET91" s="625"/>
      <c r="BEU91" s="625"/>
      <c r="BEV91" s="625"/>
      <c r="BEW91" s="625"/>
      <c r="BEX91" s="625"/>
      <c r="BEY91" s="625"/>
      <c r="BEZ91" s="625"/>
      <c r="BFA91" s="625"/>
      <c r="BFB91" s="625"/>
      <c r="BFC91" s="625"/>
      <c r="BFD91" s="625"/>
      <c r="BFE91" s="625"/>
      <c r="BFF91" s="625"/>
      <c r="BFG91" s="625"/>
      <c r="BFH91" s="625"/>
      <c r="BFI91" s="625"/>
      <c r="BFJ91" s="625"/>
      <c r="BFK91" s="625"/>
      <c r="BFL91" s="625"/>
      <c r="BFM91" s="625"/>
      <c r="BFN91" s="625"/>
      <c r="BFO91" s="625"/>
      <c r="BFP91" s="625"/>
      <c r="BFQ91" s="625"/>
      <c r="BFR91" s="625"/>
      <c r="BFS91" s="625"/>
      <c r="BFT91" s="625"/>
      <c r="BFU91" s="625"/>
      <c r="BFV91" s="625"/>
      <c r="BFW91" s="625"/>
      <c r="BFX91" s="625"/>
      <c r="BFY91" s="625"/>
      <c r="BFZ91" s="625"/>
      <c r="BGA91" s="625"/>
      <c r="BGB91" s="625"/>
      <c r="BGC91" s="625"/>
      <c r="BGD91" s="625"/>
      <c r="BGE91" s="625"/>
      <c r="BGF91" s="625"/>
      <c r="BGG91" s="625"/>
      <c r="BGH91" s="625"/>
      <c r="BGI91" s="625"/>
      <c r="BGJ91" s="625"/>
      <c r="BGK91" s="625"/>
      <c r="BGL91" s="625"/>
      <c r="BGM91" s="625"/>
      <c r="BGN91" s="625"/>
      <c r="BGO91" s="625"/>
      <c r="BGP91" s="625"/>
      <c r="BGQ91" s="625"/>
      <c r="BGR91" s="625"/>
      <c r="BGS91" s="625"/>
      <c r="BGT91" s="625"/>
      <c r="BGU91" s="625"/>
      <c r="BGV91" s="625"/>
      <c r="BGW91" s="625"/>
      <c r="BGX91" s="625"/>
      <c r="BGY91" s="625"/>
      <c r="BGZ91" s="625"/>
      <c r="BHA91" s="625"/>
      <c r="BHB91" s="625"/>
      <c r="BHC91" s="625"/>
      <c r="BHD91" s="625"/>
      <c r="BHE91" s="625"/>
      <c r="BHF91" s="625"/>
      <c r="BHG91" s="625"/>
      <c r="BHH91" s="625"/>
      <c r="BHI91" s="625"/>
      <c r="BHJ91" s="625"/>
      <c r="BHK91" s="625"/>
      <c r="BHL91" s="625"/>
      <c r="BHM91" s="625"/>
      <c r="BHN91" s="625"/>
      <c r="BHO91" s="625"/>
      <c r="BHP91" s="625"/>
      <c r="BHQ91" s="625"/>
      <c r="BHR91" s="625"/>
      <c r="BHS91" s="625"/>
      <c r="BHT91" s="625"/>
      <c r="BHU91" s="625"/>
      <c r="BHV91" s="625"/>
      <c r="BHW91" s="625"/>
      <c r="BHX91" s="625"/>
      <c r="BHY91" s="625"/>
      <c r="BHZ91" s="625"/>
      <c r="BIA91" s="625"/>
      <c r="BIB91" s="625"/>
      <c r="BIC91" s="625"/>
      <c r="BID91" s="625"/>
      <c r="BIE91" s="625"/>
      <c r="BIF91" s="625"/>
      <c r="BIG91" s="625"/>
      <c r="BIH91" s="625"/>
      <c r="BII91" s="625"/>
      <c r="BIJ91" s="625"/>
      <c r="BIK91" s="625"/>
      <c r="BIL91" s="625"/>
      <c r="BIM91" s="625"/>
      <c r="BIN91" s="625"/>
      <c r="BIO91" s="625"/>
      <c r="BIP91" s="625"/>
      <c r="BIQ91" s="625"/>
      <c r="BIR91" s="625"/>
      <c r="BIS91" s="625"/>
      <c r="BIT91" s="625"/>
      <c r="BIU91" s="625"/>
      <c r="BIV91" s="625"/>
      <c r="BIW91" s="625"/>
      <c r="BIX91" s="625"/>
      <c r="BIY91" s="625"/>
      <c r="BIZ91" s="625"/>
      <c r="BJA91" s="625"/>
      <c r="BJB91" s="625"/>
      <c r="BJC91" s="625"/>
      <c r="BJD91" s="625"/>
      <c r="BJE91" s="625"/>
      <c r="BJF91" s="625"/>
      <c r="BJG91" s="625"/>
      <c r="BJH91" s="625"/>
      <c r="BJI91" s="625"/>
      <c r="BJJ91" s="625"/>
      <c r="BJK91" s="625"/>
      <c r="BJL91" s="625"/>
      <c r="BJM91" s="625"/>
      <c r="BJN91" s="625"/>
      <c r="BJO91" s="625"/>
      <c r="BJP91" s="625"/>
      <c r="BJQ91" s="625"/>
      <c r="BJR91" s="625"/>
      <c r="BJS91" s="625"/>
      <c r="BJT91" s="625"/>
      <c r="BJU91" s="625"/>
      <c r="BJV91" s="625"/>
      <c r="BJW91" s="625"/>
      <c r="BJX91" s="625"/>
      <c r="BJY91" s="625"/>
      <c r="BJZ91" s="625"/>
      <c r="BKA91" s="625"/>
      <c r="BKB91" s="625"/>
      <c r="BKC91" s="625"/>
      <c r="BKD91" s="625"/>
      <c r="BKE91" s="625"/>
      <c r="BKF91" s="625"/>
      <c r="BKG91" s="625"/>
      <c r="BKH91" s="625"/>
      <c r="BKI91" s="625"/>
      <c r="BKJ91" s="625"/>
      <c r="BKK91" s="625"/>
      <c r="BKL91" s="625"/>
      <c r="BKM91" s="625"/>
      <c r="BKN91" s="625"/>
      <c r="BKO91" s="625"/>
      <c r="BKP91" s="625"/>
      <c r="BKQ91" s="625"/>
      <c r="BKR91" s="625"/>
      <c r="BKS91" s="625"/>
      <c r="BKT91" s="625"/>
      <c r="BKU91" s="625"/>
      <c r="BKV91" s="625"/>
      <c r="BKW91" s="625"/>
      <c r="BKX91" s="625"/>
      <c r="BKY91" s="625"/>
      <c r="BKZ91" s="625"/>
      <c r="BLA91" s="625"/>
      <c r="BLB91" s="625"/>
      <c r="BLC91" s="625"/>
      <c r="BLD91" s="625"/>
      <c r="BLE91" s="625"/>
      <c r="BLF91" s="625"/>
      <c r="BLG91" s="625"/>
      <c r="BLH91" s="625"/>
      <c r="BLI91" s="625"/>
      <c r="BLJ91" s="625"/>
      <c r="BLK91" s="625"/>
      <c r="BLL91" s="625"/>
      <c r="BLM91" s="625"/>
      <c r="BLN91" s="625"/>
      <c r="BLO91" s="625"/>
      <c r="BLP91" s="625"/>
      <c r="BLQ91" s="625"/>
      <c r="BLR91" s="625"/>
      <c r="BLS91" s="625"/>
      <c r="BLT91" s="625"/>
      <c r="BLU91" s="625"/>
      <c r="BLV91" s="625"/>
      <c r="BLW91" s="625"/>
      <c r="BLX91" s="625"/>
      <c r="BLY91" s="625"/>
      <c r="BLZ91" s="625"/>
      <c r="BMA91" s="625"/>
      <c r="BMB91" s="625"/>
      <c r="BMC91" s="625"/>
      <c r="BMD91" s="625"/>
      <c r="BME91" s="625"/>
      <c r="BMF91" s="625"/>
      <c r="BMG91" s="625"/>
      <c r="BMH91" s="625"/>
      <c r="BMI91" s="625"/>
      <c r="BMJ91" s="625"/>
      <c r="BMK91" s="625"/>
      <c r="BML91" s="625"/>
      <c r="BMM91" s="625"/>
      <c r="BMN91" s="625"/>
      <c r="BMO91" s="625"/>
      <c r="BMP91" s="625"/>
      <c r="BMQ91" s="625"/>
      <c r="BMR91" s="625"/>
      <c r="BMS91" s="625"/>
      <c r="BMT91" s="625"/>
      <c r="BMU91" s="625"/>
      <c r="BMV91" s="625"/>
      <c r="BMW91" s="625"/>
      <c r="BMX91" s="625"/>
      <c r="BMY91" s="625"/>
      <c r="BMZ91" s="625"/>
      <c r="BNA91" s="625"/>
      <c r="BNB91" s="625"/>
      <c r="BNC91" s="625"/>
      <c r="BND91" s="625"/>
      <c r="BNE91" s="625"/>
      <c r="BNF91" s="625"/>
      <c r="BNG91" s="625"/>
      <c r="BNH91" s="625"/>
      <c r="BNI91" s="625"/>
      <c r="BNJ91" s="625"/>
      <c r="BNK91" s="625"/>
      <c r="BNL91" s="625"/>
      <c r="BNM91" s="625"/>
      <c r="BNN91" s="625"/>
      <c r="BNO91" s="625"/>
      <c r="BNP91" s="625"/>
      <c r="BNQ91" s="625"/>
      <c r="BNR91" s="625"/>
      <c r="BNS91" s="625"/>
      <c r="BNT91" s="625"/>
      <c r="BNU91" s="625"/>
      <c r="BNV91" s="625"/>
      <c r="BNW91" s="625"/>
      <c r="BNX91" s="625"/>
      <c r="BNY91" s="625"/>
      <c r="BNZ91" s="625"/>
      <c r="BOA91" s="625"/>
      <c r="BOB91" s="625"/>
      <c r="BOC91" s="625"/>
      <c r="BOD91" s="625"/>
      <c r="BOE91" s="625"/>
      <c r="BOF91" s="625"/>
      <c r="BOG91" s="625"/>
      <c r="BOH91" s="625"/>
      <c r="BOI91" s="625"/>
      <c r="BOJ91" s="625"/>
      <c r="BOK91" s="625"/>
      <c r="BOL91" s="625"/>
      <c r="BOM91" s="625"/>
      <c r="BON91" s="625"/>
      <c r="BOO91" s="625"/>
      <c r="BOP91" s="625"/>
      <c r="BOQ91" s="625"/>
      <c r="BOR91" s="625"/>
      <c r="BOS91" s="625"/>
      <c r="BOT91" s="625"/>
      <c r="BOU91" s="625"/>
      <c r="BOV91" s="625"/>
      <c r="BOW91" s="625"/>
      <c r="BOX91" s="625"/>
      <c r="BOY91" s="625"/>
      <c r="BOZ91" s="625"/>
      <c r="BPA91" s="625"/>
      <c r="BPB91" s="625"/>
      <c r="BPC91" s="625"/>
      <c r="BPD91" s="625"/>
      <c r="BPE91" s="625"/>
      <c r="BPF91" s="625"/>
      <c r="BPG91" s="625"/>
      <c r="BPH91" s="625"/>
      <c r="BPI91" s="625"/>
      <c r="BPJ91" s="625"/>
      <c r="BPK91" s="625"/>
      <c r="BPL91" s="625"/>
      <c r="BPM91" s="625"/>
      <c r="BPN91" s="625"/>
      <c r="BPO91" s="625"/>
      <c r="BPP91" s="625"/>
      <c r="BPQ91" s="625"/>
      <c r="BPR91" s="625"/>
      <c r="BPS91" s="625"/>
      <c r="BPT91" s="625"/>
      <c r="BPU91" s="625"/>
      <c r="BPV91" s="625"/>
      <c r="BPW91" s="625"/>
      <c r="BPX91" s="625"/>
      <c r="BPY91" s="625"/>
      <c r="BPZ91" s="625"/>
      <c r="BQA91" s="625"/>
      <c r="BQB91" s="625"/>
      <c r="BQC91" s="625"/>
      <c r="BQD91" s="625"/>
      <c r="BQE91" s="625"/>
      <c r="BQF91" s="625"/>
      <c r="BQG91" s="625"/>
      <c r="BQH91" s="625"/>
      <c r="BQI91" s="625"/>
      <c r="BQJ91" s="625"/>
      <c r="BQK91" s="625"/>
      <c r="BQL91" s="625"/>
      <c r="BQM91" s="625"/>
      <c r="BQN91" s="625"/>
      <c r="BQO91" s="625"/>
      <c r="BQP91" s="625"/>
      <c r="BQQ91" s="625"/>
      <c r="BQR91" s="625"/>
      <c r="BQS91" s="625"/>
      <c r="BQT91" s="625"/>
      <c r="BQU91" s="625"/>
      <c r="BQV91" s="625"/>
      <c r="BQW91" s="625"/>
      <c r="BQX91" s="625"/>
      <c r="BQY91" s="625"/>
      <c r="BQZ91" s="625"/>
      <c r="BRA91" s="625"/>
      <c r="BRB91" s="625"/>
      <c r="BRC91" s="625"/>
      <c r="BRD91" s="625"/>
      <c r="BRE91" s="625"/>
      <c r="BRF91" s="625"/>
      <c r="BRG91" s="625"/>
      <c r="BRH91" s="625"/>
      <c r="BRI91" s="625"/>
      <c r="BRJ91" s="625"/>
      <c r="BRK91" s="625"/>
      <c r="BRL91" s="625"/>
      <c r="BRM91" s="625"/>
      <c r="BRN91" s="625"/>
      <c r="BRO91" s="625"/>
      <c r="BRP91" s="625"/>
      <c r="BRQ91" s="625"/>
      <c r="BRR91" s="625"/>
      <c r="BRS91" s="625"/>
      <c r="BRT91" s="625"/>
      <c r="BRU91" s="625"/>
      <c r="BRV91" s="625"/>
      <c r="BRW91" s="625"/>
      <c r="BRX91" s="625"/>
      <c r="BRY91" s="625"/>
      <c r="BRZ91" s="625"/>
      <c r="BSA91" s="625"/>
      <c r="BSB91" s="625"/>
      <c r="BSC91" s="625"/>
      <c r="BSD91" s="625"/>
      <c r="BSE91" s="625"/>
      <c r="BSF91" s="625"/>
      <c r="BSG91" s="625"/>
      <c r="BSH91" s="625"/>
      <c r="BSI91" s="625"/>
      <c r="BSJ91" s="625"/>
      <c r="BSK91" s="625"/>
      <c r="BSL91" s="625"/>
      <c r="BSM91" s="625"/>
      <c r="BSN91" s="625"/>
      <c r="BSO91" s="625"/>
      <c r="BSP91" s="625"/>
      <c r="BSQ91" s="625"/>
      <c r="BSR91" s="625"/>
      <c r="BSS91" s="625"/>
      <c r="BST91" s="625"/>
      <c r="BSU91" s="625"/>
      <c r="BSV91" s="625"/>
      <c r="BSW91" s="625"/>
      <c r="BSX91" s="625"/>
      <c r="BSY91" s="625"/>
      <c r="BSZ91" s="625"/>
      <c r="BTA91" s="625"/>
      <c r="BTB91" s="625"/>
      <c r="BTC91" s="625"/>
      <c r="BTD91" s="625"/>
      <c r="BTE91" s="625"/>
      <c r="BTF91" s="625"/>
      <c r="BTG91" s="625"/>
      <c r="BTH91" s="625"/>
      <c r="BTI91" s="625"/>
      <c r="BTJ91" s="625"/>
      <c r="BTK91" s="625"/>
      <c r="BTL91" s="625"/>
      <c r="BTM91" s="625"/>
      <c r="BTN91" s="625"/>
      <c r="BTO91" s="625"/>
      <c r="BTP91" s="625"/>
      <c r="BTQ91" s="625"/>
      <c r="BTR91" s="625"/>
      <c r="BTS91" s="625"/>
      <c r="BTT91" s="625"/>
      <c r="BTU91" s="625"/>
      <c r="BTV91" s="625"/>
      <c r="BTW91" s="625"/>
      <c r="BTX91" s="625"/>
      <c r="BTY91" s="625"/>
      <c r="BTZ91" s="625"/>
      <c r="BUA91" s="625"/>
      <c r="BUB91" s="625"/>
      <c r="BUC91" s="625"/>
      <c r="BUD91" s="625"/>
      <c r="BUE91" s="625"/>
      <c r="BUF91" s="625"/>
      <c r="BUG91" s="625"/>
      <c r="BUH91" s="625"/>
      <c r="BUI91" s="625"/>
      <c r="BUJ91" s="625"/>
      <c r="BUK91" s="625"/>
      <c r="BUL91" s="625"/>
      <c r="BUM91" s="625"/>
      <c r="BUN91" s="625"/>
      <c r="BUO91" s="625"/>
      <c r="BUP91" s="625"/>
      <c r="BUQ91" s="625"/>
      <c r="BUR91" s="625"/>
      <c r="BUS91" s="625"/>
      <c r="BUT91" s="625"/>
      <c r="BUU91" s="625"/>
      <c r="BUV91" s="625"/>
      <c r="BUW91" s="625"/>
      <c r="BUX91" s="625"/>
      <c r="BUY91" s="625"/>
      <c r="BUZ91" s="625"/>
      <c r="BVA91" s="625"/>
      <c r="BVB91" s="625"/>
      <c r="BVC91" s="625"/>
      <c r="BVD91" s="625"/>
      <c r="BVE91" s="625"/>
      <c r="BVF91" s="625"/>
      <c r="BVG91" s="625"/>
      <c r="BVH91" s="625"/>
      <c r="BVI91" s="625"/>
      <c r="BVJ91" s="625"/>
      <c r="BVK91" s="625"/>
      <c r="BVL91" s="625"/>
      <c r="BVM91" s="625"/>
      <c r="BVN91" s="625"/>
      <c r="BVO91" s="625"/>
      <c r="BVP91" s="625"/>
      <c r="BVQ91" s="625"/>
      <c r="BVR91" s="625"/>
      <c r="BVS91" s="625"/>
      <c r="BVT91" s="625"/>
      <c r="BVU91" s="625"/>
      <c r="BVV91" s="625"/>
      <c r="BVW91" s="625"/>
      <c r="BVX91" s="625"/>
      <c r="BVY91" s="625"/>
      <c r="BVZ91" s="625"/>
      <c r="BWA91" s="625"/>
      <c r="BWB91" s="625"/>
      <c r="BWC91" s="625"/>
      <c r="BWD91" s="625"/>
      <c r="BWE91" s="625"/>
      <c r="BWF91" s="625"/>
      <c r="BWG91" s="625"/>
      <c r="BWH91" s="625"/>
      <c r="BWI91" s="625"/>
      <c r="BWJ91" s="625"/>
      <c r="BWK91" s="625"/>
      <c r="BWL91" s="625"/>
      <c r="BWM91" s="625"/>
      <c r="BWN91" s="625"/>
      <c r="BWO91" s="625"/>
      <c r="BWP91" s="625"/>
      <c r="BWQ91" s="625"/>
      <c r="BWR91" s="625"/>
      <c r="BWS91" s="625"/>
      <c r="BWT91" s="625"/>
      <c r="BWU91" s="625"/>
      <c r="BWV91" s="625"/>
      <c r="BWW91" s="625"/>
      <c r="BWX91" s="625"/>
      <c r="BWY91" s="625"/>
      <c r="BWZ91" s="625"/>
      <c r="BXA91" s="625"/>
      <c r="BXB91" s="625"/>
      <c r="BXC91" s="625"/>
      <c r="BXD91" s="625"/>
      <c r="BXE91" s="625"/>
      <c r="BXF91" s="625"/>
      <c r="BXG91" s="625"/>
      <c r="BXH91" s="625"/>
      <c r="BXI91" s="625"/>
      <c r="BXJ91" s="625"/>
      <c r="BXK91" s="625"/>
      <c r="BXL91" s="625"/>
      <c r="BXM91" s="625"/>
      <c r="BXN91" s="625"/>
      <c r="BXO91" s="625"/>
      <c r="BXP91" s="625"/>
      <c r="BXQ91" s="625"/>
      <c r="BXR91" s="625"/>
      <c r="BXS91" s="625"/>
      <c r="BXT91" s="625"/>
      <c r="BXU91" s="625"/>
      <c r="BXV91" s="625"/>
      <c r="BXW91" s="625"/>
      <c r="BXX91" s="625"/>
      <c r="BXY91" s="625"/>
      <c r="BXZ91" s="625"/>
      <c r="BYA91" s="625"/>
      <c r="BYB91" s="625"/>
      <c r="BYC91" s="625"/>
      <c r="BYD91" s="625"/>
      <c r="BYE91" s="625"/>
      <c r="BYF91" s="625"/>
      <c r="BYG91" s="625"/>
      <c r="BYH91" s="625"/>
      <c r="BYI91" s="625"/>
      <c r="BYJ91" s="625"/>
      <c r="BYK91" s="625"/>
      <c r="BYL91" s="625"/>
      <c r="BYM91" s="625"/>
      <c r="BYN91" s="625"/>
      <c r="BYO91" s="625"/>
      <c r="BYP91" s="625"/>
      <c r="BYQ91" s="625"/>
      <c r="BYR91" s="625"/>
      <c r="BYS91" s="625"/>
      <c r="BYT91" s="625"/>
      <c r="BYU91" s="625"/>
      <c r="BYV91" s="625"/>
      <c r="BYW91" s="625"/>
      <c r="BYX91" s="625"/>
      <c r="BYY91" s="625"/>
      <c r="BYZ91" s="625"/>
      <c r="BZA91" s="625"/>
      <c r="BZB91" s="625"/>
      <c r="BZC91" s="625"/>
      <c r="BZD91" s="625"/>
      <c r="BZE91" s="625"/>
      <c r="BZF91" s="625"/>
      <c r="BZG91" s="625"/>
      <c r="BZH91" s="625"/>
      <c r="BZI91" s="625"/>
      <c r="BZJ91" s="625"/>
      <c r="BZK91" s="625"/>
      <c r="BZL91" s="625"/>
      <c r="BZM91" s="625"/>
      <c r="BZN91" s="625"/>
      <c r="BZO91" s="625"/>
      <c r="BZP91" s="625"/>
      <c r="BZQ91" s="625"/>
      <c r="BZR91" s="625"/>
      <c r="BZS91" s="625"/>
      <c r="BZT91" s="625"/>
      <c r="BZU91" s="625"/>
      <c r="BZV91" s="625"/>
      <c r="BZW91" s="625"/>
      <c r="BZX91" s="625"/>
      <c r="BZY91" s="625"/>
      <c r="BZZ91" s="625"/>
      <c r="CAA91" s="625"/>
      <c r="CAB91" s="625"/>
      <c r="CAC91" s="625"/>
      <c r="CAD91" s="625"/>
      <c r="CAE91" s="625"/>
      <c r="CAF91" s="625"/>
      <c r="CAG91" s="625"/>
      <c r="CAH91" s="625"/>
      <c r="CAI91" s="625"/>
      <c r="CAJ91" s="625"/>
      <c r="CAK91" s="625"/>
      <c r="CAL91" s="625"/>
      <c r="CAM91" s="625"/>
      <c r="CAN91" s="625"/>
      <c r="CAO91" s="625"/>
      <c r="CAP91" s="625"/>
      <c r="CAQ91" s="625"/>
      <c r="CAR91" s="625"/>
      <c r="CAS91" s="625"/>
      <c r="CAT91" s="625"/>
      <c r="CAU91" s="625"/>
      <c r="CAV91" s="625"/>
      <c r="CAW91" s="625"/>
      <c r="CAX91" s="625"/>
      <c r="CAY91" s="625"/>
      <c r="CAZ91" s="625"/>
      <c r="CBA91" s="625"/>
      <c r="CBB91" s="625"/>
      <c r="CBC91" s="625"/>
      <c r="CBD91" s="625"/>
      <c r="CBE91" s="625"/>
      <c r="CBF91" s="625"/>
      <c r="CBG91" s="625"/>
      <c r="CBH91" s="625"/>
      <c r="CBI91" s="625"/>
      <c r="CBJ91" s="625"/>
      <c r="CBK91" s="625"/>
      <c r="CBL91" s="625"/>
      <c r="CBM91" s="625"/>
      <c r="CBN91" s="625"/>
      <c r="CBO91" s="625"/>
      <c r="CBP91" s="625"/>
      <c r="CBQ91" s="625"/>
      <c r="CBR91" s="625"/>
      <c r="CBS91" s="625"/>
      <c r="CBT91" s="625"/>
      <c r="CBU91" s="625"/>
      <c r="CBV91" s="625"/>
      <c r="CBW91" s="625"/>
      <c r="CBX91" s="625"/>
      <c r="CBY91" s="625"/>
      <c r="CBZ91" s="625"/>
      <c r="CCA91" s="625"/>
      <c r="CCB91" s="625"/>
      <c r="CCC91" s="625"/>
      <c r="CCD91" s="625"/>
      <c r="CCE91" s="625"/>
      <c r="CCF91" s="625"/>
      <c r="CCG91" s="625"/>
      <c r="CCH91" s="625"/>
      <c r="CCI91" s="625"/>
      <c r="CCJ91" s="625"/>
      <c r="CCK91" s="625"/>
      <c r="CCL91" s="625"/>
      <c r="CCM91" s="625"/>
      <c r="CCN91" s="625"/>
      <c r="CCO91" s="625"/>
      <c r="CCP91" s="625"/>
      <c r="CCQ91" s="625"/>
      <c r="CCR91" s="625"/>
      <c r="CCS91" s="625"/>
      <c r="CCT91" s="625"/>
      <c r="CCU91" s="625"/>
      <c r="CCV91" s="625"/>
      <c r="CCW91" s="625"/>
      <c r="CCX91" s="625"/>
      <c r="CCY91" s="625"/>
      <c r="CCZ91" s="625"/>
      <c r="CDA91" s="625"/>
      <c r="CDB91" s="625"/>
      <c r="CDC91" s="625"/>
      <c r="CDD91" s="625"/>
      <c r="CDE91" s="625"/>
      <c r="CDF91" s="625"/>
      <c r="CDG91" s="625"/>
      <c r="CDH91" s="625"/>
      <c r="CDI91" s="625"/>
      <c r="CDJ91" s="625"/>
      <c r="CDK91" s="625"/>
      <c r="CDL91" s="625"/>
      <c r="CDM91" s="625"/>
      <c r="CDN91" s="625"/>
      <c r="CDO91" s="625"/>
      <c r="CDP91" s="625"/>
      <c r="CDQ91" s="625"/>
      <c r="CDR91" s="625"/>
      <c r="CDS91" s="625"/>
      <c r="CDT91" s="625"/>
      <c r="CDU91" s="625"/>
      <c r="CDV91" s="625"/>
      <c r="CDW91" s="625"/>
      <c r="CDX91" s="625"/>
      <c r="CDY91" s="625"/>
      <c r="CDZ91" s="625"/>
      <c r="CEA91" s="625"/>
      <c r="CEB91" s="625"/>
      <c r="CEC91" s="625"/>
      <c r="CED91" s="625"/>
      <c r="CEE91" s="625"/>
      <c r="CEF91" s="625"/>
      <c r="CEG91" s="625"/>
      <c r="CEH91" s="625"/>
      <c r="CEI91" s="625"/>
      <c r="CEJ91" s="625"/>
      <c r="CEK91" s="625"/>
      <c r="CEL91" s="625"/>
      <c r="CEM91" s="625"/>
      <c r="CEN91" s="625"/>
      <c r="CEO91" s="625"/>
      <c r="CEP91" s="625"/>
      <c r="CEQ91" s="625"/>
      <c r="CER91" s="625"/>
      <c r="CES91" s="625"/>
      <c r="CET91" s="625"/>
      <c r="CEU91" s="625"/>
      <c r="CEV91" s="625"/>
      <c r="CEW91" s="625"/>
      <c r="CEX91" s="625"/>
      <c r="CEY91" s="625"/>
      <c r="CEZ91" s="625"/>
      <c r="CFA91" s="625"/>
      <c r="CFB91" s="625"/>
      <c r="CFC91" s="625"/>
      <c r="CFD91" s="625"/>
      <c r="CFE91" s="625"/>
      <c r="CFF91" s="625"/>
      <c r="CFG91" s="625"/>
      <c r="CFH91" s="625"/>
      <c r="CFI91" s="625"/>
      <c r="CFJ91" s="625"/>
      <c r="CFK91" s="625"/>
      <c r="CFL91" s="625"/>
      <c r="CFM91" s="625"/>
      <c r="CFN91" s="625"/>
      <c r="CFO91" s="625"/>
      <c r="CFP91" s="625"/>
      <c r="CFQ91" s="625"/>
      <c r="CFR91" s="625"/>
      <c r="CFS91" s="625"/>
      <c r="CFT91" s="625"/>
      <c r="CFU91" s="625"/>
      <c r="CFV91" s="625"/>
      <c r="CFW91" s="625"/>
      <c r="CFX91" s="625"/>
      <c r="CFY91" s="625"/>
      <c r="CFZ91" s="625"/>
      <c r="CGA91" s="625"/>
      <c r="CGB91" s="625"/>
      <c r="CGC91" s="625"/>
      <c r="CGD91" s="625"/>
      <c r="CGE91" s="625"/>
      <c r="CGF91" s="625"/>
      <c r="CGG91" s="625"/>
      <c r="CGH91" s="625"/>
      <c r="CGI91" s="625"/>
      <c r="CGJ91" s="625"/>
      <c r="CGK91" s="625"/>
      <c r="CGL91" s="625"/>
      <c r="CGM91" s="625"/>
      <c r="CGN91" s="625"/>
      <c r="CGO91" s="625"/>
      <c r="CGP91" s="625"/>
      <c r="CGQ91" s="625"/>
      <c r="CGR91" s="625"/>
      <c r="CGS91" s="625"/>
      <c r="CGT91" s="625"/>
      <c r="CGU91" s="625"/>
      <c r="CGV91" s="625"/>
      <c r="CGW91" s="625"/>
      <c r="CGX91" s="625"/>
      <c r="CGY91" s="625"/>
      <c r="CGZ91" s="625"/>
      <c r="CHA91" s="625"/>
      <c r="CHB91" s="625"/>
      <c r="CHC91" s="625"/>
      <c r="CHD91" s="625"/>
      <c r="CHE91" s="625"/>
      <c r="CHF91" s="625"/>
      <c r="CHG91" s="625"/>
      <c r="CHH91" s="625"/>
      <c r="CHI91" s="625"/>
      <c r="CHJ91" s="625"/>
      <c r="CHK91" s="625"/>
      <c r="CHL91" s="625"/>
      <c r="CHM91" s="625"/>
      <c r="CHN91" s="625"/>
      <c r="CHO91" s="625"/>
      <c r="CHP91" s="625"/>
      <c r="CHQ91" s="625"/>
      <c r="CHR91" s="625"/>
      <c r="CHS91" s="625"/>
      <c r="CHT91" s="625"/>
      <c r="CHU91" s="625"/>
      <c r="CHV91" s="625"/>
      <c r="CHW91" s="625"/>
      <c r="CHX91" s="625"/>
      <c r="CHY91" s="625"/>
      <c r="CHZ91" s="625"/>
      <c r="CIA91" s="625"/>
      <c r="CIB91" s="625"/>
      <c r="CIC91" s="625"/>
      <c r="CID91" s="625"/>
      <c r="CIE91" s="625"/>
      <c r="CIF91" s="625"/>
      <c r="CIG91" s="625"/>
      <c r="CIH91" s="625"/>
      <c r="CII91" s="625"/>
      <c r="CIJ91" s="625"/>
      <c r="CIK91" s="625"/>
      <c r="CIL91" s="625"/>
      <c r="CIM91" s="625"/>
      <c r="CIN91" s="625"/>
      <c r="CIO91" s="625"/>
      <c r="CIP91" s="625"/>
      <c r="CIQ91" s="625"/>
      <c r="CIR91" s="625"/>
      <c r="CIS91" s="625"/>
      <c r="CIT91" s="625"/>
      <c r="CIU91" s="625"/>
      <c r="CIV91" s="625"/>
      <c r="CIW91" s="625"/>
      <c r="CIX91" s="625"/>
      <c r="CIY91" s="625"/>
      <c r="CIZ91" s="625"/>
      <c r="CJA91" s="625"/>
      <c r="CJB91" s="625"/>
      <c r="CJC91" s="625"/>
      <c r="CJD91" s="625"/>
      <c r="CJE91" s="625"/>
      <c r="CJF91" s="625"/>
      <c r="CJG91" s="625"/>
      <c r="CJH91" s="625"/>
      <c r="CJI91" s="625"/>
      <c r="CJJ91" s="625"/>
      <c r="CJK91" s="625"/>
      <c r="CJL91" s="625"/>
      <c r="CJM91" s="625"/>
      <c r="CJN91" s="625"/>
      <c r="CJO91" s="625"/>
      <c r="CJP91" s="625"/>
      <c r="CJQ91" s="625"/>
      <c r="CJR91" s="625"/>
      <c r="CJS91" s="625"/>
      <c r="CJT91" s="625"/>
      <c r="CJU91" s="625"/>
      <c r="CJV91" s="625"/>
      <c r="CJW91" s="625"/>
      <c r="CJX91" s="625"/>
      <c r="CJY91" s="625"/>
      <c r="CJZ91" s="625"/>
      <c r="CKA91" s="625"/>
      <c r="CKB91" s="625"/>
      <c r="CKC91" s="625"/>
      <c r="CKD91" s="625"/>
      <c r="CKE91" s="625"/>
      <c r="CKF91" s="625"/>
      <c r="CKG91" s="625"/>
      <c r="CKH91" s="625"/>
      <c r="CKI91" s="625"/>
      <c r="CKJ91" s="625"/>
      <c r="CKK91" s="625"/>
      <c r="CKL91" s="625"/>
      <c r="CKM91" s="625"/>
      <c r="CKN91" s="625"/>
      <c r="CKO91" s="625"/>
      <c r="CKP91" s="625"/>
      <c r="CKQ91" s="625"/>
      <c r="CKR91" s="625"/>
      <c r="CKS91" s="625"/>
      <c r="CKT91" s="625"/>
      <c r="CKU91" s="625"/>
      <c r="CKV91" s="625"/>
      <c r="CKW91" s="625"/>
      <c r="CKX91" s="625"/>
      <c r="CKY91" s="625"/>
      <c r="CKZ91" s="625"/>
      <c r="CLA91" s="625"/>
      <c r="CLB91" s="625"/>
      <c r="CLC91" s="625"/>
      <c r="CLD91" s="625"/>
      <c r="CLE91" s="625"/>
      <c r="CLF91" s="625"/>
      <c r="CLG91" s="625"/>
      <c r="CLH91" s="625"/>
      <c r="CLI91" s="625"/>
      <c r="CLJ91" s="625"/>
      <c r="CLK91" s="625"/>
      <c r="CLL91" s="625"/>
      <c r="CLM91" s="625"/>
      <c r="CLN91" s="625"/>
      <c r="CLO91" s="625"/>
      <c r="CLP91" s="625"/>
      <c r="CLQ91" s="625"/>
      <c r="CLR91" s="625"/>
      <c r="CLS91" s="625"/>
      <c r="CLT91" s="625"/>
      <c r="CLU91" s="625"/>
      <c r="CLV91" s="625"/>
      <c r="CLW91" s="625"/>
      <c r="CLX91" s="625"/>
      <c r="CLY91" s="625"/>
      <c r="CLZ91" s="625"/>
      <c r="CMA91" s="625"/>
      <c r="CMB91" s="625"/>
      <c r="CMC91" s="625"/>
      <c r="CMD91" s="625"/>
      <c r="CME91" s="625"/>
      <c r="CMF91" s="625"/>
      <c r="CMG91" s="625"/>
      <c r="CMH91" s="625"/>
      <c r="CMI91" s="625"/>
      <c r="CMJ91" s="625"/>
      <c r="CMK91" s="625"/>
      <c r="CML91" s="625"/>
      <c r="CMM91" s="625"/>
      <c r="CMN91" s="625"/>
      <c r="CMO91" s="625"/>
      <c r="CMP91" s="625"/>
      <c r="CMQ91" s="625"/>
      <c r="CMR91" s="625"/>
      <c r="CMS91" s="625"/>
      <c r="CMT91" s="625"/>
      <c r="CMU91" s="625"/>
      <c r="CMV91" s="625"/>
      <c r="CMW91" s="625"/>
      <c r="CMX91" s="625"/>
      <c r="CMY91" s="625"/>
      <c r="CMZ91" s="625"/>
      <c r="CNA91" s="625"/>
      <c r="CNB91" s="625"/>
      <c r="CNC91" s="625"/>
      <c r="CND91" s="625"/>
      <c r="CNE91" s="625"/>
      <c r="CNF91" s="625"/>
      <c r="CNG91" s="625"/>
      <c r="CNH91" s="625"/>
      <c r="CNI91" s="625"/>
      <c r="CNJ91" s="625"/>
      <c r="CNK91" s="625"/>
      <c r="CNL91" s="625"/>
      <c r="CNM91" s="625"/>
      <c r="CNN91" s="625"/>
      <c r="CNO91" s="625"/>
      <c r="CNP91" s="625"/>
      <c r="CNQ91" s="625"/>
      <c r="CNR91" s="625"/>
      <c r="CNS91" s="625"/>
      <c r="CNT91" s="625"/>
      <c r="CNU91" s="625"/>
      <c r="CNV91" s="625"/>
      <c r="CNW91" s="625"/>
      <c r="CNX91" s="625"/>
      <c r="CNY91" s="625"/>
      <c r="CNZ91" s="625"/>
      <c r="COA91" s="625"/>
      <c r="COB91" s="625"/>
      <c r="COC91" s="625"/>
      <c r="COD91" s="625"/>
      <c r="COE91" s="625"/>
      <c r="COF91" s="625"/>
      <c r="COG91" s="625"/>
      <c r="COH91" s="625"/>
      <c r="COI91" s="625"/>
      <c r="COJ91" s="625"/>
      <c r="COK91" s="625"/>
      <c r="COL91" s="625"/>
      <c r="COM91" s="625"/>
      <c r="CON91" s="625"/>
      <c r="COO91" s="625"/>
      <c r="COP91" s="625"/>
      <c r="COQ91" s="625"/>
      <c r="COR91" s="625"/>
      <c r="COS91" s="625"/>
      <c r="COT91" s="625"/>
      <c r="COU91" s="625"/>
      <c r="COV91" s="625"/>
      <c r="COW91" s="625"/>
      <c r="COX91" s="625"/>
      <c r="COY91" s="625"/>
      <c r="COZ91" s="625"/>
      <c r="CPA91" s="625"/>
      <c r="CPB91" s="625"/>
      <c r="CPC91" s="625"/>
      <c r="CPD91" s="625"/>
      <c r="CPE91" s="625"/>
      <c r="CPF91" s="625"/>
      <c r="CPG91" s="625"/>
      <c r="CPH91" s="625"/>
      <c r="CPI91" s="625"/>
      <c r="CPJ91" s="625"/>
      <c r="CPK91" s="625"/>
      <c r="CPL91" s="625"/>
      <c r="CPM91" s="625"/>
      <c r="CPN91" s="625"/>
      <c r="CPO91" s="625"/>
      <c r="CPP91" s="625"/>
      <c r="CPQ91" s="625"/>
      <c r="CPR91" s="625"/>
      <c r="CPS91" s="625"/>
      <c r="CPT91" s="625"/>
      <c r="CPU91" s="625"/>
      <c r="CPV91" s="625"/>
      <c r="CPW91" s="625"/>
      <c r="CPX91" s="625"/>
      <c r="CPY91" s="625"/>
      <c r="CPZ91" s="625"/>
      <c r="CQA91" s="625"/>
      <c r="CQB91" s="625"/>
      <c r="CQC91" s="625"/>
      <c r="CQD91" s="625"/>
      <c r="CQE91" s="625"/>
      <c r="CQF91" s="625"/>
      <c r="CQG91" s="625"/>
      <c r="CQH91" s="625"/>
      <c r="CQI91" s="625"/>
      <c r="CQJ91" s="625"/>
      <c r="CQK91" s="625"/>
      <c r="CQL91" s="625"/>
      <c r="CQM91" s="625"/>
      <c r="CQN91" s="625"/>
      <c r="CQO91" s="625"/>
      <c r="CQP91" s="625"/>
      <c r="CQQ91" s="625"/>
      <c r="CQR91" s="625"/>
      <c r="CQS91" s="625"/>
      <c r="CQT91" s="625"/>
      <c r="CQU91" s="625"/>
      <c r="CQV91" s="625"/>
      <c r="CQW91" s="625"/>
      <c r="CQX91" s="625"/>
      <c r="CQY91" s="625"/>
      <c r="CQZ91" s="625"/>
      <c r="CRA91" s="625"/>
      <c r="CRB91" s="625"/>
      <c r="CRC91" s="625"/>
      <c r="CRD91" s="625"/>
      <c r="CRE91" s="625"/>
      <c r="CRF91" s="625"/>
      <c r="CRG91" s="625"/>
      <c r="CRH91" s="625"/>
      <c r="CRI91" s="625"/>
      <c r="CRJ91" s="625"/>
      <c r="CRK91" s="625"/>
      <c r="CRL91" s="625"/>
      <c r="CRM91" s="625"/>
      <c r="CRN91" s="625"/>
      <c r="CRO91" s="625"/>
      <c r="CRP91" s="625"/>
      <c r="CRQ91" s="625"/>
      <c r="CRR91" s="625"/>
      <c r="CRS91" s="625"/>
      <c r="CRT91" s="625"/>
      <c r="CRU91" s="625"/>
      <c r="CRV91" s="625"/>
      <c r="CRW91" s="625"/>
      <c r="CRX91" s="625"/>
      <c r="CRY91" s="625"/>
      <c r="CRZ91" s="625"/>
      <c r="CSA91" s="625"/>
      <c r="CSB91" s="625"/>
      <c r="CSC91" s="625"/>
      <c r="CSD91" s="625"/>
      <c r="CSE91" s="625"/>
      <c r="CSF91" s="625"/>
      <c r="CSG91" s="625"/>
      <c r="CSH91" s="625"/>
      <c r="CSI91" s="625"/>
      <c r="CSJ91" s="625"/>
      <c r="CSK91" s="625"/>
      <c r="CSL91" s="625"/>
      <c r="CSM91" s="625"/>
      <c r="CSN91" s="625"/>
      <c r="CSO91" s="625"/>
      <c r="CSP91" s="625"/>
      <c r="CSQ91" s="625"/>
      <c r="CSR91" s="625"/>
      <c r="CSS91" s="625"/>
      <c r="CST91" s="625"/>
      <c r="CSU91" s="625"/>
      <c r="CSV91" s="625"/>
      <c r="CSW91" s="625"/>
      <c r="CSX91" s="625"/>
      <c r="CSY91" s="625"/>
      <c r="CSZ91" s="625"/>
      <c r="CTA91" s="625"/>
      <c r="CTB91" s="625"/>
      <c r="CTC91" s="625"/>
      <c r="CTD91" s="625"/>
      <c r="CTE91" s="625"/>
      <c r="CTF91" s="625"/>
      <c r="CTG91" s="625"/>
      <c r="CTH91" s="625"/>
      <c r="CTI91" s="625"/>
      <c r="CTJ91" s="625"/>
      <c r="CTK91" s="625"/>
      <c r="CTL91" s="625"/>
      <c r="CTM91" s="625"/>
      <c r="CTN91" s="625"/>
      <c r="CTO91" s="625"/>
      <c r="CTP91" s="625"/>
      <c r="CTQ91" s="625"/>
      <c r="CTR91" s="625"/>
      <c r="CTS91" s="625"/>
      <c r="CTT91" s="625"/>
      <c r="CTU91" s="625"/>
      <c r="CTV91" s="625"/>
      <c r="CTW91" s="625"/>
      <c r="CTX91" s="625"/>
      <c r="CTY91" s="625"/>
      <c r="CTZ91" s="625"/>
      <c r="CUA91" s="625"/>
      <c r="CUB91" s="625"/>
      <c r="CUC91" s="625"/>
      <c r="CUD91" s="625"/>
      <c r="CUE91" s="625"/>
      <c r="CUF91" s="625"/>
      <c r="CUG91" s="625"/>
      <c r="CUH91" s="625"/>
      <c r="CUI91" s="625"/>
      <c r="CUJ91" s="625"/>
      <c r="CUK91" s="625"/>
      <c r="CUL91" s="625"/>
      <c r="CUM91" s="625"/>
      <c r="CUN91" s="625"/>
      <c r="CUO91" s="625"/>
      <c r="CUP91" s="625"/>
      <c r="CUQ91" s="625"/>
      <c r="CUR91" s="625"/>
      <c r="CUS91" s="625"/>
      <c r="CUT91" s="625"/>
      <c r="CUU91" s="625"/>
      <c r="CUV91" s="625"/>
      <c r="CUW91" s="625"/>
      <c r="CUX91" s="625"/>
      <c r="CUY91" s="625"/>
      <c r="CUZ91" s="625"/>
      <c r="CVA91" s="625"/>
      <c r="CVB91" s="625"/>
      <c r="CVC91" s="625"/>
      <c r="CVD91" s="625"/>
      <c r="CVE91" s="625"/>
      <c r="CVF91" s="625"/>
      <c r="CVG91" s="625"/>
      <c r="CVH91" s="625"/>
      <c r="CVI91" s="625"/>
      <c r="CVJ91" s="625"/>
      <c r="CVK91" s="625"/>
      <c r="CVL91" s="625"/>
      <c r="CVM91" s="625"/>
      <c r="CVN91" s="625"/>
      <c r="CVO91" s="625"/>
      <c r="CVP91" s="625"/>
      <c r="CVQ91" s="625"/>
      <c r="CVR91" s="625"/>
      <c r="CVS91" s="625"/>
      <c r="CVT91" s="625"/>
      <c r="CVU91" s="625"/>
      <c r="CVV91" s="625"/>
      <c r="CVW91" s="625"/>
      <c r="CVX91" s="625"/>
      <c r="CVY91" s="625"/>
      <c r="CVZ91" s="625"/>
      <c r="CWA91" s="625"/>
      <c r="CWB91" s="625"/>
      <c r="CWC91" s="625"/>
      <c r="CWD91" s="625"/>
      <c r="CWE91" s="625"/>
      <c r="CWF91" s="625"/>
      <c r="CWG91" s="625"/>
      <c r="CWH91" s="625"/>
      <c r="CWI91" s="625"/>
      <c r="CWJ91" s="625"/>
      <c r="CWK91" s="625"/>
      <c r="CWL91" s="625"/>
      <c r="CWM91" s="625"/>
      <c r="CWN91" s="625"/>
      <c r="CWO91" s="625"/>
      <c r="CWP91" s="625"/>
      <c r="CWQ91" s="625"/>
      <c r="CWR91" s="625"/>
      <c r="CWS91" s="625"/>
      <c r="CWT91" s="625"/>
      <c r="CWU91" s="625"/>
      <c r="CWV91" s="625"/>
      <c r="CWW91" s="625"/>
      <c r="CWX91" s="625"/>
      <c r="CWY91" s="625"/>
      <c r="CWZ91" s="625"/>
      <c r="CXA91" s="625"/>
      <c r="CXB91" s="625"/>
      <c r="CXC91" s="625"/>
      <c r="CXD91" s="625"/>
      <c r="CXE91" s="625"/>
      <c r="CXF91" s="625"/>
      <c r="CXG91" s="625"/>
      <c r="CXH91" s="625"/>
      <c r="CXI91" s="625"/>
      <c r="CXJ91" s="625"/>
      <c r="CXK91" s="625"/>
      <c r="CXL91" s="625"/>
      <c r="CXM91" s="625"/>
      <c r="CXN91" s="625"/>
      <c r="CXO91" s="625"/>
      <c r="CXP91" s="625"/>
      <c r="CXQ91" s="625"/>
      <c r="CXR91" s="625"/>
      <c r="CXS91" s="625"/>
      <c r="CXT91" s="625"/>
      <c r="CXU91" s="625"/>
      <c r="CXV91" s="625"/>
      <c r="CXW91" s="625"/>
      <c r="CXX91" s="625"/>
      <c r="CXY91" s="625"/>
      <c r="CXZ91" s="625"/>
      <c r="CYA91" s="625"/>
      <c r="CYB91" s="625"/>
      <c r="CYC91" s="625"/>
      <c r="CYD91" s="625"/>
      <c r="CYE91" s="625"/>
      <c r="CYF91" s="625"/>
      <c r="CYG91" s="625"/>
      <c r="CYH91" s="625"/>
      <c r="CYI91" s="625"/>
      <c r="CYJ91" s="625"/>
      <c r="CYK91" s="625"/>
      <c r="CYL91" s="625"/>
      <c r="CYM91" s="625"/>
      <c r="CYN91" s="625"/>
      <c r="CYO91" s="625"/>
      <c r="CYP91" s="625"/>
      <c r="CYQ91" s="625"/>
      <c r="CYR91" s="625"/>
      <c r="CYS91" s="625"/>
      <c r="CYT91" s="625"/>
      <c r="CYU91" s="625"/>
      <c r="CYV91" s="625"/>
      <c r="CYW91" s="625"/>
      <c r="CYX91" s="625"/>
      <c r="CYY91" s="625"/>
      <c r="CYZ91" s="625"/>
      <c r="CZA91" s="625"/>
      <c r="CZB91" s="625"/>
      <c r="CZC91" s="625"/>
      <c r="CZD91" s="625"/>
      <c r="CZE91" s="625"/>
      <c r="CZF91" s="625"/>
      <c r="CZG91" s="625"/>
      <c r="CZH91" s="625"/>
      <c r="CZI91" s="625"/>
      <c r="CZJ91" s="625"/>
      <c r="CZK91" s="625"/>
      <c r="CZL91" s="625"/>
      <c r="CZM91" s="625"/>
      <c r="CZN91" s="625"/>
      <c r="CZO91" s="625"/>
      <c r="CZP91" s="625"/>
      <c r="CZQ91" s="625"/>
      <c r="CZR91" s="625"/>
      <c r="CZS91" s="625"/>
      <c r="CZT91" s="625"/>
      <c r="CZU91" s="625"/>
      <c r="CZV91" s="625"/>
      <c r="CZW91" s="625"/>
      <c r="CZX91" s="625"/>
      <c r="CZY91" s="625"/>
      <c r="CZZ91" s="625"/>
      <c r="DAA91" s="625"/>
      <c r="DAB91" s="625"/>
      <c r="DAC91" s="625"/>
      <c r="DAD91" s="625"/>
      <c r="DAE91" s="625"/>
      <c r="DAF91" s="625"/>
      <c r="DAG91" s="625"/>
      <c r="DAH91" s="625"/>
      <c r="DAI91" s="625"/>
      <c r="DAJ91" s="625"/>
      <c r="DAK91" s="625"/>
      <c r="DAL91" s="625"/>
      <c r="DAM91" s="625"/>
      <c r="DAN91" s="625"/>
      <c r="DAO91" s="625"/>
      <c r="DAP91" s="625"/>
      <c r="DAQ91" s="625"/>
      <c r="DAR91" s="625"/>
      <c r="DAS91" s="625"/>
      <c r="DAT91" s="625"/>
      <c r="DAU91" s="625"/>
      <c r="DAV91" s="625"/>
      <c r="DAW91" s="625"/>
      <c r="DAX91" s="625"/>
      <c r="DAY91" s="625"/>
      <c r="DAZ91" s="625"/>
      <c r="DBA91" s="625"/>
      <c r="DBB91" s="625"/>
      <c r="DBC91" s="625"/>
      <c r="DBD91" s="625"/>
      <c r="DBE91" s="625"/>
      <c r="DBF91" s="625"/>
      <c r="DBG91" s="625"/>
      <c r="DBH91" s="625"/>
      <c r="DBI91" s="625"/>
      <c r="DBJ91" s="625"/>
      <c r="DBK91" s="625"/>
      <c r="DBL91" s="625"/>
      <c r="DBM91" s="625"/>
      <c r="DBN91" s="625"/>
      <c r="DBO91" s="625"/>
      <c r="DBP91" s="625"/>
      <c r="DBQ91" s="625"/>
      <c r="DBR91" s="625"/>
      <c r="DBS91" s="625"/>
      <c r="DBT91" s="625"/>
      <c r="DBU91" s="625"/>
      <c r="DBV91" s="625"/>
      <c r="DBW91" s="625"/>
      <c r="DBX91" s="625"/>
      <c r="DBY91" s="625"/>
      <c r="DBZ91" s="625"/>
      <c r="DCA91" s="625"/>
      <c r="DCB91" s="625"/>
      <c r="DCC91" s="625"/>
      <c r="DCD91" s="625"/>
      <c r="DCE91" s="625"/>
      <c r="DCF91" s="625"/>
      <c r="DCG91" s="625"/>
      <c r="DCH91" s="625"/>
      <c r="DCI91" s="625"/>
      <c r="DCJ91" s="625"/>
      <c r="DCK91" s="625"/>
      <c r="DCL91" s="625"/>
      <c r="DCM91" s="625"/>
      <c r="DCN91" s="625"/>
      <c r="DCO91" s="625"/>
      <c r="DCP91" s="625"/>
      <c r="DCQ91" s="625"/>
      <c r="DCR91" s="625"/>
      <c r="DCS91" s="625"/>
      <c r="DCT91" s="625"/>
      <c r="DCU91" s="625"/>
      <c r="DCV91" s="625"/>
      <c r="DCW91" s="625"/>
      <c r="DCX91" s="625"/>
      <c r="DCY91" s="625"/>
      <c r="DCZ91" s="625"/>
      <c r="DDA91" s="625"/>
      <c r="DDB91" s="625"/>
      <c r="DDC91" s="625"/>
      <c r="DDD91" s="625"/>
      <c r="DDE91" s="625"/>
      <c r="DDF91" s="625"/>
      <c r="DDG91" s="625"/>
      <c r="DDH91" s="625"/>
      <c r="DDI91" s="625"/>
      <c r="DDJ91" s="625"/>
      <c r="DDK91" s="625"/>
      <c r="DDL91" s="625"/>
      <c r="DDM91" s="625"/>
      <c r="DDN91" s="625"/>
      <c r="DDO91" s="625"/>
      <c r="DDP91" s="625"/>
      <c r="DDQ91" s="625"/>
      <c r="DDR91" s="625"/>
      <c r="DDS91" s="625"/>
      <c r="DDT91" s="625"/>
      <c r="DDU91" s="625"/>
      <c r="DDV91" s="625"/>
      <c r="DDW91" s="625"/>
      <c r="DDX91" s="625"/>
      <c r="DDY91" s="625"/>
      <c r="DDZ91" s="625"/>
      <c r="DEA91" s="625"/>
      <c r="DEB91" s="625"/>
      <c r="DEC91" s="625"/>
      <c r="DED91" s="625"/>
      <c r="DEE91" s="625"/>
      <c r="DEF91" s="625"/>
      <c r="DEG91" s="625"/>
      <c r="DEH91" s="625"/>
      <c r="DEI91" s="625"/>
      <c r="DEJ91" s="625"/>
      <c r="DEK91" s="625"/>
      <c r="DEL91" s="625"/>
      <c r="DEM91" s="625"/>
      <c r="DEN91" s="625"/>
      <c r="DEO91" s="625"/>
      <c r="DEP91" s="625"/>
      <c r="DEQ91" s="625"/>
      <c r="DER91" s="625"/>
      <c r="DES91" s="625"/>
      <c r="DET91" s="625"/>
      <c r="DEU91" s="625"/>
      <c r="DEV91" s="625"/>
      <c r="DEW91" s="625"/>
      <c r="DEX91" s="625"/>
      <c r="DEY91" s="625"/>
      <c r="DEZ91" s="625"/>
      <c r="DFA91" s="625"/>
      <c r="DFB91" s="625"/>
      <c r="DFC91" s="625"/>
      <c r="DFD91" s="625"/>
      <c r="DFE91" s="625"/>
      <c r="DFF91" s="625"/>
      <c r="DFG91" s="625"/>
      <c r="DFH91" s="625"/>
      <c r="DFI91" s="625"/>
      <c r="DFJ91" s="625"/>
      <c r="DFK91" s="625"/>
      <c r="DFL91" s="625"/>
      <c r="DFM91" s="625"/>
      <c r="DFN91" s="625"/>
      <c r="DFO91" s="625"/>
      <c r="DFP91" s="625"/>
      <c r="DFQ91" s="625"/>
      <c r="DFR91" s="625"/>
      <c r="DFS91" s="625"/>
      <c r="DFT91" s="625"/>
      <c r="DFU91" s="625"/>
      <c r="DFV91" s="625"/>
      <c r="DFW91" s="625"/>
      <c r="DFX91" s="625"/>
      <c r="DFY91" s="625"/>
      <c r="DFZ91" s="625"/>
      <c r="DGA91" s="625"/>
      <c r="DGB91" s="625"/>
      <c r="DGC91" s="625"/>
      <c r="DGD91" s="625"/>
      <c r="DGE91" s="625"/>
      <c r="DGF91" s="625"/>
      <c r="DGG91" s="625"/>
      <c r="DGH91" s="625"/>
      <c r="DGI91" s="625"/>
      <c r="DGJ91" s="625"/>
      <c r="DGK91" s="625"/>
      <c r="DGL91" s="625"/>
      <c r="DGM91" s="625"/>
      <c r="DGN91" s="625"/>
      <c r="DGO91" s="625"/>
      <c r="DGP91" s="625"/>
      <c r="DGQ91" s="625"/>
      <c r="DGR91" s="625"/>
      <c r="DGS91" s="625"/>
      <c r="DGT91" s="625"/>
      <c r="DGU91" s="625"/>
      <c r="DGV91" s="625"/>
      <c r="DGW91" s="625"/>
      <c r="DGX91" s="625"/>
      <c r="DGY91" s="625"/>
      <c r="DGZ91" s="625"/>
      <c r="DHA91" s="625"/>
      <c r="DHB91" s="625"/>
      <c r="DHC91" s="625"/>
      <c r="DHD91" s="625"/>
      <c r="DHE91" s="625"/>
      <c r="DHF91" s="625"/>
      <c r="DHG91" s="625"/>
      <c r="DHH91" s="625"/>
      <c r="DHI91" s="625"/>
      <c r="DHJ91" s="625"/>
      <c r="DHK91" s="625"/>
      <c r="DHL91" s="625"/>
      <c r="DHM91" s="625"/>
      <c r="DHN91" s="625"/>
      <c r="DHO91" s="625"/>
      <c r="DHP91" s="625"/>
      <c r="DHQ91" s="625"/>
      <c r="DHR91" s="625"/>
      <c r="DHS91" s="625"/>
      <c r="DHT91" s="625"/>
      <c r="DHU91" s="625"/>
      <c r="DHV91" s="625"/>
      <c r="DHW91" s="625"/>
      <c r="DHX91" s="625"/>
      <c r="DHY91" s="625"/>
      <c r="DHZ91" s="625"/>
      <c r="DIA91" s="625"/>
      <c r="DIB91" s="625"/>
      <c r="DIC91" s="625"/>
      <c r="DID91" s="625"/>
      <c r="DIE91" s="625"/>
      <c r="DIF91" s="625"/>
      <c r="DIG91" s="625"/>
      <c r="DIH91" s="625"/>
      <c r="DII91" s="625"/>
      <c r="DIJ91" s="625"/>
      <c r="DIK91" s="625"/>
      <c r="DIL91" s="625"/>
      <c r="DIM91" s="625"/>
      <c r="DIN91" s="625"/>
      <c r="DIO91" s="625"/>
      <c r="DIP91" s="625"/>
      <c r="DIQ91" s="625"/>
      <c r="DIR91" s="625"/>
      <c r="DIS91" s="625"/>
      <c r="DIT91" s="625"/>
      <c r="DIU91" s="625"/>
      <c r="DIV91" s="625"/>
      <c r="DIW91" s="625"/>
      <c r="DIX91" s="625"/>
      <c r="DIY91" s="625"/>
      <c r="DIZ91" s="625"/>
      <c r="DJA91" s="625"/>
      <c r="DJB91" s="625"/>
      <c r="DJC91" s="625"/>
      <c r="DJD91" s="625"/>
      <c r="DJE91" s="625"/>
      <c r="DJF91" s="625"/>
      <c r="DJG91" s="625"/>
      <c r="DJH91" s="625"/>
      <c r="DJI91" s="625"/>
      <c r="DJJ91" s="625"/>
      <c r="DJK91" s="625"/>
      <c r="DJL91" s="625"/>
      <c r="DJM91" s="625"/>
      <c r="DJN91" s="625"/>
      <c r="DJO91" s="625"/>
      <c r="DJP91" s="625"/>
      <c r="DJQ91" s="625"/>
      <c r="DJR91" s="625"/>
      <c r="DJS91" s="625"/>
      <c r="DJT91" s="625"/>
      <c r="DJU91" s="625"/>
      <c r="DJV91" s="625"/>
      <c r="DJW91" s="625"/>
      <c r="DJX91" s="625"/>
      <c r="DJY91" s="625"/>
      <c r="DJZ91" s="625"/>
      <c r="DKA91" s="625"/>
      <c r="DKB91" s="625"/>
      <c r="DKC91" s="625"/>
      <c r="DKD91" s="625"/>
      <c r="DKE91" s="625"/>
      <c r="DKF91" s="625"/>
      <c r="DKG91" s="625"/>
      <c r="DKH91" s="625"/>
      <c r="DKI91" s="625"/>
      <c r="DKJ91" s="625"/>
      <c r="DKK91" s="625"/>
      <c r="DKL91" s="625"/>
      <c r="DKM91" s="625"/>
      <c r="DKN91" s="625"/>
      <c r="DKO91" s="625"/>
      <c r="DKP91" s="625"/>
      <c r="DKQ91" s="625"/>
      <c r="DKR91" s="625"/>
      <c r="DKS91" s="625"/>
      <c r="DKT91" s="625"/>
      <c r="DKU91" s="625"/>
      <c r="DKV91" s="625"/>
      <c r="DKW91" s="625"/>
      <c r="DKX91" s="625"/>
      <c r="DKY91" s="625"/>
      <c r="DKZ91" s="625"/>
      <c r="DLA91" s="625"/>
      <c r="DLB91" s="625"/>
      <c r="DLC91" s="625"/>
      <c r="DLD91" s="625"/>
      <c r="DLE91" s="625"/>
      <c r="DLF91" s="625"/>
      <c r="DLG91" s="625"/>
      <c r="DLH91" s="625"/>
      <c r="DLI91" s="625"/>
      <c r="DLJ91" s="625"/>
      <c r="DLK91" s="625"/>
      <c r="DLL91" s="625"/>
      <c r="DLM91" s="625"/>
      <c r="DLN91" s="625"/>
      <c r="DLO91" s="625"/>
      <c r="DLP91" s="625"/>
      <c r="DLQ91" s="625"/>
      <c r="DLR91" s="625"/>
      <c r="DLS91" s="625"/>
      <c r="DLT91" s="625"/>
      <c r="DLU91" s="625"/>
      <c r="DLV91" s="625"/>
      <c r="DLW91" s="625"/>
      <c r="DLX91" s="625"/>
      <c r="DLY91" s="625"/>
      <c r="DLZ91" s="625"/>
      <c r="DMA91" s="625"/>
      <c r="DMB91" s="625"/>
      <c r="DMC91" s="625"/>
      <c r="DMD91" s="625"/>
      <c r="DME91" s="625"/>
      <c r="DMF91" s="625"/>
      <c r="DMG91" s="625"/>
      <c r="DMH91" s="625"/>
      <c r="DMI91" s="625"/>
      <c r="DMJ91" s="625"/>
      <c r="DMK91" s="625"/>
      <c r="DML91" s="625"/>
      <c r="DMM91" s="625"/>
      <c r="DMN91" s="625"/>
      <c r="DMO91" s="625"/>
      <c r="DMP91" s="625"/>
      <c r="DMQ91" s="625"/>
      <c r="DMR91" s="625"/>
      <c r="DMS91" s="625"/>
      <c r="DMT91" s="625"/>
      <c r="DMU91" s="625"/>
      <c r="DMV91" s="625"/>
      <c r="DMW91" s="625"/>
      <c r="DMX91" s="625"/>
      <c r="DMY91" s="625"/>
      <c r="DMZ91" s="625"/>
      <c r="DNA91" s="625"/>
      <c r="DNB91" s="625"/>
      <c r="DNC91" s="625"/>
      <c r="DND91" s="625"/>
      <c r="DNE91" s="625"/>
      <c r="DNF91" s="625"/>
      <c r="DNG91" s="625"/>
      <c r="DNH91" s="625"/>
      <c r="DNI91" s="625"/>
      <c r="DNJ91" s="625"/>
      <c r="DNK91" s="625"/>
      <c r="DNL91" s="625"/>
      <c r="DNM91" s="625"/>
      <c r="DNN91" s="625"/>
      <c r="DNO91" s="625"/>
      <c r="DNP91" s="625"/>
      <c r="DNQ91" s="625"/>
      <c r="DNR91" s="625"/>
      <c r="DNS91" s="625"/>
      <c r="DNT91" s="625"/>
      <c r="DNU91" s="625"/>
      <c r="DNV91" s="625"/>
      <c r="DNW91" s="625"/>
      <c r="DNX91" s="625"/>
      <c r="DNY91" s="625"/>
      <c r="DNZ91" s="625"/>
      <c r="DOA91" s="625"/>
      <c r="DOB91" s="625"/>
      <c r="DOC91" s="625"/>
      <c r="DOD91" s="625"/>
      <c r="DOE91" s="625"/>
      <c r="DOF91" s="625"/>
      <c r="DOG91" s="625"/>
      <c r="DOH91" s="625"/>
      <c r="DOI91" s="625"/>
      <c r="DOJ91" s="625"/>
      <c r="DOK91" s="625"/>
      <c r="DOL91" s="625"/>
      <c r="DOM91" s="625"/>
      <c r="DON91" s="625"/>
      <c r="DOO91" s="625"/>
      <c r="DOP91" s="625"/>
      <c r="DOQ91" s="625"/>
      <c r="DOR91" s="625"/>
      <c r="DOS91" s="625"/>
      <c r="DOT91" s="625"/>
      <c r="DOU91" s="625"/>
      <c r="DOV91" s="625"/>
      <c r="DOW91" s="625"/>
      <c r="DOX91" s="625"/>
      <c r="DOY91" s="625"/>
      <c r="DOZ91" s="625"/>
      <c r="DPA91" s="625"/>
      <c r="DPB91" s="625"/>
      <c r="DPC91" s="625"/>
      <c r="DPD91" s="625"/>
      <c r="DPE91" s="625"/>
      <c r="DPF91" s="625"/>
      <c r="DPG91" s="625"/>
      <c r="DPH91" s="625"/>
      <c r="DPI91" s="625"/>
      <c r="DPJ91" s="625"/>
      <c r="DPK91" s="625"/>
      <c r="DPL91" s="625"/>
      <c r="DPM91" s="625"/>
      <c r="DPN91" s="625"/>
      <c r="DPO91" s="625"/>
      <c r="DPP91" s="625"/>
      <c r="DPQ91" s="625"/>
      <c r="DPR91" s="625"/>
      <c r="DPS91" s="625"/>
      <c r="DPT91" s="625"/>
      <c r="DPU91" s="625"/>
      <c r="DPV91" s="625"/>
      <c r="DPW91" s="625"/>
      <c r="DPX91" s="625"/>
      <c r="DPY91" s="625"/>
      <c r="DPZ91" s="625"/>
      <c r="DQA91" s="625"/>
      <c r="DQB91" s="625"/>
      <c r="DQC91" s="625"/>
      <c r="DQD91" s="625"/>
      <c r="DQE91" s="625"/>
      <c r="DQF91" s="625"/>
      <c r="DQG91" s="625"/>
      <c r="DQH91" s="625"/>
      <c r="DQI91" s="625"/>
      <c r="DQJ91" s="625"/>
      <c r="DQK91" s="625"/>
      <c r="DQL91" s="625"/>
      <c r="DQM91" s="625"/>
      <c r="DQN91" s="625"/>
      <c r="DQO91" s="625"/>
      <c r="DQP91" s="625"/>
      <c r="DQQ91" s="625"/>
      <c r="DQR91" s="625"/>
      <c r="DQS91" s="625"/>
      <c r="DQT91" s="625"/>
      <c r="DQU91" s="625"/>
      <c r="DQV91" s="625"/>
      <c r="DQW91" s="625"/>
      <c r="DQX91" s="625"/>
      <c r="DQY91" s="625"/>
      <c r="DQZ91" s="625"/>
      <c r="DRA91" s="625"/>
      <c r="DRB91" s="625"/>
      <c r="DRC91" s="625"/>
      <c r="DRD91" s="625"/>
      <c r="DRE91" s="625"/>
      <c r="DRF91" s="625"/>
      <c r="DRG91" s="625"/>
      <c r="DRH91" s="625"/>
      <c r="DRI91" s="625"/>
      <c r="DRJ91" s="625"/>
      <c r="DRK91" s="625"/>
      <c r="DRL91" s="625"/>
      <c r="DRM91" s="625"/>
      <c r="DRN91" s="625"/>
      <c r="DRO91" s="625"/>
      <c r="DRP91" s="625"/>
      <c r="DRQ91" s="625"/>
      <c r="DRR91" s="625"/>
      <c r="DRS91" s="625"/>
      <c r="DRT91" s="625"/>
      <c r="DRU91" s="625"/>
      <c r="DRV91" s="625"/>
      <c r="DRW91" s="625"/>
      <c r="DRX91" s="625"/>
      <c r="DRY91" s="625"/>
      <c r="DRZ91" s="625"/>
      <c r="DSA91" s="625"/>
      <c r="DSB91" s="625"/>
      <c r="DSC91" s="625"/>
      <c r="DSD91" s="625"/>
      <c r="DSE91" s="625"/>
      <c r="DSF91" s="625"/>
      <c r="DSG91" s="625"/>
      <c r="DSH91" s="625"/>
      <c r="DSI91" s="625"/>
      <c r="DSJ91" s="625"/>
      <c r="DSK91" s="625"/>
      <c r="DSL91" s="625"/>
      <c r="DSM91" s="625"/>
      <c r="DSN91" s="625"/>
      <c r="DSO91" s="625"/>
      <c r="DSP91" s="625"/>
      <c r="DSQ91" s="625"/>
      <c r="DSR91" s="625"/>
      <c r="DSS91" s="625"/>
      <c r="DST91" s="625"/>
      <c r="DSU91" s="625"/>
      <c r="DSV91" s="625"/>
      <c r="DSW91" s="625"/>
      <c r="DSX91" s="625"/>
      <c r="DSY91" s="625"/>
      <c r="DSZ91" s="625"/>
      <c r="DTA91" s="625"/>
      <c r="DTB91" s="625"/>
      <c r="DTC91" s="625"/>
      <c r="DTD91" s="625"/>
      <c r="DTE91" s="625"/>
      <c r="DTF91" s="625"/>
      <c r="DTG91" s="625"/>
      <c r="DTH91" s="625"/>
      <c r="DTI91" s="625"/>
      <c r="DTJ91" s="625"/>
      <c r="DTK91" s="625"/>
      <c r="DTL91" s="625"/>
      <c r="DTM91" s="625"/>
      <c r="DTN91" s="625"/>
      <c r="DTO91" s="625"/>
      <c r="DTP91" s="625"/>
      <c r="DTQ91" s="625"/>
      <c r="DTR91" s="625"/>
      <c r="DTS91" s="625"/>
      <c r="DTT91" s="625"/>
      <c r="DTU91" s="625"/>
      <c r="DTV91" s="625"/>
      <c r="DTW91" s="625"/>
      <c r="DTX91" s="625"/>
      <c r="DTY91" s="625"/>
      <c r="DTZ91" s="625"/>
      <c r="DUA91" s="625"/>
      <c r="DUB91" s="625"/>
      <c r="DUC91" s="625"/>
      <c r="DUD91" s="625"/>
      <c r="DUE91" s="625"/>
      <c r="DUF91" s="625"/>
      <c r="DUG91" s="625"/>
      <c r="DUH91" s="625"/>
      <c r="DUI91" s="625"/>
      <c r="DUJ91" s="625"/>
      <c r="DUK91" s="625"/>
      <c r="DUL91" s="625"/>
      <c r="DUM91" s="625"/>
      <c r="DUN91" s="625"/>
      <c r="DUO91" s="625"/>
      <c r="DUP91" s="625"/>
      <c r="DUQ91" s="625"/>
      <c r="DUR91" s="625"/>
      <c r="DUS91" s="625"/>
      <c r="DUT91" s="625"/>
      <c r="DUU91" s="625"/>
      <c r="DUV91" s="625"/>
      <c r="DUW91" s="625"/>
      <c r="DUX91" s="625"/>
      <c r="DUY91" s="625"/>
      <c r="DUZ91" s="625"/>
      <c r="DVA91" s="625"/>
      <c r="DVB91" s="625"/>
      <c r="DVC91" s="625"/>
      <c r="DVD91" s="625"/>
      <c r="DVE91" s="625"/>
      <c r="DVF91" s="625"/>
      <c r="DVG91" s="625"/>
      <c r="DVH91" s="625"/>
      <c r="DVI91" s="625"/>
      <c r="DVJ91" s="625"/>
      <c r="DVK91" s="625"/>
      <c r="DVL91" s="625"/>
      <c r="DVM91" s="625"/>
      <c r="DVN91" s="625"/>
      <c r="DVO91" s="625"/>
      <c r="DVP91" s="625"/>
      <c r="DVQ91" s="625"/>
      <c r="DVR91" s="625"/>
      <c r="DVS91" s="625"/>
      <c r="DVT91" s="625"/>
      <c r="DVU91" s="625"/>
      <c r="DVV91" s="625"/>
      <c r="DVW91" s="625"/>
      <c r="DVX91" s="625"/>
      <c r="DVY91" s="625"/>
      <c r="DVZ91" s="625"/>
      <c r="DWA91" s="625"/>
      <c r="DWB91" s="625"/>
      <c r="DWC91" s="625"/>
      <c r="DWD91" s="625"/>
      <c r="DWE91" s="625"/>
      <c r="DWF91" s="625"/>
      <c r="DWG91" s="625"/>
      <c r="DWH91" s="625"/>
      <c r="DWI91" s="625"/>
      <c r="DWJ91" s="625"/>
      <c r="DWK91" s="625"/>
      <c r="DWL91" s="625"/>
      <c r="DWM91" s="625"/>
      <c r="DWN91" s="625"/>
      <c r="DWO91" s="625"/>
      <c r="DWP91" s="625"/>
      <c r="DWQ91" s="625"/>
      <c r="DWR91" s="625"/>
      <c r="DWS91" s="625"/>
      <c r="DWT91" s="625"/>
      <c r="DWU91" s="625"/>
      <c r="DWV91" s="625"/>
      <c r="DWW91" s="625"/>
      <c r="DWX91" s="625"/>
      <c r="DWY91" s="625"/>
      <c r="DWZ91" s="625"/>
      <c r="DXA91" s="625"/>
      <c r="DXB91" s="625"/>
      <c r="DXC91" s="625"/>
      <c r="DXD91" s="625"/>
      <c r="DXE91" s="625"/>
      <c r="DXF91" s="625"/>
      <c r="DXG91" s="625"/>
      <c r="DXH91" s="625"/>
      <c r="DXI91" s="625"/>
      <c r="DXJ91" s="625"/>
      <c r="DXK91" s="625"/>
      <c r="DXL91" s="625"/>
      <c r="DXM91" s="625"/>
      <c r="DXN91" s="625"/>
      <c r="DXO91" s="625"/>
      <c r="DXP91" s="625"/>
      <c r="DXQ91" s="625"/>
      <c r="DXR91" s="625"/>
      <c r="DXS91" s="625"/>
      <c r="DXT91" s="625"/>
      <c r="DXU91" s="625"/>
      <c r="DXV91" s="625"/>
      <c r="DXW91" s="625"/>
      <c r="DXX91" s="625"/>
      <c r="DXY91" s="625"/>
      <c r="DXZ91" s="625"/>
      <c r="DYA91" s="625"/>
      <c r="DYB91" s="625"/>
      <c r="DYC91" s="625"/>
      <c r="DYD91" s="625"/>
      <c r="DYE91" s="625"/>
      <c r="DYF91" s="625"/>
      <c r="DYG91" s="625"/>
      <c r="DYH91" s="625"/>
      <c r="DYI91" s="625"/>
      <c r="DYJ91" s="625"/>
      <c r="DYK91" s="625"/>
      <c r="DYL91" s="625"/>
      <c r="DYM91" s="625"/>
      <c r="DYN91" s="625"/>
      <c r="DYO91" s="625"/>
      <c r="DYP91" s="625"/>
      <c r="DYQ91" s="625"/>
      <c r="DYR91" s="625"/>
      <c r="DYS91" s="625"/>
      <c r="DYT91" s="625"/>
      <c r="DYU91" s="625"/>
      <c r="DYV91" s="625"/>
      <c r="DYW91" s="625"/>
      <c r="DYX91" s="625"/>
      <c r="DYY91" s="625"/>
      <c r="DYZ91" s="625"/>
      <c r="DZA91" s="625"/>
      <c r="DZB91" s="625"/>
      <c r="DZC91" s="625"/>
      <c r="DZD91" s="625"/>
      <c r="DZE91" s="625"/>
      <c r="DZF91" s="625"/>
      <c r="DZG91" s="625"/>
      <c r="DZH91" s="625"/>
      <c r="DZI91" s="625"/>
      <c r="DZJ91" s="625"/>
      <c r="DZK91" s="625"/>
      <c r="DZL91" s="625"/>
      <c r="DZM91" s="625"/>
      <c r="DZN91" s="625"/>
      <c r="DZO91" s="625"/>
      <c r="DZP91" s="625"/>
      <c r="DZQ91" s="625"/>
      <c r="DZR91" s="625"/>
      <c r="DZS91" s="625"/>
      <c r="DZT91" s="625"/>
      <c r="DZU91" s="625"/>
      <c r="DZV91" s="625"/>
      <c r="DZW91" s="625"/>
      <c r="DZX91" s="625"/>
      <c r="DZY91" s="625"/>
      <c r="DZZ91" s="625"/>
      <c r="EAA91" s="625"/>
      <c r="EAB91" s="625"/>
      <c r="EAC91" s="625"/>
      <c r="EAD91" s="625"/>
      <c r="EAE91" s="625"/>
      <c r="EAF91" s="625"/>
      <c r="EAG91" s="625"/>
      <c r="EAH91" s="625"/>
      <c r="EAI91" s="625"/>
      <c r="EAJ91" s="625"/>
      <c r="EAK91" s="625"/>
      <c r="EAL91" s="625"/>
      <c r="EAM91" s="625"/>
      <c r="EAN91" s="625"/>
      <c r="EAO91" s="625"/>
      <c r="EAP91" s="625"/>
      <c r="EAQ91" s="625"/>
      <c r="EAR91" s="625"/>
      <c r="EAS91" s="625"/>
      <c r="EAT91" s="625"/>
      <c r="EAU91" s="625"/>
      <c r="EAV91" s="625"/>
      <c r="EAW91" s="625"/>
      <c r="EAX91" s="625"/>
      <c r="EAY91" s="625"/>
      <c r="EAZ91" s="625"/>
      <c r="EBA91" s="625"/>
      <c r="EBB91" s="625"/>
      <c r="EBC91" s="625"/>
      <c r="EBD91" s="625"/>
      <c r="EBE91" s="625"/>
      <c r="EBF91" s="625"/>
      <c r="EBG91" s="625"/>
      <c r="EBH91" s="625"/>
      <c r="EBI91" s="625"/>
      <c r="EBJ91" s="625"/>
      <c r="EBK91" s="625"/>
      <c r="EBL91" s="625"/>
      <c r="EBM91" s="625"/>
      <c r="EBN91" s="625"/>
      <c r="EBO91" s="625"/>
      <c r="EBP91" s="625"/>
      <c r="EBQ91" s="625"/>
      <c r="EBR91" s="625"/>
      <c r="EBS91" s="625"/>
      <c r="EBT91" s="625"/>
      <c r="EBU91" s="625"/>
      <c r="EBV91" s="625"/>
      <c r="EBW91" s="625"/>
      <c r="EBX91" s="625"/>
      <c r="EBY91" s="625"/>
      <c r="EBZ91" s="625"/>
      <c r="ECA91" s="625"/>
      <c r="ECB91" s="625"/>
      <c r="ECC91" s="625"/>
      <c r="ECD91" s="625"/>
      <c r="ECE91" s="625"/>
      <c r="ECF91" s="625"/>
      <c r="ECG91" s="625"/>
      <c r="ECH91" s="625"/>
      <c r="ECI91" s="625"/>
      <c r="ECJ91" s="625"/>
      <c r="ECK91" s="625"/>
      <c r="ECL91" s="625"/>
      <c r="ECM91" s="625"/>
      <c r="ECN91" s="625"/>
      <c r="ECO91" s="625"/>
      <c r="ECP91" s="625"/>
      <c r="ECQ91" s="625"/>
      <c r="ECR91" s="625"/>
      <c r="ECS91" s="625"/>
      <c r="ECT91" s="625"/>
      <c r="ECU91" s="625"/>
      <c r="ECV91" s="625"/>
      <c r="ECW91" s="625"/>
      <c r="ECX91" s="625"/>
      <c r="ECY91" s="625"/>
      <c r="ECZ91" s="625"/>
      <c r="EDA91" s="625"/>
      <c r="EDB91" s="625"/>
      <c r="EDC91" s="625"/>
      <c r="EDD91" s="625"/>
      <c r="EDE91" s="625"/>
      <c r="EDF91" s="625"/>
      <c r="EDG91" s="625"/>
      <c r="EDH91" s="625"/>
      <c r="EDI91" s="625"/>
      <c r="EDJ91" s="625"/>
      <c r="EDK91" s="625"/>
      <c r="EDL91" s="625"/>
      <c r="EDM91" s="625"/>
      <c r="EDN91" s="625"/>
      <c r="EDO91" s="625"/>
      <c r="EDP91" s="625"/>
      <c r="EDQ91" s="625"/>
      <c r="EDR91" s="625"/>
      <c r="EDS91" s="625"/>
      <c r="EDT91" s="625"/>
      <c r="EDU91" s="625"/>
      <c r="EDV91" s="625"/>
      <c r="EDW91" s="625"/>
      <c r="EDX91" s="625"/>
      <c r="EDY91" s="625"/>
      <c r="EDZ91" s="625"/>
      <c r="EEA91" s="625"/>
      <c r="EEB91" s="625"/>
      <c r="EEC91" s="625"/>
      <c r="EED91" s="625"/>
      <c r="EEE91" s="625"/>
      <c r="EEF91" s="625"/>
      <c r="EEG91" s="625"/>
      <c r="EEH91" s="625"/>
      <c r="EEI91" s="625"/>
      <c r="EEJ91" s="625"/>
      <c r="EEK91" s="625"/>
      <c r="EEL91" s="625"/>
      <c r="EEM91" s="625"/>
      <c r="EEN91" s="625"/>
      <c r="EEO91" s="625"/>
      <c r="EEP91" s="625"/>
      <c r="EEQ91" s="625"/>
      <c r="EER91" s="625"/>
      <c r="EES91" s="625"/>
      <c r="EET91" s="625"/>
      <c r="EEU91" s="625"/>
      <c r="EEV91" s="625"/>
      <c r="EEW91" s="625"/>
      <c r="EEX91" s="625"/>
      <c r="EEY91" s="625"/>
      <c r="EEZ91" s="625"/>
      <c r="EFA91" s="625"/>
      <c r="EFB91" s="625"/>
      <c r="EFC91" s="625"/>
      <c r="EFD91" s="625"/>
      <c r="EFE91" s="625"/>
      <c r="EFF91" s="625"/>
      <c r="EFG91" s="625"/>
      <c r="EFH91" s="625"/>
      <c r="EFI91" s="625"/>
      <c r="EFJ91" s="625"/>
      <c r="EFK91" s="625"/>
      <c r="EFL91" s="625"/>
      <c r="EFM91" s="625"/>
      <c r="EFN91" s="625"/>
      <c r="EFO91" s="625"/>
      <c r="EFP91" s="625"/>
      <c r="EFQ91" s="625"/>
      <c r="EFR91" s="625"/>
      <c r="EFS91" s="625"/>
      <c r="EFT91" s="625"/>
      <c r="EFU91" s="625"/>
      <c r="EFV91" s="625"/>
      <c r="EFW91" s="625"/>
      <c r="EFX91" s="625"/>
      <c r="EFY91" s="625"/>
      <c r="EFZ91" s="625"/>
      <c r="EGA91" s="625"/>
      <c r="EGB91" s="625"/>
      <c r="EGC91" s="625"/>
      <c r="EGD91" s="625"/>
      <c r="EGE91" s="625"/>
      <c r="EGF91" s="625"/>
      <c r="EGG91" s="625"/>
      <c r="EGH91" s="625"/>
      <c r="EGI91" s="625"/>
      <c r="EGJ91" s="625"/>
      <c r="EGK91" s="625"/>
      <c r="EGL91" s="625"/>
      <c r="EGM91" s="625"/>
      <c r="EGN91" s="625"/>
      <c r="EGO91" s="625"/>
      <c r="EGP91" s="625"/>
      <c r="EGQ91" s="625"/>
      <c r="EGR91" s="625"/>
      <c r="EGS91" s="625"/>
      <c r="EGT91" s="625"/>
      <c r="EGU91" s="625"/>
      <c r="EGV91" s="625"/>
      <c r="EGW91" s="625"/>
      <c r="EGX91" s="625"/>
      <c r="EGY91" s="625"/>
      <c r="EGZ91" s="625"/>
      <c r="EHA91" s="625"/>
      <c r="EHB91" s="625"/>
      <c r="EHC91" s="625"/>
      <c r="EHD91" s="625"/>
      <c r="EHE91" s="625"/>
      <c r="EHF91" s="625"/>
      <c r="EHG91" s="625"/>
      <c r="EHH91" s="625"/>
      <c r="EHI91" s="625"/>
      <c r="EHJ91" s="625"/>
      <c r="EHK91" s="625"/>
      <c r="EHL91" s="625"/>
      <c r="EHM91" s="625"/>
      <c r="EHN91" s="625"/>
      <c r="EHO91" s="625"/>
      <c r="EHP91" s="625"/>
      <c r="EHQ91" s="625"/>
      <c r="EHR91" s="625"/>
      <c r="EHS91" s="625"/>
      <c r="EHT91" s="625"/>
      <c r="EHU91" s="625"/>
      <c r="EHV91" s="625"/>
      <c r="EHW91" s="625"/>
      <c r="EHX91" s="625"/>
      <c r="EHY91" s="625"/>
      <c r="EHZ91" s="625"/>
      <c r="EIA91" s="625"/>
      <c r="EIB91" s="625"/>
      <c r="EIC91" s="625"/>
      <c r="EID91" s="625"/>
      <c r="EIE91" s="625"/>
      <c r="EIF91" s="625"/>
      <c r="EIG91" s="625"/>
      <c r="EIH91" s="625"/>
      <c r="EII91" s="625"/>
      <c r="EIJ91" s="625"/>
      <c r="EIK91" s="625"/>
      <c r="EIL91" s="625"/>
      <c r="EIM91" s="625"/>
      <c r="EIN91" s="625"/>
      <c r="EIO91" s="625"/>
      <c r="EIP91" s="625"/>
      <c r="EIQ91" s="625"/>
      <c r="EIR91" s="625"/>
      <c r="EIS91" s="625"/>
      <c r="EIT91" s="625"/>
      <c r="EIU91" s="625"/>
      <c r="EIV91" s="625"/>
      <c r="EIW91" s="625"/>
      <c r="EIX91" s="625"/>
      <c r="EIY91" s="625"/>
      <c r="EIZ91" s="625"/>
      <c r="EJA91" s="625"/>
      <c r="EJB91" s="625"/>
      <c r="EJC91" s="625"/>
      <c r="EJD91" s="625"/>
      <c r="EJE91" s="625"/>
      <c r="EJF91" s="625"/>
      <c r="EJG91" s="625"/>
      <c r="EJH91" s="625"/>
      <c r="EJI91" s="625"/>
      <c r="EJJ91" s="625"/>
      <c r="EJK91" s="625"/>
      <c r="EJL91" s="625"/>
      <c r="EJM91" s="625"/>
      <c r="EJN91" s="625"/>
      <c r="EJO91" s="625"/>
      <c r="EJP91" s="625"/>
      <c r="EJQ91" s="625"/>
      <c r="EJR91" s="625"/>
      <c r="EJS91" s="625"/>
      <c r="EJT91" s="625"/>
      <c r="EJU91" s="625"/>
      <c r="EJV91" s="625"/>
      <c r="EJW91" s="625"/>
      <c r="EJX91" s="625"/>
      <c r="EJY91" s="625"/>
      <c r="EJZ91" s="625"/>
      <c r="EKA91" s="625"/>
      <c r="EKB91" s="625"/>
      <c r="EKC91" s="625"/>
      <c r="EKD91" s="625"/>
      <c r="EKE91" s="625"/>
      <c r="EKF91" s="625"/>
      <c r="EKG91" s="625"/>
      <c r="EKH91" s="625"/>
      <c r="EKI91" s="625"/>
      <c r="EKJ91" s="625"/>
      <c r="EKK91" s="625"/>
      <c r="EKL91" s="625"/>
      <c r="EKM91" s="625"/>
      <c r="EKN91" s="625"/>
      <c r="EKO91" s="625"/>
      <c r="EKP91" s="625"/>
      <c r="EKQ91" s="625"/>
      <c r="EKR91" s="625"/>
      <c r="EKS91" s="625"/>
      <c r="EKT91" s="625"/>
      <c r="EKU91" s="625"/>
      <c r="EKV91" s="625"/>
      <c r="EKW91" s="625"/>
      <c r="EKX91" s="625"/>
      <c r="EKY91" s="625"/>
      <c r="EKZ91" s="625"/>
      <c r="ELA91" s="625"/>
      <c r="ELB91" s="625"/>
      <c r="ELC91" s="625"/>
      <c r="ELD91" s="625"/>
      <c r="ELE91" s="625"/>
      <c r="ELF91" s="625"/>
      <c r="ELG91" s="625"/>
      <c r="ELH91" s="625"/>
      <c r="ELI91" s="625"/>
      <c r="ELJ91" s="625"/>
      <c r="ELK91" s="625"/>
      <c r="ELL91" s="625"/>
      <c r="ELM91" s="625"/>
      <c r="ELN91" s="625"/>
      <c r="ELO91" s="625"/>
      <c r="ELP91" s="625"/>
      <c r="ELQ91" s="625"/>
      <c r="ELR91" s="625"/>
      <c r="ELS91" s="625"/>
      <c r="ELT91" s="625"/>
      <c r="ELU91" s="625"/>
      <c r="ELV91" s="625"/>
      <c r="ELW91" s="625"/>
      <c r="ELX91" s="625"/>
      <c r="ELY91" s="625"/>
      <c r="ELZ91" s="625"/>
      <c r="EMA91" s="625"/>
      <c r="EMB91" s="625"/>
      <c r="EMC91" s="625"/>
      <c r="EMD91" s="625"/>
      <c r="EME91" s="625"/>
      <c r="EMF91" s="625"/>
      <c r="EMG91" s="625"/>
      <c r="EMH91" s="625"/>
      <c r="EMI91" s="625"/>
      <c r="EMJ91" s="625"/>
      <c r="EMK91" s="625"/>
      <c r="EML91" s="625"/>
      <c r="EMM91" s="625"/>
      <c r="EMN91" s="625"/>
      <c r="EMO91" s="625"/>
      <c r="EMP91" s="625"/>
      <c r="EMQ91" s="625"/>
      <c r="EMR91" s="625"/>
      <c r="EMS91" s="625"/>
      <c r="EMT91" s="625"/>
      <c r="EMU91" s="625"/>
      <c r="EMV91" s="625"/>
      <c r="EMW91" s="625"/>
      <c r="EMX91" s="625"/>
      <c r="EMY91" s="625"/>
      <c r="EMZ91" s="625"/>
      <c r="ENA91" s="625"/>
      <c r="ENB91" s="625"/>
      <c r="ENC91" s="625"/>
      <c r="END91" s="625"/>
      <c r="ENE91" s="625"/>
      <c r="ENF91" s="625"/>
      <c r="ENG91" s="625"/>
      <c r="ENH91" s="625"/>
      <c r="ENI91" s="625"/>
      <c r="ENJ91" s="625"/>
      <c r="ENK91" s="625"/>
      <c r="ENL91" s="625"/>
      <c r="ENM91" s="625"/>
      <c r="ENN91" s="625"/>
      <c r="ENO91" s="625"/>
      <c r="ENP91" s="625"/>
      <c r="ENQ91" s="625"/>
      <c r="ENR91" s="625"/>
      <c r="ENS91" s="625"/>
      <c r="ENT91" s="625"/>
      <c r="ENU91" s="625"/>
      <c r="ENV91" s="625"/>
      <c r="ENW91" s="625"/>
      <c r="ENX91" s="625"/>
      <c r="ENY91" s="625"/>
      <c r="ENZ91" s="625"/>
      <c r="EOA91" s="625"/>
      <c r="EOB91" s="625"/>
      <c r="EOC91" s="625"/>
      <c r="EOD91" s="625"/>
      <c r="EOE91" s="625"/>
      <c r="EOF91" s="625"/>
      <c r="EOG91" s="625"/>
      <c r="EOH91" s="625"/>
      <c r="EOI91" s="625"/>
      <c r="EOJ91" s="625"/>
      <c r="EOK91" s="625"/>
      <c r="EOL91" s="625"/>
      <c r="EOM91" s="625"/>
      <c r="EON91" s="625"/>
      <c r="EOO91" s="625"/>
      <c r="EOP91" s="625"/>
      <c r="EOQ91" s="625"/>
      <c r="EOR91" s="625"/>
      <c r="EOS91" s="625"/>
      <c r="EOT91" s="625"/>
      <c r="EOU91" s="625"/>
      <c r="EOV91" s="625"/>
      <c r="EOW91" s="625"/>
      <c r="EOX91" s="625"/>
      <c r="EOY91" s="625"/>
      <c r="EOZ91" s="625"/>
      <c r="EPA91" s="625"/>
      <c r="EPB91" s="625"/>
      <c r="EPC91" s="625"/>
      <c r="EPD91" s="625"/>
      <c r="EPE91" s="625"/>
      <c r="EPF91" s="625"/>
      <c r="EPG91" s="625"/>
      <c r="EPH91" s="625"/>
      <c r="EPI91" s="625"/>
      <c r="EPJ91" s="625"/>
      <c r="EPK91" s="625"/>
      <c r="EPL91" s="625"/>
      <c r="EPM91" s="625"/>
      <c r="EPN91" s="625"/>
      <c r="EPO91" s="625"/>
      <c r="EPP91" s="625"/>
      <c r="EPQ91" s="625"/>
      <c r="EPR91" s="625"/>
      <c r="EPS91" s="625"/>
      <c r="EPT91" s="625"/>
      <c r="EPU91" s="625"/>
      <c r="EPV91" s="625"/>
      <c r="EPW91" s="625"/>
      <c r="EPX91" s="625"/>
      <c r="EPY91" s="625"/>
      <c r="EPZ91" s="625"/>
      <c r="EQA91" s="625"/>
      <c r="EQB91" s="625"/>
      <c r="EQC91" s="625"/>
      <c r="EQD91" s="625"/>
      <c r="EQE91" s="625"/>
      <c r="EQF91" s="625"/>
      <c r="EQG91" s="625"/>
      <c r="EQH91" s="625"/>
      <c r="EQI91" s="625"/>
      <c r="EQJ91" s="625"/>
      <c r="EQK91" s="625"/>
      <c r="EQL91" s="625"/>
      <c r="EQM91" s="625"/>
      <c r="EQN91" s="625"/>
      <c r="EQO91" s="625"/>
      <c r="EQP91" s="625"/>
      <c r="EQQ91" s="625"/>
      <c r="EQR91" s="625"/>
      <c r="EQS91" s="625"/>
      <c r="EQT91" s="625"/>
      <c r="EQU91" s="625"/>
      <c r="EQV91" s="625"/>
      <c r="EQW91" s="625"/>
      <c r="EQX91" s="625"/>
      <c r="EQY91" s="625"/>
      <c r="EQZ91" s="625"/>
      <c r="ERA91" s="625"/>
      <c r="ERB91" s="625"/>
      <c r="ERC91" s="625"/>
      <c r="ERD91" s="625"/>
      <c r="ERE91" s="625"/>
      <c r="ERF91" s="625"/>
      <c r="ERG91" s="625"/>
      <c r="ERH91" s="625"/>
      <c r="ERI91" s="625"/>
      <c r="ERJ91" s="625"/>
      <c r="ERK91" s="625"/>
      <c r="ERL91" s="625"/>
      <c r="ERM91" s="625"/>
      <c r="ERN91" s="625"/>
      <c r="ERO91" s="625"/>
      <c r="ERP91" s="625"/>
      <c r="ERQ91" s="625"/>
      <c r="ERR91" s="625"/>
      <c r="ERS91" s="625"/>
      <c r="ERT91" s="625"/>
      <c r="ERU91" s="625"/>
      <c r="ERV91" s="625"/>
      <c r="ERW91" s="625"/>
      <c r="ERX91" s="625"/>
      <c r="ERY91" s="625"/>
      <c r="ERZ91" s="625"/>
      <c r="ESA91" s="625"/>
      <c r="ESB91" s="625"/>
      <c r="ESC91" s="625"/>
      <c r="ESD91" s="625"/>
      <c r="ESE91" s="625"/>
      <c r="ESF91" s="625"/>
      <c r="ESG91" s="625"/>
      <c r="ESH91" s="625"/>
      <c r="ESI91" s="625"/>
      <c r="ESJ91" s="625"/>
      <c r="ESK91" s="625"/>
      <c r="ESL91" s="625"/>
      <c r="ESM91" s="625"/>
      <c r="ESN91" s="625"/>
      <c r="ESO91" s="625"/>
      <c r="ESP91" s="625"/>
      <c r="ESQ91" s="625"/>
      <c r="ESR91" s="625"/>
      <c r="ESS91" s="625"/>
      <c r="EST91" s="625"/>
      <c r="ESU91" s="625"/>
      <c r="ESV91" s="625"/>
      <c r="ESW91" s="625"/>
      <c r="ESX91" s="625"/>
      <c r="ESY91" s="625"/>
      <c r="ESZ91" s="625"/>
      <c r="ETA91" s="625"/>
      <c r="ETB91" s="625"/>
      <c r="ETC91" s="625"/>
      <c r="ETD91" s="625"/>
      <c r="ETE91" s="625"/>
      <c r="ETF91" s="625"/>
      <c r="ETG91" s="625"/>
      <c r="ETH91" s="625"/>
      <c r="ETI91" s="625"/>
      <c r="ETJ91" s="625"/>
      <c r="ETK91" s="625"/>
      <c r="ETL91" s="625"/>
      <c r="ETM91" s="625"/>
      <c r="ETN91" s="625"/>
      <c r="ETO91" s="625"/>
      <c r="ETP91" s="625"/>
      <c r="ETQ91" s="625"/>
      <c r="ETR91" s="625"/>
      <c r="ETS91" s="625"/>
      <c r="ETT91" s="625"/>
      <c r="ETU91" s="625"/>
      <c r="ETV91" s="625"/>
      <c r="ETW91" s="625"/>
      <c r="ETX91" s="625"/>
      <c r="ETY91" s="625"/>
      <c r="ETZ91" s="625"/>
      <c r="EUA91" s="625"/>
      <c r="EUB91" s="625"/>
      <c r="EUC91" s="625"/>
      <c r="EUD91" s="625"/>
      <c r="EUE91" s="625"/>
      <c r="EUF91" s="625"/>
      <c r="EUG91" s="625"/>
      <c r="EUH91" s="625"/>
      <c r="EUI91" s="625"/>
      <c r="EUJ91" s="625"/>
      <c r="EUK91" s="625"/>
      <c r="EUL91" s="625"/>
      <c r="EUM91" s="625"/>
      <c r="EUN91" s="625"/>
      <c r="EUO91" s="625"/>
      <c r="EUP91" s="625"/>
      <c r="EUQ91" s="625"/>
      <c r="EUR91" s="625"/>
      <c r="EUS91" s="625"/>
      <c r="EUT91" s="625"/>
      <c r="EUU91" s="625"/>
      <c r="EUV91" s="625"/>
      <c r="EUW91" s="625"/>
      <c r="EUX91" s="625"/>
      <c r="EUY91" s="625"/>
      <c r="EUZ91" s="625"/>
      <c r="EVA91" s="625"/>
      <c r="EVB91" s="625"/>
      <c r="EVC91" s="625"/>
      <c r="EVD91" s="625"/>
      <c r="EVE91" s="625"/>
      <c r="EVF91" s="625"/>
      <c r="EVG91" s="625"/>
      <c r="EVH91" s="625"/>
      <c r="EVI91" s="625"/>
      <c r="EVJ91" s="625"/>
      <c r="EVK91" s="625"/>
      <c r="EVL91" s="625"/>
      <c r="EVM91" s="625"/>
      <c r="EVN91" s="625"/>
      <c r="EVO91" s="625"/>
      <c r="EVP91" s="625"/>
      <c r="EVQ91" s="625"/>
      <c r="EVR91" s="625"/>
      <c r="EVS91" s="625"/>
      <c r="EVT91" s="625"/>
      <c r="EVU91" s="625"/>
      <c r="EVV91" s="625"/>
      <c r="EVW91" s="625"/>
      <c r="EVX91" s="625"/>
      <c r="EVY91" s="625"/>
      <c r="EVZ91" s="625"/>
      <c r="EWA91" s="625"/>
      <c r="EWB91" s="625"/>
      <c r="EWC91" s="625"/>
      <c r="EWD91" s="625"/>
      <c r="EWE91" s="625"/>
      <c r="EWF91" s="625"/>
      <c r="EWG91" s="625"/>
      <c r="EWH91" s="625"/>
      <c r="EWI91" s="625"/>
      <c r="EWJ91" s="625"/>
      <c r="EWK91" s="625"/>
      <c r="EWL91" s="625"/>
      <c r="EWM91" s="625"/>
      <c r="EWN91" s="625"/>
      <c r="EWO91" s="625"/>
      <c r="EWP91" s="625"/>
      <c r="EWQ91" s="625"/>
      <c r="EWR91" s="625"/>
      <c r="EWS91" s="625"/>
      <c r="EWT91" s="625"/>
      <c r="EWU91" s="625"/>
      <c r="EWV91" s="625"/>
      <c r="EWW91" s="625"/>
      <c r="EWX91" s="625"/>
      <c r="EWY91" s="625"/>
      <c r="EWZ91" s="625"/>
      <c r="EXA91" s="625"/>
      <c r="EXB91" s="625"/>
      <c r="EXC91" s="625"/>
      <c r="EXD91" s="625"/>
      <c r="EXE91" s="625"/>
      <c r="EXF91" s="625"/>
      <c r="EXG91" s="625"/>
      <c r="EXH91" s="625"/>
      <c r="EXI91" s="625"/>
      <c r="EXJ91" s="625"/>
      <c r="EXK91" s="625"/>
      <c r="EXL91" s="625"/>
      <c r="EXM91" s="625"/>
      <c r="EXN91" s="625"/>
      <c r="EXO91" s="625"/>
      <c r="EXP91" s="625"/>
      <c r="EXQ91" s="625"/>
      <c r="EXR91" s="625"/>
      <c r="EXS91" s="625"/>
      <c r="EXT91" s="625"/>
      <c r="EXU91" s="625"/>
      <c r="EXV91" s="625"/>
      <c r="EXW91" s="625"/>
      <c r="EXX91" s="625"/>
      <c r="EXY91" s="625"/>
      <c r="EXZ91" s="625"/>
      <c r="EYA91" s="625"/>
      <c r="EYB91" s="625"/>
      <c r="EYC91" s="625"/>
      <c r="EYD91" s="625"/>
      <c r="EYE91" s="625"/>
      <c r="EYF91" s="625"/>
      <c r="EYG91" s="625"/>
      <c r="EYH91" s="625"/>
      <c r="EYI91" s="625"/>
      <c r="EYJ91" s="625"/>
      <c r="EYK91" s="625"/>
      <c r="EYL91" s="625"/>
      <c r="EYM91" s="625"/>
      <c r="EYN91" s="625"/>
      <c r="EYO91" s="625"/>
      <c r="EYP91" s="625"/>
      <c r="EYQ91" s="625"/>
      <c r="EYR91" s="625"/>
      <c r="EYS91" s="625"/>
      <c r="EYT91" s="625"/>
      <c r="EYU91" s="625"/>
      <c r="EYV91" s="625"/>
      <c r="EYW91" s="625"/>
      <c r="EYX91" s="625"/>
      <c r="EYY91" s="625"/>
      <c r="EYZ91" s="625"/>
      <c r="EZA91" s="625"/>
      <c r="EZB91" s="625"/>
      <c r="EZC91" s="625"/>
      <c r="EZD91" s="625"/>
      <c r="EZE91" s="625"/>
      <c r="EZF91" s="625"/>
      <c r="EZG91" s="625"/>
      <c r="EZH91" s="625"/>
      <c r="EZI91" s="625"/>
      <c r="EZJ91" s="625"/>
      <c r="EZK91" s="625"/>
      <c r="EZL91" s="625"/>
      <c r="EZM91" s="625"/>
      <c r="EZN91" s="625"/>
      <c r="EZO91" s="625"/>
      <c r="EZP91" s="625"/>
      <c r="EZQ91" s="625"/>
      <c r="EZR91" s="625"/>
      <c r="EZS91" s="625"/>
      <c r="EZT91" s="625"/>
      <c r="EZU91" s="625"/>
      <c r="EZV91" s="625"/>
      <c r="EZW91" s="625"/>
      <c r="EZX91" s="625"/>
      <c r="EZY91" s="625"/>
      <c r="EZZ91" s="625"/>
      <c r="FAA91" s="625"/>
      <c r="FAB91" s="625"/>
      <c r="FAC91" s="625"/>
      <c r="FAD91" s="625"/>
      <c r="FAE91" s="625"/>
      <c r="FAF91" s="625"/>
      <c r="FAG91" s="625"/>
      <c r="FAH91" s="625"/>
      <c r="FAI91" s="625"/>
      <c r="FAJ91" s="625"/>
      <c r="FAK91" s="625"/>
      <c r="FAL91" s="625"/>
      <c r="FAM91" s="625"/>
      <c r="FAN91" s="625"/>
      <c r="FAO91" s="625"/>
      <c r="FAP91" s="625"/>
      <c r="FAQ91" s="625"/>
      <c r="FAR91" s="625"/>
      <c r="FAS91" s="625"/>
      <c r="FAT91" s="625"/>
      <c r="FAU91" s="625"/>
      <c r="FAV91" s="625"/>
      <c r="FAW91" s="625"/>
      <c r="FAX91" s="625"/>
      <c r="FAY91" s="625"/>
      <c r="FAZ91" s="625"/>
      <c r="FBA91" s="625"/>
      <c r="FBB91" s="625"/>
      <c r="FBC91" s="625"/>
      <c r="FBD91" s="625"/>
      <c r="FBE91" s="625"/>
      <c r="FBF91" s="625"/>
      <c r="FBG91" s="625"/>
      <c r="FBH91" s="625"/>
      <c r="FBI91" s="625"/>
      <c r="FBJ91" s="625"/>
      <c r="FBK91" s="625"/>
      <c r="FBL91" s="625"/>
      <c r="FBM91" s="625"/>
      <c r="FBN91" s="625"/>
      <c r="FBO91" s="625"/>
      <c r="FBP91" s="625"/>
      <c r="FBQ91" s="625"/>
      <c r="FBR91" s="625"/>
      <c r="FBS91" s="625"/>
      <c r="FBT91" s="625"/>
      <c r="FBU91" s="625"/>
      <c r="FBV91" s="625"/>
      <c r="FBW91" s="625"/>
      <c r="FBX91" s="625"/>
      <c r="FBY91" s="625"/>
      <c r="FBZ91" s="625"/>
      <c r="FCA91" s="625"/>
      <c r="FCB91" s="625"/>
      <c r="FCC91" s="625"/>
      <c r="FCD91" s="625"/>
      <c r="FCE91" s="625"/>
      <c r="FCF91" s="625"/>
      <c r="FCG91" s="625"/>
      <c r="FCH91" s="625"/>
      <c r="FCI91" s="625"/>
      <c r="FCJ91" s="625"/>
      <c r="FCK91" s="625"/>
      <c r="FCL91" s="625"/>
      <c r="FCM91" s="625"/>
      <c r="FCN91" s="625"/>
      <c r="FCO91" s="625"/>
      <c r="FCP91" s="625"/>
      <c r="FCQ91" s="625"/>
      <c r="FCR91" s="625"/>
      <c r="FCS91" s="625"/>
      <c r="FCT91" s="625"/>
      <c r="FCU91" s="625"/>
      <c r="FCV91" s="625"/>
      <c r="FCW91" s="625"/>
      <c r="FCX91" s="625"/>
      <c r="FCY91" s="625"/>
      <c r="FCZ91" s="625"/>
      <c r="FDA91" s="625"/>
      <c r="FDB91" s="625"/>
      <c r="FDC91" s="625"/>
      <c r="FDD91" s="625"/>
      <c r="FDE91" s="625"/>
      <c r="FDF91" s="625"/>
      <c r="FDG91" s="625"/>
      <c r="FDH91" s="625"/>
      <c r="FDI91" s="625"/>
      <c r="FDJ91" s="625"/>
      <c r="FDK91" s="625"/>
      <c r="FDL91" s="625"/>
      <c r="FDM91" s="625"/>
      <c r="FDN91" s="625"/>
      <c r="FDO91" s="625"/>
      <c r="FDP91" s="625"/>
      <c r="FDQ91" s="625"/>
      <c r="FDR91" s="625"/>
      <c r="FDS91" s="625"/>
      <c r="FDT91" s="625"/>
      <c r="FDU91" s="625"/>
      <c r="FDV91" s="625"/>
      <c r="FDW91" s="625"/>
      <c r="FDX91" s="625"/>
      <c r="FDY91" s="625"/>
      <c r="FDZ91" s="625"/>
      <c r="FEA91" s="625"/>
      <c r="FEB91" s="625"/>
      <c r="FEC91" s="625"/>
      <c r="FED91" s="625"/>
      <c r="FEE91" s="625"/>
      <c r="FEF91" s="625"/>
      <c r="FEG91" s="625"/>
      <c r="FEH91" s="625"/>
      <c r="FEI91" s="625"/>
      <c r="FEJ91" s="625"/>
      <c r="FEK91" s="625"/>
      <c r="FEL91" s="625"/>
      <c r="FEM91" s="625"/>
      <c r="FEN91" s="625"/>
      <c r="FEO91" s="625"/>
      <c r="FEP91" s="625"/>
      <c r="FEQ91" s="625"/>
      <c r="FER91" s="625"/>
      <c r="FES91" s="625"/>
      <c r="FET91" s="625"/>
      <c r="FEU91" s="625"/>
      <c r="FEV91" s="625"/>
      <c r="FEW91" s="625"/>
      <c r="FEX91" s="625"/>
      <c r="FEY91" s="625"/>
      <c r="FEZ91" s="625"/>
      <c r="FFA91" s="625"/>
      <c r="FFB91" s="625"/>
      <c r="FFC91" s="625"/>
      <c r="FFD91" s="625"/>
      <c r="FFE91" s="625"/>
      <c r="FFF91" s="625"/>
      <c r="FFG91" s="625"/>
      <c r="FFH91" s="625"/>
      <c r="FFI91" s="625"/>
      <c r="FFJ91" s="625"/>
      <c r="FFK91" s="625"/>
      <c r="FFL91" s="625"/>
      <c r="FFM91" s="625"/>
      <c r="FFN91" s="625"/>
      <c r="FFO91" s="625"/>
      <c r="FFP91" s="625"/>
      <c r="FFQ91" s="625"/>
      <c r="FFR91" s="625"/>
      <c r="FFS91" s="625"/>
      <c r="FFT91" s="625"/>
      <c r="FFU91" s="625"/>
      <c r="FFV91" s="625"/>
      <c r="FFW91" s="625"/>
      <c r="FFX91" s="625"/>
      <c r="FFY91" s="625"/>
      <c r="FFZ91" s="625"/>
      <c r="FGA91" s="625"/>
      <c r="FGB91" s="625"/>
      <c r="FGC91" s="625"/>
      <c r="FGD91" s="625"/>
      <c r="FGE91" s="625"/>
      <c r="FGF91" s="625"/>
      <c r="FGG91" s="625"/>
      <c r="FGH91" s="625"/>
      <c r="FGI91" s="625"/>
      <c r="FGJ91" s="625"/>
      <c r="FGK91" s="625"/>
      <c r="FGL91" s="625"/>
      <c r="FGM91" s="625"/>
      <c r="FGN91" s="625"/>
      <c r="FGO91" s="625"/>
      <c r="FGP91" s="625"/>
      <c r="FGQ91" s="625"/>
      <c r="FGR91" s="625"/>
      <c r="FGS91" s="625"/>
      <c r="FGT91" s="625"/>
      <c r="FGU91" s="625"/>
      <c r="FGV91" s="625"/>
      <c r="FGW91" s="625"/>
      <c r="FGX91" s="625"/>
      <c r="FGY91" s="625"/>
      <c r="FGZ91" s="625"/>
      <c r="FHA91" s="625"/>
      <c r="FHB91" s="625"/>
      <c r="FHC91" s="625"/>
      <c r="FHD91" s="625"/>
      <c r="FHE91" s="625"/>
      <c r="FHF91" s="625"/>
      <c r="FHG91" s="625"/>
      <c r="FHH91" s="625"/>
      <c r="FHI91" s="625"/>
      <c r="FHJ91" s="625"/>
      <c r="FHK91" s="625"/>
      <c r="FHL91" s="625"/>
      <c r="FHM91" s="625"/>
      <c r="FHN91" s="625"/>
      <c r="FHO91" s="625"/>
      <c r="FHP91" s="625"/>
      <c r="FHQ91" s="625"/>
      <c r="FHR91" s="625"/>
      <c r="FHS91" s="625"/>
      <c r="FHT91" s="625"/>
      <c r="FHU91" s="625"/>
      <c r="FHV91" s="625"/>
      <c r="FHW91" s="625"/>
      <c r="FHX91" s="625"/>
      <c r="FHY91" s="625"/>
      <c r="FHZ91" s="625"/>
      <c r="FIA91" s="625"/>
      <c r="FIB91" s="625"/>
      <c r="FIC91" s="625"/>
      <c r="FID91" s="625"/>
      <c r="FIE91" s="625"/>
      <c r="FIF91" s="625"/>
      <c r="FIG91" s="625"/>
      <c r="FIH91" s="625"/>
      <c r="FII91" s="625"/>
      <c r="FIJ91" s="625"/>
      <c r="FIK91" s="625"/>
      <c r="FIL91" s="625"/>
      <c r="FIM91" s="625"/>
      <c r="FIN91" s="625"/>
      <c r="FIO91" s="625"/>
      <c r="FIP91" s="625"/>
      <c r="FIQ91" s="625"/>
      <c r="FIR91" s="625"/>
      <c r="FIS91" s="625"/>
      <c r="FIT91" s="625"/>
      <c r="FIU91" s="625"/>
      <c r="FIV91" s="625"/>
      <c r="FIW91" s="625"/>
      <c r="FIX91" s="625"/>
      <c r="FIY91" s="625"/>
      <c r="FIZ91" s="625"/>
      <c r="FJA91" s="625"/>
      <c r="FJB91" s="625"/>
      <c r="FJC91" s="625"/>
      <c r="FJD91" s="625"/>
      <c r="FJE91" s="625"/>
      <c r="FJF91" s="625"/>
      <c r="FJG91" s="625"/>
      <c r="FJH91" s="625"/>
      <c r="FJI91" s="625"/>
      <c r="FJJ91" s="625"/>
      <c r="FJK91" s="625"/>
      <c r="FJL91" s="625"/>
      <c r="FJM91" s="625"/>
      <c r="FJN91" s="625"/>
      <c r="FJO91" s="625"/>
      <c r="FJP91" s="625"/>
      <c r="FJQ91" s="625"/>
      <c r="FJR91" s="625"/>
      <c r="FJS91" s="625"/>
      <c r="FJT91" s="625"/>
      <c r="FJU91" s="625"/>
      <c r="FJV91" s="625"/>
      <c r="FJW91" s="625"/>
      <c r="FJX91" s="625"/>
      <c r="FJY91" s="625"/>
      <c r="FJZ91" s="625"/>
      <c r="FKA91" s="625"/>
      <c r="FKB91" s="625"/>
      <c r="FKC91" s="625"/>
      <c r="FKD91" s="625"/>
      <c r="FKE91" s="625"/>
      <c r="FKF91" s="625"/>
      <c r="FKG91" s="625"/>
      <c r="FKH91" s="625"/>
      <c r="FKI91" s="625"/>
      <c r="FKJ91" s="625"/>
      <c r="FKK91" s="625"/>
      <c r="FKL91" s="625"/>
      <c r="FKM91" s="625"/>
      <c r="FKN91" s="625"/>
      <c r="FKO91" s="625"/>
      <c r="FKP91" s="625"/>
      <c r="FKQ91" s="625"/>
      <c r="FKR91" s="625"/>
      <c r="FKS91" s="625"/>
      <c r="FKT91" s="625"/>
      <c r="FKU91" s="625"/>
      <c r="FKV91" s="625"/>
      <c r="FKW91" s="625"/>
      <c r="FKX91" s="625"/>
      <c r="FKY91" s="625"/>
      <c r="FKZ91" s="625"/>
      <c r="FLA91" s="625"/>
      <c r="FLB91" s="625"/>
      <c r="FLC91" s="625"/>
      <c r="FLD91" s="625"/>
      <c r="FLE91" s="625"/>
      <c r="FLF91" s="625"/>
      <c r="FLG91" s="625"/>
      <c r="FLH91" s="625"/>
      <c r="FLI91" s="625"/>
      <c r="FLJ91" s="625"/>
      <c r="FLK91" s="625"/>
      <c r="FLL91" s="625"/>
      <c r="FLM91" s="625"/>
      <c r="FLN91" s="625"/>
      <c r="FLO91" s="625"/>
      <c r="FLP91" s="625"/>
      <c r="FLQ91" s="625"/>
      <c r="FLR91" s="625"/>
      <c r="FLS91" s="625"/>
      <c r="FLT91" s="625"/>
      <c r="FLU91" s="625"/>
      <c r="FLV91" s="625"/>
      <c r="FLW91" s="625"/>
      <c r="FLX91" s="625"/>
      <c r="FLY91" s="625"/>
      <c r="FLZ91" s="625"/>
      <c r="FMA91" s="625"/>
      <c r="FMB91" s="625"/>
      <c r="FMC91" s="625"/>
      <c r="FMD91" s="625"/>
      <c r="FME91" s="625"/>
      <c r="FMF91" s="625"/>
      <c r="FMG91" s="625"/>
      <c r="FMH91" s="625"/>
      <c r="FMI91" s="625"/>
      <c r="FMJ91" s="625"/>
      <c r="FMK91" s="625"/>
      <c r="FML91" s="625"/>
      <c r="FMM91" s="625"/>
      <c r="FMN91" s="625"/>
      <c r="FMO91" s="625"/>
      <c r="FMP91" s="625"/>
      <c r="FMQ91" s="625"/>
      <c r="FMR91" s="625"/>
      <c r="FMS91" s="625"/>
      <c r="FMT91" s="625"/>
      <c r="FMU91" s="625"/>
      <c r="FMV91" s="625"/>
      <c r="FMW91" s="625"/>
      <c r="FMX91" s="625"/>
      <c r="FMY91" s="625"/>
      <c r="FMZ91" s="625"/>
      <c r="FNA91" s="625"/>
      <c r="FNB91" s="625"/>
      <c r="FNC91" s="625"/>
      <c r="FND91" s="625"/>
      <c r="FNE91" s="625"/>
      <c r="FNF91" s="625"/>
      <c r="FNG91" s="625"/>
      <c r="FNH91" s="625"/>
      <c r="FNI91" s="625"/>
      <c r="FNJ91" s="625"/>
      <c r="FNK91" s="625"/>
      <c r="FNL91" s="625"/>
      <c r="FNM91" s="625"/>
      <c r="FNN91" s="625"/>
      <c r="FNO91" s="625"/>
      <c r="FNP91" s="625"/>
      <c r="FNQ91" s="625"/>
      <c r="FNR91" s="625"/>
      <c r="FNS91" s="625"/>
      <c r="FNT91" s="625"/>
      <c r="FNU91" s="625"/>
      <c r="FNV91" s="625"/>
      <c r="FNW91" s="625"/>
      <c r="FNX91" s="625"/>
      <c r="FNY91" s="625"/>
      <c r="FNZ91" s="625"/>
      <c r="FOA91" s="625"/>
      <c r="FOB91" s="625"/>
      <c r="FOC91" s="625"/>
      <c r="FOD91" s="625"/>
      <c r="FOE91" s="625"/>
      <c r="FOF91" s="625"/>
      <c r="FOG91" s="625"/>
      <c r="FOH91" s="625"/>
      <c r="FOI91" s="625"/>
      <c r="FOJ91" s="625"/>
      <c r="FOK91" s="625"/>
      <c r="FOL91" s="625"/>
      <c r="FOM91" s="625"/>
      <c r="FON91" s="625"/>
      <c r="FOO91" s="625"/>
      <c r="FOP91" s="625"/>
      <c r="FOQ91" s="625"/>
      <c r="FOR91" s="625"/>
      <c r="FOS91" s="625"/>
      <c r="FOT91" s="625"/>
      <c r="FOU91" s="625"/>
      <c r="FOV91" s="625"/>
      <c r="FOW91" s="625"/>
      <c r="FOX91" s="625"/>
      <c r="FOY91" s="625"/>
      <c r="FOZ91" s="625"/>
      <c r="FPA91" s="625"/>
      <c r="FPB91" s="625"/>
      <c r="FPC91" s="625"/>
      <c r="FPD91" s="625"/>
      <c r="FPE91" s="625"/>
      <c r="FPF91" s="625"/>
      <c r="FPG91" s="625"/>
      <c r="FPH91" s="625"/>
      <c r="FPI91" s="625"/>
      <c r="FPJ91" s="625"/>
      <c r="FPK91" s="625"/>
      <c r="FPL91" s="625"/>
      <c r="FPM91" s="625"/>
      <c r="FPN91" s="625"/>
      <c r="FPO91" s="625"/>
      <c r="FPP91" s="625"/>
      <c r="FPQ91" s="625"/>
      <c r="FPR91" s="625"/>
      <c r="FPS91" s="625"/>
      <c r="FPT91" s="625"/>
      <c r="FPU91" s="625"/>
      <c r="FPV91" s="625"/>
      <c r="FPW91" s="625"/>
      <c r="FPX91" s="625"/>
      <c r="FPY91" s="625"/>
      <c r="FPZ91" s="625"/>
      <c r="FQA91" s="625"/>
      <c r="FQB91" s="625"/>
      <c r="FQC91" s="625"/>
      <c r="FQD91" s="625"/>
      <c r="FQE91" s="625"/>
      <c r="FQF91" s="625"/>
      <c r="FQG91" s="625"/>
      <c r="FQH91" s="625"/>
      <c r="FQI91" s="625"/>
      <c r="FQJ91" s="625"/>
      <c r="FQK91" s="625"/>
      <c r="FQL91" s="625"/>
      <c r="FQM91" s="625"/>
      <c r="FQN91" s="625"/>
      <c r="FQO91" s="625"/>
      <c r="FQP91" s="625"/>
      <c r="FQQ91" s="625"/>
      <c r="FQR91" s="625"/>
      <c r="FQS91" s="625"/>
      <c r="FQT91" s="625"/>
      <c r="FQU91" s="625"/>
      <c r="FQV91" s="625"/>
      <c r="FQW91" s="625"/>
      <c r="FQX91" s="625"/>
      <c r="FQY91" s="625"/>
      <c r="FQZ91" s="625"/>
      <c r="FRA91" s="625"/>
      <c r="FRB91" s="625"/>
      <c r="FRC91" s="625"/>
      <c r="FRD91" s="625"/>
      <c r="FRE91" s="625"/>
      <c r="FRF91" s="625"/>
      <c r="FRG91" s="625"/>
      <c r="FRH91" s="625"/>
      <c r="FRI91" s="625"/>
      <c r="FRJ91" s="625"/>
      <c r="FRK91" s="625"/>
      <c r="FRL91" s="625"/>
      <c r="FRM91" s="625"/>
      <c r="FRN91" s="625"/>
      <c r="FRO91" s="625"/>
      <c r="FRP91" s="625"/>
      <c r="FRQ91" s="625"/>
      <c r="FRR91" s="625"/>
      <c r="FRS91" s="625"/>
      <c r="FRT91" s="625"/>
      <c r="FRU91" s="625"/>
      <c r="FRV91" s="625"/>
      <c r="FRW91" s="625"/>
      <c r="FRX91" s="625"/>
      <c r="FRY91" s="625"/>
      <c r="FRZ91" s="625"/>
      <c r="FSA91" s="625"/>
      <c r="FSB91" s="625"/>
      <c r="FSC91" s="625"/>
      <c r="FSD91" s="625"/>
      <c r="FSE91" s="625"/>
      <c r="FSF91" s="625"/>
      <c r="FSG91" s="625"/>
      <c r="FSH91" s="625"/>
      <c r="FSI91" s="625"/>
      <c r="FSJ91" s="625"/>
      <c r="FSK91" s="625"/>
      <c r="FSL91" s="625"/>
      <c r="FSM91" s="625"/>
      <c r="FSN91" s="625"/>
      <c r="FSO91" s="625"/>
      <c r="FSP91" s="625"/>
      <c r="FSQ91" s="625"/>
      <c r="FSR91" s="625"/>
      <c r="FSS91" s="625"/>
      <c r="FST91" s="625"/>
      <c r="FSU91" s="625"/>
      <c r="FSV91" s="625"/>
      <c r="FSW91" s="625"/>
      <c r="FSX91" s="625"/>
      <c r="FSY91" s="625"/>
      <c r="FSZ91" s="625"/>
      <c r="FTA91" s="625"/>
      <c r="FTB91" s="625"/>
      <c r="FTC91" s="625"/>
      <c r="FTD91" s="625"/>
      <c r="FTE91" s="625"/>
      <c r="FTF91" s="625"/>
      <c r="FTG91" s="625"/>
      <c r="FTH91" s="625"/>
      <c r="FTI91" s="625"/>
      <c r="FTJ91" s="625"/>
      <c r="FTK91" s="625"/>
      <c r="FTL91" s="625"/>
      <c r="FTM91" s="625"/>
      <c r="FTN91" s="625"/>
      <c r="FTO91" s="625"/>
      <c r="FTP91" s="625"/>
      <c r="FTQ91" s="625"/>
      <c r="FTR91" s="625"/>
      <c r="FTS91" s="625"/>
      <c r="FTT91" s="625"/>
      <c r="FTU91" s="625"/>
      <c r="FTV91" s="625"/>
      <c r="FTW91" s="625"/>
      <c r="FTX91" s="625"/>
      <c r="FTY91" s="625"/>
      <c r="FTZ91" s="625"/>
      <c r="FUA91" s="625"/>
      <c r="FUB91" s="625"/>
      <c r="FUC91" s="625"/>
      <c r="FUD91" s="625"/>
      <c r="FUE91" s="625"/>
      <c r="FUF91" s="625"/>
      <c r="FUG91" s="625"/>
      <c r="FUH91" s="625"/>
      <c r="FUI91" s="625"/>
      <c r="FUJ91" s="625"/>
      <c r="FUK91" s="625"/>
      <c r="FUL91" s="625"/>
      <c r="FUM91" s="625"/>
      <c r="FUN91" s="625"/>
      <c r="FUO91" s="625"/>
      <c r="FUP91" s="625"/>
      <c r="FUQ91" s="625"/>
      <c r="FUR91" s="625"/>
      <c r="FUS91" s="625"/>
      <c r="FUT91" s="625"/>
      <c r="FUU91" s="625"/>
      <c r="FUV91" s="625"/>
      <c r="FUW91" s="625"/>
      <c r="FUX91" s="625"/>
      <c r="FUY91" s="625"/>
      <c r="FUZ91" s="625"/>
      <c r="FVA91" s="625"/>
      <c r="FVB91" s="625"/>
      <c r="FVC91" s="625"/>
      <c r="FVD91" s="625"/>
      <c r="FVE91" s="625"/>
      <c r="FVF91" s="625"/>
      <c r="FVG91" s="625"/>
      <c r="FVH91" s="625"/>
      <c r="FVI91" s="625"/>
      <c r="FVJ91" s="625"/>
      <c r="FVK91" s="625"/>
      <c r="FVL91" s="625"/>
      <c r="FVM91" s="625"/>
      <c r="FVN91" s="625"/>
      <c r="FVO91" s="625"/>
      <c r="FVP91" s="625"/>
      <c r="FVQ91" s="625"/>
      <c r="FVR91" s="625"/>
      <c r="FVS91" s="625"/>
      <c r="FVT91" s="625"/>
      <c r="FVU91" s="625"/>
      <c r="FVV91" s="625"/>
      <c r="FVW91" s="625"/>
      <c r="FVX91" s="625"/>
      <c r="FVY91" s="625"/>
      <c r="FVZ91" s="625"/>
      <c r="FWA91" s="625"/>
      <c r="FWB91" s="625"/>
      <c r="FWC91" s="625"/>
      <c r="FWD91" s="625"/>
      <c r="FWE91" s="625"/>
      <c r="FWF91" s="625"/>
      <c r="FWG91" s="625"/>
      <c r="FWH91" s="625"/>
      <c r="FWI91" s="625"/>
      <c r="FWJ91" s="625"/>
      <c r="FWK91" s="625"/>
      <c r="FWL91" s="625"/>
      <c r="FWM91" s="625"/>
      <c r="FWN91" s="625"/>
      <c r="FWO91" s="625"/>
      <c r="FWP91" s="625"/>
      <c r="FWQ91" s="625"/>
      <c r="FWR91" s="625"/>
      <c r="FWS91" s="625"/>
      <c r="FWT91" s="625"/>
      <c r="FWU91" s="625"/>
      <c r="FWV91" s="625"/>
      <c r="FWW91" s="625"/>
      <c r="FWX91" s="625"/>
      <c r="FWY91" s="625"/>
      <c r="FWZ91" s="625"/>
      <c r="FXA91" s="625"/>
      <c r="FXB91" s="625"/>
      <c r="FXC91" s="625"/>
      <c r="FXD91" s="625"/>
      <c r="FXE91" s="625"/>
      <c r="FXF91" s="625"/>
      <c r="FXG91" s="625"/>
      <c r="FXH91" s="625"/>
      <c r="FXI91" s="625"/>
      <c r="FXJ91" s="625"/>
      <c r="FXK91" s="625"/>
      <c r="FXL91" s="625"/>
      <c r="FXM91" s="625"/>
      <c r="FXN91" s="625"/>
      <c r="FXO91" s="625"/>
      <c r="FXP91" s="625"/>
      <c r="FXQ91" s="625"/>
      <c r="FXR91" s="625"/>
      <c r="FXS91" s="625"/>
      <c r="FXT91" s="625"/>
      <c r="FXU91" s="625"/>
      <c r="FXV91" s="625"/>
      <c r="FXW91" s="625"/>
      <c r="FXX91" s="625"/>
      <c r="FXY91" s="625"/>
      <c r="FXZ91" s="625"/>
      <c r="FYA91" s="625"/>
      <c r="FYB91" s="625"/>
      <c r="FYC91" s="625"/>
      <c r="FYD91" s="625"/>
      <c r="FYE91" s="625"/>
      <c r="FYF91" s="625"/>
      <c r="FYG91" s="625"/>
      <c r="FYH91" s="625"/>
      <c r="FYI91" s="625"/>
      <c r="FYJ91" s="625"/>
      <c r="FYK91" s="625"/>
      <c r="FYL91" s="625"/>
      <c r="FYM91" s="625"/>
      <c r="FYN91" s="625"/>
      <c r="FYO91" s="625"/>
      <c r="FYP91" s="625"/>
      <c r="FYQ91" s="625"/>
      <c r="FYR91" s="625"/>
      <c r="FYS91" s="625"/>
      <c r="FYT91" s="625"/>
      <c r="FYU91" s="625"/>
      <c r="FYV91" s="625"/>
      <c r="FYW91" s="625"/>
      <c r="FYX91" s="625"/>
      <c r="FYY91" s="625"/>
      <c r="FYZ91" s="625"/>
      <c r="FZA91" s="625"/>
      <c r="FZB91" s="625"/>
      <c r="FZC91" s="625"/>
      <c r="FZD91" s="625"/>
      <c r="FZE91" s="625"/>
      <c r="FZF91" s="625"/>
      <c r="FZG91" s="625"/>
      <c r="FZH91" s="625"/>
      <c r="FZI91" s="625"/>
      <c r="FZJ91" s="625"/>
      <c r="FZK91" s="625"/>
      <c r="FZL91" s="625"/>
      <c r="FZM91" s="625"/>
      <c r="FZN91" s="625"/>
      <c r="FZO91" s="625"/>
      <c r="FZP91" s="625"/>
      <c r="FZQ91" s="625"/>
      <c r="FZR91" s="625"/>
      <c r="FZS91" s="625"/>
      <c r="FZT91" s="625"/>
      <c r="FZU91" s="625"/>
      <c r="FZV91" s="625"/>
      <c r="FZW91" s="625"/>
      <c r="FZX91" s="625"/>
      <c r="FZY91" s="625"/>
      <c r="FZZ91" s="625"/>
      <c r="GAA91" s="625"/>
      <c r="GAB91" s="625"/>
      <c r="GAC91" s="625"/>
      <c r="GAD91" s="625"/>
      <c r="GAE91" s="625"/>
      <c r="GAF91" s="625"/>
      <c r="GAG91" s="625"/>
      <c r="GAH91" s="625"/>
      <c r="GAI91" s="625"/>
      <c r="GAJ91" s="625"/>
      <c r="GAK91" s="625"/>
      <c r="GAL91" s="625"/>
      <c r="GAM91" s="625"/>
      <c r="GAN91" s="625"/>
      <c r="GAO91" s="625"/>
      <c r="GAP91" s="625"/>
      <c r="GAQ91" s="625"/>
      <c r="GAR91" s="625"/>
      <c r="GAS91" s="625"/>
      <c r="GAT91" s="625"/>
      <c r="GAU91" s="625"/>
      <c r="GAV91" s="625"/>
      <c r="GAW91" s="625"/>
      <c r="GAX91" s="625"/>
      <c r="GAY91" s="625"/>
      <c r="GAZ91" s="625"/>
      <c r="GBA91" s="625"/>
      <c r="GBB91" s="625"/>
      <c r="GBC91" s="625"/>
      <c r="GBD91" s="625"/>
      <c r="GBE91" s="625"/>
      <c r="GBF91" s="625"/>
      <c r="GBG91" s="625"/>
      <c r="GBH91" s="625"/>
      <c r="GBI91" s="625"/>
      <c r="GBJ91" s="625"/>
      <c r="GBK91" s="625"/>
      <c r="GBL91" s="625"/>
      <c r="GBM91" s="625"/>
      <c r="GBN91" s="625"/>
      <c r="GBO91" s="625"/>
      <c r="GBP91" s="625"/>
      <c r="GBQ91" s="625"/>
      <c r="GBR91" s="625"/>
      <c r="GBS91" s="625"/>
      <c r="GBT91" s="625"/>
      <c r="GBU91" s="625"/>
      <c r="GBV91" s="625"/>
      <c r="GBW91" s="625"/>
      <c r="GBX91" s="625"/>
      <c r="GBY91" s="625"/>
      <c r="GBZ91" s="625"/>
      <c r="GCA91" s="625"/>
      <c r="GCB91" s="625"/>
      <c r="GCC91" s="625"/>
      <c r="GCD91" s="625"/>
      <c r="GCE91" s="625"/>
      <c r="GCF91" s="625"/>
      <c r="GCG91" s="625"/>
      <c r="GCH91" s="625"/>
      <c r="GCI91" s="625"/>
      <c r="GCJ91" s="625"/>
      <c r="GCK91" s="625"/>
      <c r="GCL91" s="625"/>
      <c r="GCM91" s="625"/>
      <c r="GCN91" s="625"/>
      <c r="GCO91" s="625"/>
      <c r="GCP91" s="625"/>
      <c r="GCQ91" s="625"/>
      <c r="GCR91" s="625"/>
      <c r="GCS91" s="625"/>
      <c r="GCT91" s="625"/>
      <c r="GCU91" s="625"/>
      <c r="GCV91" s="625"/>
      <c r="GCW91" s="625"/>
      <c r="GCX91" s="625"/>
      <c r="GCY91" s="625"/>
      <c r="GCZ91" s="625"/>
      <c r="GDA91" s="625"/>
      <c r="GDB91" s="625"/>
      <c r="GDC91" s="625"/>
      <c r="GDD91" s="625"/>
      <c r="GDE91" s="625"/>
      <c r="GDF91" s="625"/>
      <c r="GDG91" s="625"/>
      <c r="GDH91" s="625"/>
      <c r="GDI91" s="625"/>
      <c r="GDJ91" s="625"/>
      <c r="GDK91" s="625"/>
      <c r="GDL91" s="625"/>
      <c r="GDM91" s="625"/>
      <c r="GDN91" s="625"/>
      <c r="GDO91" s="625"/>
      <c r="GDP91" s="625"/>
      <c r="GDQ91" s="625"/>
      <c r="GDR91" s="625"/>
      <c r="GDS91" s="625"/>
      <c r="GDT91" s="625"/>
      <c r="GDU91" s="625"/>
      <c r="GDV91" s="625"/>
      <c r="GDW91" s="625"/>
      <c r="GDX91" s="625"/>
      <c r="GDY91" s="625"/>
      <c r="GDZ91" s="625"/>
      <c r="GEA91" s="625"/>
      <c r="GEB91" s="625"/>
      <c r="GEC91" s="625"/>
      <c r="GED91" s="625"/>
      <c r="GEE91" s="625"/>
      <c r="GEF91" s="625"/>
      <c r="GEG91" s="625"/>
      <c r="GEH91" s="625"/>
      <c r="GEI91" s="625"/>
      <c r="GEJ91" s="625"/>
      <c r="GEK91" s="625"/>
      <c r="GEL91" s="625"/>
      <c r="GEM91" s="625"/>
      <c r="GEN91" s="625"/>
      <c r="GEO91" s="625"/>
      <c r="GEP91" s="625"/>
      <c r="GEQ91" s="625"/>
      <c r="GER91" s="625"/>
      <c r="GES91" s="625"/>
      <c r="GET91" s="625"/>
      <c r="GEU91" s="625"/>
      <c r="GEV91" s="625"/>
      <c r="GEW91" s="625"/>
      <c r="GEX91" s="625"/>
      <c r="GEY91" s="625"/>
      <c r="GEZ91" s="625"/>
      <c r="GFA91" s="625"/>
      <c r="GFB91" s="625"/>
      <c r="GFC91" s="625"/>
      <c r="GFD91" s="625"/>
      <c r="GFE91" s="625"/>
      <c r="GFF91" s="625"/>
      <c r="GFG91" s="625"/>
      <c r="GFH91" s="625"/>
      <c r="GFI91" s="625"/>
      <c r="GFJ91" s="625"/>
      <c r="GFK91" s="625"/>
      <c r="GFL91" s="625"/>
      <c r="GFM91" s="625"/>
      <c r="GFN91" s="625"/>
      <c r="GFO91" s="625"/>
      <c r="GFP91" s="625"/>
      <c r="GFQ91" s="625"/>
      <c r="GFR91" s="625"/>
      <c r="GFS91" s="625"/>
      <c r="GFT91" s="625"/>
      <c r="GFU91" s="625"/>
      <c r="GFV91" s="625"/>
      <c r="GFW91" s="625"/>
      <c r="GFX91" s="625"/>
      <c r="GFY91" s="625"/>
      <c r="GFZ91" s="625"/>
      <c r="GGA91" s="625"/>
      <c r="GGB91" s="625"/>
      <c r="GGC91" s="625"/>
      <c r="GGD91" s="625"/>
      <c r="GGE91" s="625"/>
      <c r="GGF91" s="625"/>
      <c r="GGG91" s="625"/>
      <c r="GGH91" s="625"/>
      <c r="GGI91" s="625"/>
      <c r="GGJ91" s="625"/>
      <c r="GGK91" s="625"/>
      <c r="GGL91" s="625"/>
      <c r="GGM91" s="625"/>
      <c r="GGN91" s="625"/>
      <c r="GGO91" s="625"/>
      <c r="GGP91" s="625"/>
      <c r="GGQ91" s="625"/>
      <c r="GGR91" s="625"/>
      <c r="GGS91" s="625"/>
      <c r="GGT91" s="625"/>
      <c r="GGU91" s="625"/>
      <c r="GGV91" s="625"/>
      <c r="GGW91" s="625"/>
      <c r="GGX91" s="625"/>
      <c r="GGY91" s="625"/>
      <c r="GGZ91" s="625"/>
      <c r="GHA91" s="625"/>
      <c r="GHB91" s="625"/>
      <c r="GHC91" s="625"/>
      <c r="GHD91" s="625"/>
      <c r="GHE91" s="625"/>
      <c r="GHF91" s="625"/>
      <c r="GHG91" s="625"/>
      <c r="GHH91" s="625"/>
      <c r="GHI91" s="625"/>
      <c r="GHJ91" s="625"/>
      <c r="GHK91" s="625"/>
      <c r="GHL91" s="625"/>
      <c r="GHM91" s="625"/>
      <c r="GHN91" s="625"/>
      <c r="GHO91" s="625"/>
      <c r="GHP91" s="625"/>
      <c r="GHQ91" s="625"/>
      <c r="GHR91" s="625"/>
      <c r="GHS91" s="625"/>
      <c r="GHT91" s="625"/>
      <c r="GHU91" s="625"/>
      <c r="GHV91" s="625"/>
      <c r="GHW91" s="625"/>
      <c r="GHX91" s="625"/>
      <c r="GHY91" s="625"/>
      <c r="GHZ91" s="625"/>
      <c r="GIA91" s="625"/>
      <c r="GIB91" s="625"/>
      <c r="GIC91" s="625"/>
      <c r="GID91" s="625"/>
      <c r="GIE91" s="625"/>
      <c r="GIF91" s="625"/>
      <c r="GIG91" s="625"/>
      <c r="GIH91" s="625"/>
      <c r="GII91" s="625"/>
      <c r="GIJ91" s="625"/>
      <c r="GIK91" s="625"/>
      <c r="GIL91" s="625"/>
      <c r="GIM91" s="625"/>
      <c r="GIN91" s="625"/>
      <c r="GIO91" s="625"/>
      <c r="GIP91" s="625"/>
      <c r="GIQ91" s="625"/>
      <c r="GIR91" s="625"/>
      <c r="GIS91" s="625"/>
      <c r="GIT91" s="625"/>
      <c r="GIU91" s="625"/>
      <c r="GIV91" s="625"/>
      <c r="GIW91" s="625"/>
      <c r="GIX91" s="625"/>
      <c r="GIY91" s="625"/>
      <c r="GIZ91" s="625"/>
      <c r="GJA91" s="625"/>
      <c r="GJB91" s="625"/>
      <c r="GJC91" s="625"/>
      <c r="GJD91" s="625"/>
      <c r="GJE91" s="625"/>
      <c r="GJF91" s="625"/>
      <c r="GJG91" s="625"/>
      <c r="GJH91" s="625"/>
      <c r="GJI91" s="625"/>
      <c r="GJJ91" s="625"/>
      <c r="GJK91" s="625"/>
      <c r="GJL91" s="625"/>
      <c r="GJM91" s="625"/>
      <c r="GJN91" s="625"/>
      <c r="GJO91" s="625"/>
      <c r="GJP91" s="625"/>
      <c r="GJQ91" s="625"/>
      <c r="GJR91" s="625"/>
      <c r="GJS91" s="625"/>
      <c r="GJT91" s="625"/>
      <c r="GJU91" s="625"/>
      <c r="GJV91" s="625"/>
      <c r="GJW91" s="625"/>
      <c r="GJX91" s="625"/>
      <c r="GJY91" s="625"/>
      <c r="GJZ91" s="625"/>
      <c r="GKA91" s="625"/>
      <c r="GKB91" s="625"/>
      <c r="GKC91" s="625"/>
      <c r="GKD91" s="625"/>
      <c r="GKE91" s="625"/>
      <c r="GKF91" s="625"/>
      <c r="GKG91" s="625"/>
      <c r="GKH91" s="625"/>
      <c r="GKI91" s="625"/>
      <c r="GKJ91" s="625"/>
      <c r="GKK91" s="625"/>
      <c r="GKL91" s="625"/>
      <c r="GKM91" s="625"/>
      <c r="GKN91" s="625"/>
      <c r="GKO91" s="625"/>
      <c r="GKP91" s="625"/>
      <c r="GKQ91" s="625"/>
      <c r="GKR91" s="625"/>
      <c r="GKS91" s="625"/>
      <c r="GKT91" s="625"/>
      <c r="GKU91" s="625"/>
      <c r="GKV91" s="625"/>
      <c r="GKW91" s="625"/>
      <c r="GKX91" s="625"/>
      <c r="GKY91" s="625"/>
      <c r="GKZ91" s="625"/>
      <c r="GLA91" s="625"/>
      <c r="GLB91" s="625"/>
      <c r="GLC91" s="625"/>
      <c r="GLD91" s="625"/>
      <c r="GLE91" s="625"/>
      <c r="GLF91" s="625"/>
      <c r="GLG91" s="625"/>
      <c r="GLH91" s="625"/>
      <c r="GLI91" s="625"/>
      <c r="GLJ91" s="625"/>
      <c r="GLK91" s="625"/>
      <c r="GLL91" s="625"/>
      <c r="GLM91" s="625"/>
      <c r="GLN91" s="625"/>
      <c r="GLO91" s="625"/>
      <c r="GLP91" s="625"/>
      <c r="GLQ91" s="625"/>
      <c r="GLR91" s="625"/>
      <c r="GLS91" s="625"/>
      <c r="GLT91" s="625"/>
      <c r="GLU91" s="625"/>
      <c r="GLV91" s="625"/>
      <c r="GLW91" s="625"/>
      <c r="GLX91" s="625"/>
      <c r="GLY91" s="625"/>
      <c r="GLZ91" s="625"/>
      <c r="GMA91" s="625"/>
      <c r="GMB91" s="625"/>
      <c r="GMC91" s="625"/>
      <c r="GMD91" s="625"/>
      <c r="GME91" s="625"/>
      <c r="GMF91" s="625"/>
      <c r="GMG91" s="625"/>
      <c r="GMH91" s="625"/>
      <c r="GMI91" s="625"/>
      <c r="GMJ91" s="625"/>
      <c r="GMK91" s="625"/>
      <c r="GML91" s="625"/>
      <c r="GMM91" s="625"/>
      <c r="GMN91" s="625"/>
      <c r="GMO91" s="625"/>
      <c r="GMP91" s="625"/>
      <c r="GMQ91" s="625"/>
      <c r="GMR91" s="625"/>
      <c r="GMS91" s="625"/>
      <c r="GMT91" s="625"/>
      <c r="GMU91" s="625"/>
      <c r="GMV91" s="625"/>
      <c r="GMW91" s="625"/>
      <c r="GMX91" s="625"/>
      <c r="GMY91" s="625"/>
      <c r="GMZ91" s="625"/>
      <c r="GNA91" s="625"/>
      <c r="GNB91" s="625"/>
      <c r="GNC91" s="625"/>
      <c r="GND91" s="625"/>
      <c r="GNE91" s="625"/>
      <c r="GNF91" s="625"/>
      <c r="GNG91" s="625"/>
      <c r="GNH91" s="625"/>
      <c r="GNI91" s="625"/>
      <c r="GNJ91" s="625"/>
      <c r="GNK91" s="625"/>
      <c r="GNL91" s="625"/>
      <c r="GNM91" s="625"/>
      <c r="GNN91" s="625"/>
      <c r="GNO91" s="625"/>
      <c r="GNP91" s="625"/>
      <c r="GNQ91" s="625"/>
      <c r="GNR91" s="625"/>
      <c r="GNS91" s="625"/>
      <c r="GNT91" s="625"/>
      <c r="GNU91" s="625"/>
      <c r="GNV91" s="625"/>
      <c r="GNW91" s="625"/>
      <c r="GNX91" s="625"/>
      <c r="GNY91" s="625"/>
      <c r="GNZ91" s="625"/>
      <c r="GOA91" s="625"/>
      <c r="GOB91" s="625"/>
      <c r="GOC91" s="625"/>
      <c r="GOD91" s="625"/>
      <c r="GOE91" s="625"/>
      <c r="GOF91" s="625"/>
      <c r="GOG91" s="625"/>
      <c r="GOH91" s="625"/>
      <c r="GOI91" s="625"/>
      <c r="GOJ91" s="625"/>
      <c r="GOK91" s="625"/>
      <c r="GOL91" s="625"/>
      <c r="GOM91" s="625"/>
      <c r="GON91" s="625"/>
      <c r="GOO91" s="625"/>
      <c r="GOP91" s="625"/>
      <c r="GOQ91" s="625"/>
      <c r="GOR91" s="625"/>
      <c r="GOS91" s="625"/>
      <c r="GOT91" s="625"/>
      <c r="GOU91" s="625"/>
      <c r="GOV91" s="625"/>
      <c r="GOW91" s="625"/>
      <c r="GOX91" s="625"/>
      <c r="GOY91" s="625"/>
      <c r="GOZ91" s="625"/>
      <c r="GPA91" s="625"/>
      <c r="GPB91" s="625"/>
      <c r="GPC91" s="625"/>
      <c r="GPD91" s="625"/>
      <c r="GPE91" s="625"/>
      <c r="GPF91" s="625"/>
      <c r="GPG91" s="625"/>
      <c r="GPH91" s="625"/>
      <c r="GPI91" s="625"/>
      <c r="GPJ91" s="625"/>
      <c r="GPK91" s="625"/>
      <c r="GPL91" s="625"/>
      <c r="GPM91" s="625"/>
      <c r="GPN91" s="625"/>
      <c r="GPO91" s="625"/>
      <c r="GPP91" s="625"/>
      <c r="GPQ91" s="625"/>
      <c r="GPR91" s="625"/>
      <c r="GPS91" s="625"/>
      <c r="GPT91" s="625"/>
      <c r="GPU91" s="625"/>
      <c r="GPV91" s="625"/>
      <c r="GPW91" s="625"/>
      <c r="GPX91" s="625"/>
      <c r="GPY91" s="625"/>
      <c r="GPZ91" s="625"/>
      <c r="GQA91" s="625"/>
      <c r="GQB91" s="625"/>
      <c r="GQC91" s="625"/>
      <c r="GQD91" s="625"/>
      <c r="GQE91" s="625"/>
      <c r="GQF91" s="625"/>
      <c r="GQG91" s="625"/>
      <c r="GQH91" s="625"/>
      <c r="GQI91" s="625"/>
      <c r="GQJ91" s="625"/>
      <c r="GQK91" s="625"/>
      <c r="GQL91" s="625"/>
      <c r="GQM91" s="625"/>
      <c r="GQN91" s="625"/>
      <c r="GQO91" s="625"/>
      <c r="GQP91" s="625"/>
      <c r="GQQ91" s="625"/>
      <c r="GQR91" s="625"/>
      <c r="GQS91" s="625"/>
      <c r="GQT91" s="625"/>
      <c r="GQU91" s="625"/>
      <c r="GQV91" s="625"/>
      <c r="GQW91" s="625"/>
      <c r="GQX91" s="625"/>
      <c r="GQY91" s="625"/>
      <c r="GQZ91" s="625"/>
      <c r="GRA91" s="625"/>
      <c r="GRB91" s="625"/>
      <c r="GRC91" s="625"/>
      <c r="GRD91" s="625"/>
      <c r="GRE91" s="625"/>
      <c r="GRF91" s="625"/>
      <c r="GRG91" s="625"/>
      <c r="GRH91" s="625"/>
      <c r="GRI91" s="625"/>
      <c r="GRJ91" s="625"/>
      <c r="GRK91" s="625"/>
      <c r="GRL91" s="625"/>
      <c r="GRM91" s="625"/>
      <c r="GRN91" s="625"/>
      <c r="GRO91" s="625"/>
      <c r="GRP91" s="625"/>
      <c r="GRQ91" s="625"/>
      <c r="GRR91" s="625"/>
      <c r="GRS91" s="625"/>
      <c r="GRT91" s="625"/>
      <c r="GRU91" s="625"/>
      <c r="GRV91" s="625"/>
      <c r="GRW91" s="625"/>
      <c r="GRX91" s="625"/>
      <c r="GRY91" s="625"/>
      <c r="GRZ91" s="625"/>
      <c r="GSA91" s="625"/>
      <c r="GSB91" s="625"/>
      <c r="GSC91" s="625"/>
      <c r="GSD91" s="625"/>
      <c r="GSE91" s="625"/>
      <c r="GSF91" s="625"/>
      <c r="GSG91" s="625"/>
      <c r="GSH91" s="625"/>
      <c r="GSI91" s="625"/>
      <c r="GSJ91" s="625"/>
      <c r="GSK91" s="625"/>
      <c r="GSL91" s="625"/>
      <c r="GSM91" s="625"/>
      <c r="GSN91" s="625"/>
      <c r="GSO91" s="625"/>
      <c r="GSP91" s="625"/>
      <c r="GSQ91" s="625"/>
      <c r="GSR91" s="625"/>
      <c r="GSS91" s="625"/>
      <c r="GST91" s="625"/>
      <c r="GSU91" s="625"/>
      <c r="GSV91" s="625"/>
      <c r="GSW91" s="625"/>
      <c r="GSX91" s="625"/>
      <c r="GSY91" s="625"/>
      <c r="GSZ91" s="625"/>
      <c r="GTA91" s="625"/>
      <c r="GTB91" s="625"/>
      <c r="GTC91" s="625"/>
      <c r="GTD91" s="625"/>
      <c r="GTE91" s="625"/>
      <c r="GTF91" s="625"/>
      <c r="GTG91" s="625"/>
      <c r="GTH91" s="625"/>
      <c r="GTI91" s="625"/>
      <c r="GTJ91" s="625"/>
      <c r="GTK91" s="625"/>
      <c r="GTL91" s="625"/>
      <c r="GTM91" s="625"/>
      <c r="GTN91" s="625"/>
      <c r="GTO91" s="625"/>
      <c r="GTP91" s="625"/>
      <c r="GTQ91" s="625"/>
      <c r="GTR91" s="625"/>
      <c r="GTS91" s="625"/>
      <c r="GTT91" s="625"/>
      <c r="GTU91" s="625"/>
      <c r="GTV91" s="625"/>
      <c r="GTW91" s="625"/>
      <c r="GTX91" s="625"/>
      <c r="GTY91" s="625"/>
      <c r="GTZ91" s="625"/>
      <c r="GUA91" s="625"/>
      <c r="GUB91" s="625"/>
      <c r="GUC91" s="625"/>
      <c r="GUD91" s="625"/>
      <c r="GUE91" s="625"/>
      <c r="GUF91" s="625"/>
      <c r="GUG91" s="625"/>
      <c r="GUH91" s="625"/>
      <c r="GUI91" s="625"/>
      <c r="GUJ91" s="625"/>
      <c r="GUK91" s="625"/>
      <c r="GUL91" s="625"/>
      <c r="GUM91" s="625"/>
      <c r="GUN91" s="625"/>
      <c r="GUO91" s="625"/>
      <c r="GUP91" s="625"/>
      <c r="GUQ91" s="625"/>
      <c r="GUR91" s="625"/>
      <c r="GUS91" s="625"/>
      <c r="GUT91" s="625"/>
      <c r="GUU91" s="625"/>
      <c r="GUV91" s="625"/>
      <c r="GUW91" s="625"/>
      <c r="GUX91" s="625"/>
      <c r="GUY91" s="625"/>
      <c r="GUZ91" s="625"/>
      <c r="GVA91" s="625"/>
      <c r="GVB91" s="625"/>
      <c r="GVC91" s="625"/>
      <c r="GVD91" s="625"/>
      <c r="GVE91" s="625"/>
      <c r="GVF91" s="625"/>
      <c r="GVG91" s="625"/>
      <c r="GVH91" s="625"/>
      <c r="GVI91" s="625"/>
      <c r="GVJ91" s="625"/>
      <c r="GVK91" s="625"/>
      <c r="GVL91" s="625"/>
      <c r="GVM91" s="625"/>
      <c r="GVN91" s="625"/>
      <c r="GVO91" s="625"/>
      <c r="GVP91" s="625"/>
      <c r="GVQ91" s="625"/>
      <c r="GVR91" s="625"/>
      <c r="GVS91" s="625"/>
      <c r="GVT91" s="625"/>
      <c r="GVU91" s="625"/>
      <c r="GVV91" s="625"/>
      <c r="GVW91" s="625"/>
      <c r="GVX91" s="625"/>
      <c r="GVY91" s="625"/>
      <c r="GVZ91" s="625"/>
      <c r="GWA91" s="625"/>
      <c r="GWB91" s="625"/>
      <c r="GWC91" s="625"/>
      <c r="GWD91" s="625"/>
      <c r="GWE91" s="625"/>
      <c r="GWF91" s="625"/>
      <c r="GWG91" s="625"/>
      <c r="GWH91" s="625"/>
      <c r="GWI91" s="625"/>
      <c r="GWJ91" s="625"/>
      <c r="GWK91" s="625"/>
      <c r="GWL91" s="625"/>
      <c r="GWM91" s="625"/>
      <c r="GWN91" s="625"/>
      <c r="GWO91" s="625"/>
      <c r="GWP91" s="625"/>
      <c r="GWQ91" s="625"/>
      <c r="GWR91" s="625"/>
      <c r="GWS91" s="625"/>
      <c r="GWT91" s="625"/>
      <c r="GWU91" s="625"/>
      <c r="GWV91" s="625"/>
      <c r="GWW91" s="625"/>
      <c r="GWX91" s="625"/>
      <c r="GWY91" s="625"/>
      <c r="GWZ91" s="625"/>
      <c r="GXA91" s="625"/>
      <c r="GXB91" s="625"/>
      <c r="GXC91" s="625"/>
      <c r="GXD91" s="625"/>
      <c r="GXE91" s="625"/>
      <c r="GXF91" s="625"/>
      <c r="GXG91" s="625"/>
      <c r="GXH91" s="625"/>
      <c r="GXI91" s="625"/>
      <c r="GXJ91" s="625"/>
      <c r="GXK91" s="625"/>
      <c r="GXL91" s="625"/>
      <c r="GXM91" s="625"/>
      <c r="GXN91" s="625"/>
      <c r="GXO91" s="625"/>
      <c r="GXP91" s="625"/>
      <c r="GXQ91" s="625"/>
      <c r="GXR91" s="625"/>
      <c r="GXS91" s="625"/>
      <c r="GXT91" s="625"/>
      <c r="GXU91" s="625"/>
      <c r="GXV91" s="625"/>
      <c r="GXW91" s="625"/>
      <c r="GXX91" s="625"/>
      <c r="GXY91" s="625"/>
      <c r="GXZ91" s="625"/>
      <c r="GYA91" s="625"/>
      <c r="GYB91" s="625"/>
      <c r="GYC91" s="625"/>
      <c r="GYD91" s="625"/>
      <c r="GYE91" s="625"/>
      <c r="GYF91" s="625"/>
      <c r="GYG91" s="625"/>
      <c r="GYH91" s="625"/>
      <c r="GYI91" s="625"/>
      <c r="GYJ91" s="625"/>
      <c r="GYK91" s="625"/>
      <c r="GYL91" s="625"/>
      <c r="GYM91" s="625"/>
      <c r="GYN91" s="625"/>
      <c r="GYO91" s="625"/>
      <c r="GYP91" s="625"/>
      <c r="GYQ91" s="625"/>
      <c r="GYR91" s="625"/>
      <c r="GYS91" s="625"/>
      <c r="GYT91" s="625"/>
      <c r="GYU91" s="625"/>
      <c r="GYV91" s="625"/>
      <c r="GYW91" s="625"/>
      <c r="GYX91" s="625"/>
      <c r="GYY91" s="625"/>
      <c r="GYZ91" s="625"/>
      <c r="GZA91" s="625"/>
      <c r="GZB91" s="625"/>
      <c r="GZC91" s="625"/>
      <c r="GZD91" s="625"/>
      <c r="GZE91" s="625"/>
      <c r="GZF91" s="625"/>
      <c r="GZG91" s="625"/>
      <c r="GZH91" s="625"/>
      <c r="GZI91" s="625"/>
      <c r="GZJ91" s="625"/>
      <c r="GZK91" s="625"/>
      <c r="GZL91" s="625"/>
      <c r="GZM91" s="625"/>
      <c r="GZN91" s="625"/>
      <c r="GZO91" s="625"/>
      <c r="GZP91" s="625"/>
      <c r="GZQ91" s="625"/>
      <c r="GZR91" s="625"/>
      <c r="GZS91" s="625"/>
      <c r="GZT91" s="625"/>
      <c r="GZU91" s="625"/>
      <c r="GZV91" s="625"/>
      <c r="GZW91" s="625"/>
      <c r="GZX91" s="625"/>
      <c r="GZY91" s="625"/>
      <c r="GZZ91" s="625"/>
      <c r="HAA91" s="625"/>
      <c r="HAB91" s="625"/>
      <c r="HAC91" s="625"/>
      <c r="HAD91" s="625"/>
      <c r="HAE91" s="625"/>
      <c r="HAF91" s="625"/>
      <c r="HAG91" s="625"/>
      <c r="HAH91" s="625"/>
      <c r="HAI91" s="625"/>
      <c r="HAJ91" s="625"/>
      <c r="HAK91" s="625"/>
      <c r="HAL91" s="625"/>
      <c r="HAM91" s="625"/>
      <c r="HAN91" s="625"/>
      <c r="HAO91" s="625"/>
      <c r="HAP91" s="625"/>
      <c r="HAQ91" s="625"/>
      <c r="HAR91" s="625"/>
      <c r="HAS91" s="625"/>
      <c r="HAT91" s="625"/>
      <c r="HAU91" s="625"/>
      <c r="HAV91" s="625"/>
      <c r="HAW91" s="625"/>
      <c r="HAX91" s="625"/>
      <c r="HAY91" s="625"/>
      <c r="HAZ91" s="625"/>
      <c r="HBA91" s="625"/>
      <c r="HBB91" s="625"/>
      <c r="HBC91" s="625"/>
      <c r="HBD91" s="625"/>
      <c r="HBE91" s="625"/>
      <c r="HBF91" s="625"/>
      <c r="HBG91" s="625"/>
      <c r="HBH91" s="625"/>
      <c r="HBI91" s="625"/>
      <c r="HBJ91" s="625"/>
      <c r="HBK91" s="625"/>
      <c r="HBL91" s="625"/>
      <c r="HBM91" s="625"/>
      <c r="HBN91" s="625"/>
      <c r="HBO91" s="625"/>
      <c r="HBP91" s="625"/>
      <c r="HBQ91" s="625"/>
      <c r="HBR91" s="625"/>
      <c r="HBS91" s="625"/>
      <c r="HBT91" s="625"/>
      <c r="HBU91" s="625"/>
      <c r="HBV91" s="625"/>
      <c r="HBW91" s="625"/>
      <c r="HBX91" s="625"/>
      <c r="HBY91" s="625"/>
      <c r="HBZ91" s="625"/>
      <c r="HCA91" s="625"/>
      <c r="HCB91" s="625"/>
      <c r="HCC91" s="625"/>
      <c r="HCD91" s="625"/>
      <c r="HCE91" s="625"/>
      <c r="HCF91" s="625"/>
      <c r="HCG91" s="625"/>
      <c r="HCH91" s="625"/>
      <c r="HCI91" s="625"/>
      <c r="HCJ91" s="625"/>
      <c r="HCK91" s="625"/>
      <c r="HCL91" s="625"/>
      <c r="HCM91" s="625"/>
      <c r="HCN91" s="625"/>
      <c r="HCO91" s="625"/>
      <c r="HCP91" s="625"/>
      <c r="HCQ91" s="625"/>
      <c r="HCR91" s="625"/>
      <c r="HCS91" s="625"/>
      <c r="HCT91" s="625"/>
      <c r="HCU91" s="625"/>
      <c r="HCV91" s="625"/>
      <c r="HCW91" s="625"/>
      <c r="HCX91" s="625"/>
      <c r="HCY91" s="625"/>
      <c r="HCZ91" s="625"/>
      <c r="HDA91" s="625"/>
      <c r="HDB91" s="625"/>
      <c r="HDC91" s="625"/>
      <c r="HDD91" s="625"/>
      <c r="HDE91" s="625"/>
      <c r="HDF91" s="625"/>
      <c r="HDG91" s="625"/>
      <c r="HDH91" s="625"/>
      <c r="HDI91" s="625"/>
      <c r="HDJ91" s="625"/>
      <c r="HDK91" s="625"/>
      <c r="HDL91" s="625"/>
      <c r="HDM91" s="625"/>
      <c r="HDN91" s="625"/>
      <c r="HDO91" s="625"/>
      <c r="HDP91" s="625"/>
      <c r="HDQ91" s="625"/>
      <c r="HDR91" s="625"/>
      <c r="HDS91" s="625"/>
      <c r="HDT91" s="625"/>
      <c r="HDU91" s="625"/>
      <c r="HDV91" s="625"/>
      <c r="HDW91" s="625"/>
      <c r="HDX91" s="625"/>
      <c r="HDY91" s="625"/>
      <c r="HDZ91" s="625"/>
      <c r="HEA91" s="625"/>
      <c r="HEB91" s="625"/>
      <c r="HEC91" s="625"/>
      <c r="HED91" s="625"/>
      <c r="HEE91" s="625"/>
      <c r="HEF91" s="625"/>
      <c r="HEG91" s="625"/>
      <c r="HEH91" s="625"/>
      <c r="HEI91" s="625"/>
      <c r="HEJ91" s="625"/>
      <c r="HEK91" s="625"/>
      <c r="HEL91" s="625"/>
      <c r="HEM91" s="625"/>
      <c r="HEN91" s="625"/>
      <c r="HEO91" s="625"/>
      <c r="HEP91" s="625"/>
      <c r="HEQ91" s="625"/>
      <c r="HER91" s="625"/>
      <c r="HES91" s="625"/>
      <c r="HET91" s="625"/>
      <c r="HEU91" s="625"/>
      <c r="HEV91" s="625"/>
      <c r="HEW91" s="625"/>
      <c r="HEX91" s="625"/>
      <c r="HEY91" s="625"/>
      <c r="HEZ91" s="625"/>
      <c r="HFA91" s="625"/>
      <c r="HFB91" s="625"/>
      <c r="HFC91" s="625"/>
      <c r="HFD91" s="625"/>
      <c r="HFE91" s="625"/>
      <c r="HFF91" s="625"/>
      <c r="HFG91" s="625"/>
      <c r="HFH91" s="625"/>
      <c r="HFI91" s="625"/>
      <c r="HFJ91" s="625"/>
      <c r="HFK91" s="625"/>
      <c r="HFL91" s="625"/>
      <c r="HFM91" s="625"/>
      <c r="HFN91" s="625"/>
      <c r="HFO91" s="625"/>
      <c r="HFP91" s="625"/>
      <c r="HFQ91" s="625"/>
      <c r="HFR91" s="625"/>
      <c r="HFS91" s="625"/>
      <c r="HFT91" s="625"/>
      <c r="HFU91" s="625"/>
      <c r="HFV91" s="625"/>
      <c r="HFW91" s="625"/>
      <c r="HFX91" s="625"/>
      <c r="HFY91" s="625"/>
      <c r="HFZ91" s="625"/>
      <c r="HGA91" s="625"/>
      <c r="HGB91" s="625"/>
      <c r="HGC91" s="625"/>
      <c r="HGD91" s="625"/>
      <c r="HGE91" s="625"/>
      <c r="HGF91" s="625"/>
      <c r="HGG91" s="625"/>
      <c r="HGH91" s="625"/>
      <c r="HGI91" s="625"/>
      <c r="HGJ91" s="625"/>
      <c r="HGK91" s="625"/>
      <c r="HGL91" s="625"/>
      <c r="HGM91" s="625"/>
      <c r="HGN91" s="625"/>
      <c r="HGO91" s="625"/>
      <c r="HGP91" s="625"/>
      <c r="HGQ91" s="625"/>
      <c r="HGR91" s="625"/>
      <c r="HGS91" s="625"/>
      <c r="HGT91" s="625"/>
      <c r="HGU91" s="625"/>
      <c r="HGV91" s="625"/>
      <c r="HGW91" s="625"/>
      <c r="HGX91" s="625"/>
      <c r="HGY91" s="625"/>
      <c r="HGZ91" s="625"/>
      <c r="HHA91" s="625"/>
      <c r="HHB91" s="625"/>
      <c r="HHC91" s="625"/>
      <c r="HHD91" s="625"/>
      <c r="HHE91" s="625"/>
      <c r="HHF91" s="625"/>
      <c r="HHG91" s="625"/>
      <c r="HHH91" s="625"/>
      <c r="HHI91" s="625"/>
      <c r="HHJ91" s="625"/>
      <c r="HHK91" s="625"/>
      <c r="HHL91" s="625"/>
      <c r="HHM91" s="625"/>
      <c r="HHN91" s="625"/>
      <c r="HHO91" s="625"/>
      <c r="HHP91" s="625"/>
      <c r="HHQ91" s="625"/>
      <c r="HHR91" s="625"/>
      <c r="HHS91" s="625"/>
      <c r="HHT91" s="625"/>
      <c r="HHU91" s="625"/>
      <c r="HHV91" s="625"/>
      <c r="HHW91" s="625"/>
      <c r="HHX91" s="625"/>
      <c r="HHY91" s="625"/>
      <c r="HHZ91" s="625"/>
      <c r="HIA91" s="625"/>
      <c r="HIB91" s="625"/>
      <c r="HIC91" s="625"/>
      <c r="HID91" s="625"/>
      <c r="HIE91" s="625"/>
      <c r="HIF91" s="625"/>
      <c r="HIG91" s="625"/>
      <c r="HIH91" s="625"/>
      <c r="HII91" s="625"/>
      <c r="HIJ91" s="625"/>
      <c r="HIK91" s="625"/>
      <c r="HIL91" s="625"/>
      <c r="HIM91" s="625"/>
      <c r="HIN91" s="625"/>
      <c r="HIO91" s="625"/>
      <c r="HIP91" s="625"/>
      <c r="HIQ91" s="625"/>
      <c r="HIR91" s="625"/>
      <c r="HIS91" s="625"/>
      <c r="HIT91" s="625"/>
      <c r="HIU91" s="625"/>
      <c r="HIV91" s="625"/>
      <c r="HIW91" s="625"/>
      <c r="HIX91" s="625"/>
      <c r="HIY91" s="625"/>
      <c r="HIZ91" s="625"/>
      <c r="HJA91" s="625"/>
      <c r="HJB91" s="625"/>
      <c r="HJC91" s="625"/>
      <c r="HJD91" s="625"/>
      <c r="HJE91" s="625"/>
      <c r="HJF91" s="625"/>
      <c r="HJG91" s="625"/>
      <c r="HJH91" s="625"/>
      <c r="HJI91" s="625"/>
      <c r="HJJ91" s="625"/>
      <c r="HJK91" s="625"/>
      <c r="HJL91" s="625"/>
      <c r="HJM91" s="625"/>
      <c r="HJN91" s="625"/>
      <c r="HJO91" s="625"/>
      <c r="HJP91" s="625"/>
      <c r="HJQ91" s="625"/>
      <c r="HJR91" s="625"/>
      <c r="HJS91" s="625"/>
      <c r="HJT91" s="625"/>
      <c r="HJU91" s="625"/>
      <c r="HJV91" s="625"/>
      <c r="HJW91" s="625"/>
      <c r="HJX91" s="625"/>
      <c r="HJY91" s="625"/>
      <c r="HJZ91" s="625"/>
      <c r="HKA91" s="625"/>
      <c r="HKB91" s="625"/>
      <c r="HKC91" s="625"/>
      <c r="HKD91" s="625"/>
      <c r="HKE91" s="625"/>
      <c r="HKF91" s="625"/>
      <c r="HKG91" s="625"/>
      <c r="HKH91" s="625"/>
      <c r="HKI91" s="625"/>
      <c r="HKJ91" s="625"/>
      <c r="HKK91" s="625"/>
      <c r="HKL91" s="625"/>
      <c r="HKM91" s="625"/>
      <c r="HKN91" s="625"/>
      <c r="HKO91" s="625"/>
      <c r="HKP91" s="625"/>
      <c r="HKQ91" s="625"/>
      <c r="HKR91" s="625"/>
      <c r="HKS91" s="625"/>
      <c r="HKT91" s="625"/>
      <c r="HKU91" s="625"/>
      <c r="HKV91" s="625"/>
      <c r="HKW91" s="625"/>
      <c r="HKX91" s="625"/>
      <c r="HKY91" s="625"/>
      <c r="HKZ91" s="625"/>
      <c r="HLA91" s="625"/>
      <c r="HLB91" s="625"/>
      <c r="HLC91" s="625"/>
      <c r="HLD91" s="625"/>
      <c r="HLE91" s="625"/>
      <c r="HLF91" s="625"/>
      <c r="HLG91" s="625"/>
      <c r="HLH91" s="625"/>
      <c r="HLI91" s="625"/>
      <c r="HLJ91" s="625"/>
      <c r="HLK91" s="625"/>
      <c r="HLL91" s="625"/>
      <c r="HLM91" s="625"/>
      <c r="HLN91" s="625"/>
      <c r="HLO91" s="625"/>
      <c r="HLP91" s="625"/>
      <c r="HLQ91" s="625"/>
      <c r="HLR91" s="625"/>
      <c r="HLS91" s="625"/>
      <c r="HLT91" s="625"/>
      <c r="HLU91" s="625"/>
      <c r="HLV91" s="625"/>
      <c r="HLW91" s="625"/>
      <c r="HLX91" s="625"/>
      <c r="HLY91" s="625"/>
      <c r="HLZ91" s="625"/>
      <c r="HMA91" s="625"/>
      <c r="HMB91" s="625"/>
      <c r="HMC91" s="625"/>
      <c r="HMD91" s="625"/>
      <c r="HME91" s="625"/>
      <c r="HMF91" s="625"/>
      <c r="HMG91" s="625"/>
      <c r="HMH91" s="625"/>
      <c r="HMI91" s="625"/>
      <c r="HMJ91" s="625"/>
      <c r="HMK91" s="625"/>
      <c r="HML91" s="625"/>
      <c r="HMM91" s="625"/>
      <c r="HMN91" s="625"/>
      <c r="HMO91" s="625"/>
      <c r="HMP91" s="625"/>
      <c r="HMQ91" s="625"/>
      <c r="HMR91" s="625"/>
      <c r="HMS91" s="625"/>
      <c r="HMT91" s="625"/>
      <c r="HMU91" s="625"/>
      <c r="HMV91" s="625"/>
      <c r="HMW91" s="625"/>
      <c r="HMX91" s="625"/>
      <c r="HMY91" s="625"/>
      <c r="HMZ91" s="625"/>
      <c r="HNA91" s="625"/>
      <c r="HNB91" s="625"/>
      <c r="HNC91" s="625"/>
      <c r="HND91" s="625"/>
      <c r="HNE91" s="625"/>
      <c r="HNF91" s="625"/>
      <c r="HNG91" s="625"/>
      <c r="HNH91" s="625"/>
      <c r="HNI91" s="625"/>
      <c r="HNJ91" s="625"/>
      <c r="HNK91" s="625"/>
      <c r="HNL91" s="625"/>
      <c r="HNM91" s="625"/>
      <c r="HNN91" s="625"/>
      <c r="HNO91" s="625"/>
      <c r="HNP91" s="625"/>
      <c r="HNQ91" s="625"/>
      <c r="HNR91" s="625"/>
      <c r="HNS91" s="625"/>
      <c r="HNT91" s="625"/>
      <c r="HNU91" s="625"/>
      <c r="HNV91" s="625"/>
      <c r="HNW91" s="625"/>
      <c r="HNX91" s="625"/>
      <c r="HNY91" s="625"/>
      <c r="HNZ91" s="625"/>
      <c r="HOA91" s="625"/>
      <c r="HOB91" s="625"/>
      <c r="HOC91" s="625"/>
      <c r="HOD91" s="625"/>
      <c r="HOE91" s="625"/>
      <c r="HOF91" s="625"/>
      <c r="HOG91" s="625"/>
      <c r="HOH91" s="625"/>
      <c r="HOI91" s="625"/>
      <c r="HOJ91" s="625"/>
      <c r="HOK91" s="625"/>
      <c r="HOL91" s="625"/>
      <c r="HOM91" s="625"/>
      <c r="HON91" s="625"/>
      <c r="HOO91" s="625"/>
      <c r="HOP91" s="625"/>
      <c r="HOQ91" s="625"/>
      <c r="HOR91" s="625"/>
      <c r="HOS91" s="625"/>
      <c r="HOT91" s="625"/>
      <c r="HOU91" s="625"/>
      <c r="HOV91" s="625"/>
      <c r="HOW91" s="625"/>
      <c r="HOX91" s="625"/>
      <c r="HOY91" s="625"/>
      <c r="HOZ91" s="625"/>
      <c r="HPA91" s="625"/>
      <c r="HPB91" s="625"/>
      <c r="HPC91" s="625"/>
      <c r="HPD91" s="625"/>
      <c r="HPE91" s="625"/>
      <c r="HPF91" s="625"/>
      <c r="HPG91" s="625"/>
      <c r="HPH91" s="625"/>
      <c r="HPI91" s="625"/>
      <c r="HPJ91" s="625"/>
      <c r="HPK91" s="625"/>
      <c r="HPL91" s="625"/>
      <c r="HPM91" s="625"/>
      <c r="HPN91" s="625"/>
      <c r="HPO91" s="625"/>
      <c r="HPP91" s="625"/>
      <c r="HPQ91" s="625"/>
      <c r="HPR91" s="625"/>
      <c r="HPS91" s="625"/>
      <c r="HPT91" s="625"/>
      <c r="HPU91" s="625"/>
      <c r="HPV91" s="625"/>
      <c r="HPW91" s="625"/>
      <c r="HPX91" s="625"/>
      <c r="HPY91" s="625"/>
      <c r="HPZ91" s="625"/>
      <c r="HQA91" s="625"/>
      <c r="HQB91" s="625"/>
      <c r="HQC91" s="625"/>
      <c r="HQD91" s="625"/>
      <c r="HQE91" s="625"/>
      <c r="HQF91" s="625"/>
      <c r="HQG91" s="625"/>
      <c r="HQH91" s="625"/>
      <c r="HQI91" s="625"/>
      <c r="HQJ91" s="625"/>
      <c r="HQK91" s="625"/>
      <c r="HQL91" s="625"/>
      <c r="HQM91" s="625"/>
      <c r="HQN91" s="625"/>
      <c r="HQO91" s="625"/>
      <c r="HQP91" s="625"/>
      <c r="HQQ91" s="625"/>
      <c r="HQR91" s="625"/>
      <c r="HQS91" s="625"/>
      <c r="HQT91" s="625"/>
      <c r="HQU91" s="625"/>
      <c r="HQV91" s="625"/>
      <c r="HQW91" s="625"/>
      <c r="HQX91" s="625"/>
      <c r="HQY91" s="625"/>
      <c r="HQZ91" s="625"/>
      <c r="HRA91" s="625"/>
      <c r="HRB91" s="625"/>
      <c r="HRC91" s="625"/>
      <c r="HRD91" s="625"/>
      <c r="HRE91" s="625"/>
      <c r="HRF91" s="625"/>
      <c r="HRG91" s="625"/>
      <c r="HRH91" s="625"/>
      <c r="HRI91" s="625"/>
      <c r="HRJ91" s="625"/>
      <c r="HRK91" s="625"/>
      <c r="HRL91" s="625"/>
      <c r="HRM91" s="625"/>
      <c r="HRN91" s="625"/>
      <c r="HRO91" s="625"/>
      <c r="HRP91" s="625"/>
      <c r="HRQ91" s="625"/>
      <c r="HRR91" s="625"/>
      <c r="HRS91" s="625"/>
      <c r="HRT91" s="625"/>
      <c r="HRU91" s="625"/>
      <c r="HRV91" s="625"/>
      <c r="HRW91" s="625"/>
      <c r="HRX91" s="625"/>
      <c r="HRY91" s="625"/>
      <c r="HRZ91" s="625"/>
      <c r="HSA91" s="625"/>
      <c r="HSB91" s="625"/>
      <c r="HSC91" s="625"/>
      <c r="HSD91" s="625"/>
      <c r="HSE91" s="625"/>
      <c r="HSF91" s="625"/>
      <c r="HSG91" s="625"/>
      <c r="HSH91" s="625"/>
      <c r="HSI91" s="625"/>
      <c r="HSJ91" s="625"/>
      <c r="HSK91" s="625"/>
      <c r="HSL91" s="625"/>
      <c r="HSM91" s="625"/>
      <c r="HSN91" s="625"/>
      <c r="HSO91" s="625"/>
      <c r="HSP91" s="625"/>
      <c r="HSQ91" s="625"/>
      <c r="HSR91" s="625"/>
      <c r="HSS91" s="625"/>
      <c r="HST91" s="625"/>
      <c r="HSU91" s="625"/>
      <c r="HSV91" s="625"/>
      <c r="HSW91" s="625"/>
      <c r="HSX91" s="625"/>
      <c r="HSY91" s="625"/>
      <c r="HSZ91" s="625"/>
      <c r="HTA91" s="625"/>
      <c r="HTB91" s="625"/>
      <c r="HTC91" s="625"/>
      <c r="HTD91" s="625"/>
      <c r="HTE91" s="625"/>
      <c r="HTF91" s="625"/>
      <c r="HTG91" s="625"/>
      <c r="HTH91" s="625"/>
      <c r="HTI91" s="625"/>
      <c r="HTJ91" s="625"/>
      <c r="HTK91" s="625"/>
      <c r="HTL91" s="625"/>
      <c r="HTM91" s="625"/>
      <c r="HTN91" s="625"/>
      <c r="HTO91" s="625"/>
      <c r="HTP91" s="625"/>
      <c r="HTQ91" s="625"/>
      <c r="HTR91" s="625"/>
      <c r="HTS91" s="625"/>
      <c r="HTT91" s="625"/>
      <c r="HTU91" s="625"/>
      <c r="HTV91" s="625"/>
      <c r="HTW91" s="625"/>
      <c r="HTX91" s="625"/>
      <c r="HTY91" s="625"/>
      <c r="HTZ91" s="625"/>
      <c r="HUA91" s="625"/>
      <c r="HUB91" s="625"/>
      <c r="HUC91" s="625"/>
      <c r="HUD91" s="625"/>
      <c r="HUE91" s="625"/>
      <c r="HUF91" s="625"/>
      <c r="HUG91" s="625"/>
      <c r="HUH91" s="625"/>
      <c r="HUI91" s="625"/>
      <c r="HUJ91" s="625"/>
      <c r="HUK91" s="625"/>
      <c r="HUL91" s="625"/>
      <c r="HUM91" s="625"/>
      <c r="HUN91" s="625"/>
      <c r="HUO91" s="625"/>
      <c r="HUP91" s="625"/>
      <c r="HUQ91" s="625"/>
      <c r="HUR91" s="625"/>
      <c r="HUS91" s="625"/>
      <c r="HUT91" s="625"/>
      <c r="HUU91" s="625"/>
      <c r="HUV91" s="625"/>
      <c r="HUW91" s="625"/>
      <c r="HUX91" s="625"/>
      <c r="HUY91" s="625"/>
      <c r="HUZ91" s="625"/>
      <c r="HVA91" s="625"/>
      <c r="HVB91" s="625"/>
      <c r="HVC91" s="625"/>
      <c r="HVD91" s="625"/>
      <c r="HVE91" s="625"/>
      <c r="HVF91" s="625"/>
      <c r="HVG91" s="625"/>
      <c r="HVH91" s="625"/>
      <c r="HVI91" s="625"/>
      <c r="HVJ91" s="625"/>
      <c r="HVK91" s="625"/>
      <c r="HVL91" s="625"/>
      <c r="HVM91" s="625"/>
      <c r="HVN91" s="625"/>
      <c r="HVO91" s="625"/>
      <c r="HVP91" s="625"/>
      <c r="HVQ91" s="625"/>
      <c r="HVR91" s="625"/>
      <c r="HVS91" s="625"/>
      <c r="HVT91" s="625"/>
      <c r="HVU91" s="625"/>
      <c r="HVV91" s="625"/>
      <c r="HVW91" s="625"/>
      <c r="HVX91" s="625"/>
      <c r="HVY91" s="625"/>
      <c r="HVZ91" s="625"/>
      <c r="HWA91" s="625"/>
      <c r="HWB91" s="625"/>
      <c r="HWC91" s="625"/>
      <c r="HWD91" s="625"/>
      <c r="HWE91" s="625"/>
      <c r="HWF91" s="625"/>
      <c r="HWG91" s="625"/>
      <c r="HWH91" s="625"/>
      <c r="HWI91" s="625"/>
      <c r="HWJ91" s="625"/>
      <c r="HWK91" s="625"/>
      <c r="HWL91" s="625"/>
      <c r="HWM91" s="625"/>
      <c r="HWN91" s="625"/>
      <c r="HWO91" s="625"/>
      <c r="HWP91" s="625"/>
      <c r="HWQ91" s="625"/>
      <c r="HWR91" s="625"/>
      <c r="HWS91" s="625"/>
      <c r="HWT91" s="625"/>
      <c r="HWU91" s="625"/>
      <c r="HWV91" s="625"/>
      <c r="HWW91" s="625"/>
      <c r="HWX91" s="625"/>
      <c r="HWY91" s="625"/>
      <c r="HWZ91" s="625"/>
      <c r="HXA91" s="625"/>
      <c r="HXB91" s="625"/>
      <c r="HXC91" s="625"/>
      <c r="HXD91" s="625"/>
      <c r="HXE91" s="625"/>
      <c r="HXF91" s="625"/>
      <c r="HXG91" s="625"/>
      <c r="HXH91" s="625"/>
      <c r="HXI91" s="625"/>
      <c r="HXJ91" s="625"/>
      <c r="HXK91" s="625"/>
      <c r="HXL91" s="625"/>
      <c r="HXM91" s="625"/>
      <c r="HXN91" s="625"/>
      <c r="HXO91" s="625"/>
      <c r="HXP91" s="625"/>
      <c r="HXQ91" s="625"/>
      <c r="HXR91" s="625"/>
      <c r="HXS91" s="625"/>
      <c r="HXT91" s="625"/>
      <c r="HXU91" s="625"/>
      <c r="HXV91" s="625"/>
      <c r="HXW91" s="625"/>
      <c r="HXX91" s="625"/>
      <c r="HXY91" s="625"/>
      <c r="HXZ91" s="625"/>
      <c r="HYA91" s="625"/>
      <c r="HYB91" s="625"/>
      <c r="HYC91" s="625"/>
      <c r="HYD91" s="625"/>
      <c r="HYE91" s="625"/>
      <c r="HYF91" s="625"/>
      <c r="HYG91" s="625"/>
      <c r="HYH91" s="625"/>
      <c r="HYI91" s="625"/>
      <c r="HYJ91" s="625"/>
      <c r="HYK91" s="625"/>
      <c r="HYL91" s="625"/>
      <c r="HYM91" s="625"/>
      <c r="HYN91" s="625"/>
      <c r="HYO91" s="625"/>
      <c r="HYP91" s="625"/>
      <c r="HYQ91" s="625"/>
      <c r="HYR91" s="625"/>
      <c r="HYS91" s="625"/>
      <c r="HYT91" s="625"/>
      <c r="HYU91" s="625"/>
      <c r="HYV91" s="625"/>
      <c r="HYW91" s="625"/>
      <c r="HYX91" s="625"/>
      <c r="HYY91" s="625"/>
      <c r="HYZ91" s="625"/>
      <c r="HZA91" s="625"/>
      <c r="HZB91" s="625"/>
      <c r="HZC91" s="625"/>
      <c r="HZD91" s="625"/>
      <c r="HZE91" s="625"/>
      <c r="HZF91" s="625"/>
      <c r="HZG91" s="625"/>
      <c r="HZH91" s="625"/>
      <c r="HZI91" s="625"/>
      <c r="HZJ91" s="625"/>
      <c r="HZK91" s="625"/>
      <c r="HZL91" s="625"/>
      <c r="HZM91" s="625"/>
      <c r="HZN91" s="625"/>
      <c r="HZO91" s="625"/>
      <c r="HZP91" s="625"/>
      <c r="HZQ91" s="625"/>
      <c r="HZR91" s="625"/>
      <c r="HZS91" s="625"/>
      <c r="HZT91" s="625"/>
      <c r="HZU91" s="625"/>
      <c r="HZV91" s="625"/>
      <c r="HZW91" s="625"/>
      <c r="HZX91" s="625"/>
      <c r="HZY91" s="625"/>
      <c r="HZZ91" s="625"/>
      <c r="IAA91" s="625"/>
      <c r="IAB91" s="625"/>
      <c r="IAC91" s="625"/>
      <c r="IAD91" s="625"/>
      <c r="IAE91" s="625"/>
      <c r="IAF91" s="625"/>
      <c r="IAG91" s="625"/>
      <c r="IAH91" s="625"/>
      <c r="IAI91" s="625"/>
      <c r="IAJ91" s="625"/>
      <c r="IAK91" s="625"/>
      <c r="IAL91" s="625"/>
      <c r="IAM91" s="625"/>
      <c r="IAN91" s="625"/>
      <c r="IAO91" s="625"/>
      <c r="IAP91" s="625"/>
      <c r="IAQ91" s="625"/>
      <c r="IAR91" s="625"/>
      <c r="IAS91" s="625"/>
      <c r="IAT91" s="625"/>
      <c r="IAU91" s="625"/>
      <c r="IAV91" s="625"/>
      <c r="IAW91" s="625"/>
      <c r="IAX91" s="625"/>
      <c r="IAY91" s="625"/>
      <c r="IAZ91" s="625"/>
      <c r="IBA91" s="625"/>
      <c r="IBB91" s="625"/>
      <c r="IBC91" s="625"/>
      <c r="IBD91" s="625"/>
      <c r="IBE91" s="625"/>
      <c r="IBF91" s="625"/>
      <c r="IBG91" s="625"/>
      <c r="IBH91" s="625"/>
      <c r="IBI91" s="625"/>
      <c r="IBJ91" s="625"/>
      <c r="IBK91" s="625"/>
      <c r="IBL91" s="625"/>
      <c r="IBM91" s="625"/>
      <c r="IBN91" s="625"/>
      <c r="IBO91" s="625"/>
      <c r="IBP91" s="625"/>
      <c r="IBQ91" s="625"/>
      <c r="IBR91" s="625"/>
      <c r="IBS91" s="625"/>
      <c r="IBT91" s="625"/>
      <c r="IBU91" s="625"/>
      <c r="IBV91" s="625"/>
      <c r="IBW91" s="625"/>
      <c r="IBX91" s="625"/>
      <c r="IBY91" s="625"/>
      <c r="IBZ91" s="625"/>
      <c r="ICA91" s="625"/>
      <c r="ICB91" s="625"/>
      <c r="ICC91" s="625"/>
      <c r="ICD91" s="625"/>
      <c r="ICE91" s="625"/>
      <c r="ICF91" s="625"/>
      <c r="ICG91" s="625"/>
      <c r="ICH91" s="625"/>
      <c r="ICI91" s="625"/>
      <c r="ICJ91" s="625"/>
      <c r="ICK91" s="625"/>
      <c r="ICL91" s="625"/>
      <c r="ICM91" s="625"/>
      <c r="ICN91" s="625"/>
      <c r="ICO91" s="625"/>
      <c r="ICP91" s="625"/>
      <c r="ICQ91" s="625"/>
      <c r="ICR91" s="625"/>
      <c r="ICS91" s="625"/>
      <c r="ICT91" s="625"/>
      <c r="ICU91" s="625"/>
      <c r="ICV91" s="625"/>
      <c r="ICW91" s="625"/>
      <c r="ICX91" s="625"/>
      <c r="ICY91" s="625"/>
      <c r="ICZ91" s="625"/>
      <c r="IDA91" s="625"/>
      <c r="IDB91" s="625"/>
      <c r="IDC91" s="625"/>
      <c r="IDD91" s="625"/>
      <c r="IDE91" s="625"/>
      <c r="IDF91" s="625"/>
      <c r="IDG91" s="625"/>
      <c r="IDH91" s="625"/>
      <c r="IDI91" s="625"/>
      <c r="IDJ91" s="625"/>
      <c r="IDK91" s="625"/>
      <c r="IDL91" s="625"/>
      <c r="IDM91" s="625"/>
      <c r="IDN91" s="625"/>
      <c r="IDO91" s="625"/>
      <c r="IDP91" s="625"/>
      <c r="IDQ91" s="625"/>
      <c r="IDR91" s="625"/>
      <c r="IDS91" s="625"/>
      <c r="IDT91" s="625"/>
      <c r="IDU91" s="625"/>
      <c r="IDV91" s="625"/>
      <c r="IDW91" s="625"/>
      <c r="IDX91" s="625"/>
      <c r="IDY91" s="625"/>
      <c r="IDZ91" s="625"/>
      <c r="IEA91" s="625"/>
      <c r="IEB91" s="625"/>
      <c r="IEC91" s="625"/>
      <c r="IED91" s="625"/>
      <c r="IEE91" s="625"/>
      <c r="IEF91" s="625"/>
      <c r="IEG91" s="625"/>
      <c r="IEH91" s="625"/>
      <c r="IEI91" s="625"/>
      <c r="IEJ91" s="625"/>
      <c r="IEK91" s="625"/>
      <c r="IEL91" s="625"/>
      <c r="IEM91" s="625"/>
      <c r="IEN91" s="625"/>
      <c r="IEO91" s="625"/>
      <c r="IEP91" s="625"/>
      <c r="IEQ91" s="625"/>
      <c r="IER91" s="625"/>
      <c r="IES91" s="625"/>
      <c r="IET91" s="625"/>
      <c r="IEU91" s="625"/>
      <c r="IEV91" s="625"/>
      <c r="IEW91" s="625"/>
      <c r="IEX91" s="625"/>
      <c r="IEY91" s="625"/>
      <c r="IEZ91" s="625"/>
      <c r="IFA91" s="625"/>
      <c r="IFB91" s="625"/>
      <c r="IFC91" s="625"/>
      <c r="IFD91" s="625"/>
      <c r="IFE91" s="625"/>
      <c r="IFF91" s="625"/>
      <c r="IFG91" s="625"/>
      <c r="IFH91" s="625"/>
      <c r="IFI91" s="625"/>
      <c r="IFJ91" s="625"/>
      <c r="IFK91" s="625"/>
      <c r="IFL91" s="625"/>
      <c r="IFM91" s="625"/>
      <c r="IFN91" s="625"/>
      <c r="IFO91" s="625"/>
      <c r="IFP91" s="625"/>
      <c r="IFQ91" s="625"/>
      <c r="IFR91" s="625"/>
      <c r="IFS91" s="625"/>
      <c r="IFT91" s="625"/>
      <c r="IFU91" s="625"/>
      <c r="IFV91" s="625"/>
      <c r="IFW91" s="625"/>
      <c r="IFX91" s="625"/>
      <c r="IFY91" s="625"/>
      <c r="IFZ91" s="625"/>
      <c r="IGA91" s="625"/>
      <c r="IGB91" s="625"/>
      <c r="IGC91" s="625"/>
      <c r="IGD91" s="625"/>
      <c r="IGE91" s="625"/>
      <c r="IGF91" s="625"/>
      <c r="IGG91" s="625"/>
      <c r="IGH91" s="625"/>
      <c r="IGI91" s="625"/>
      <c r="IGJ91" s="625"/>
      <c r="IGK91" s="625"/>
      <c r="IGL91" s="625"/>
      <c r="IGM91" s="625"/>
      <c r="IGN91" s="625"/>
      <c r="IGO91" s="625"/>
      <c r="IGP91" s="625"/>
      <c r="IGQ91" s="625"/>
      <c r="IGR91" s="625"/>
      <c r="IGS91" s="625"/>
      <c r="IGT91" s="625"/>
      <c r="IGU91" s="625"/>
      <c r="IGV91" s="625"/>
      <c r="IGW91" s="625"/>
      <c r="IGX91" s="625"/>
      <c r="IGY91" s="625"/>
      <c r="IGZ91" s="625"/>
      <c r="IHA91" s="625"/>
      <c r="IHB91" s="625"/>
      <c r="IHC91" s="625"/>
      <c r="IHD91" s="625"/>
      <c r="IHE91" s="625"/>
      <c r="IHF91" s="625"/>
      <c r="IHG91" s="625"/>
      <c r="IHH91" s="625"/>
      <c r="IHI91" s="625"/>
      <c r="IHJ91" s="625"/>
      <c r="IHK91" s="625"/>
      <c r="IHL91" s="625"/>
      <c r="IHM91" s="625"/>
      <c r="IHN91" s="625"/>
      <c r="IHO91" s="625"/>
      <c r="IHP91" s="625"/>
      <c r="IHQ91" s="625"/>
      <c r="IHR91" s="625"/>
      <c r="IHS91" s="625"/>
      <c r="IHT91" s="625"/>
      <c r="IHU91" s="625"/>
      <c r="IHV91" s="625"/>
      <c r="IHW91" s="625"/>
      <c r="IHX91" s="625"/>
      <c r="IHY91" s="625"/>
      <c r="IHZ91" s="625"/>
      <c r="IIA91" s="625"/>
      <c r="IIB91" s="625"/>
      <c r="IIC91" s="625"/>
      <c r="IID91" s="625"/>
      <c r="IIE91" s="625"/>
      <c r="IIF91" s="625"/>
      <c r="IIG91" s="625"/>
      <c r="IIH91" s="625"/>
      <c r="III91" s="625"/>
      <c r="IIJ91" s="625"/>
      <c r="IIK91" s="625"/>
      <c r="IIL91" s="625"/>
      <c r="IIM91" s="625"/>
      <c r="IIN91" s="625"/>
      <c r="IIO91" s="625"/>
      <c r="IIP91" s="625"/>
      <c r="IIQ91" s="625"/>
      <c r="IIR91" s="625"/>
      <c r="IIS91" s="625"/>
      <c r="IIT91" s="625"/>
      <c r="IIU91" s="625"/>
      <c r="IIV91" s="625"/>
      <c r="IIW91" s="625"/>
      <c r="IIX91" s="625"/>
      <c r="IIY91" s="625"/>
      <c r="IIZ91" s="625"/>
      <c r="IJA91" s="625"/>
      <c r="IJB91" s="625"/>
      <c r="IJC91" s="625"/>
      <c r="IJD91" s="625"/>
      <c r="IJE91" s="625"/>
      <c r="IJF91" s="625"/>
      <c r="IJG91" s="625"/>
      <c r="IJH91" s="625"/>
      <c r="IJI91" s="625"/>
      <c r="IJJ91" s="625"/>
      <c r="IJK91" s="625"/>
      <c r="IJL91" s="625"/>
      <c r="IJM91" s="625"/>
      <c r="IJN91" s="625"/>
      <c r="IJO91" s="625"/>
      <c r="IJP91" s="625"/>
      <c r="IJQ91" s="625"/>
      <c r="IJR91" s="625"/>
      <c r="IJS91" s="625"/>
      <c r="IJT91" s="625"/>
      <c r="IJU91" s="625"/>
      <c r="IJV91" s="625"/>
      <c r="IJW91" s="625"/>
      <c r="IJX91" s="625"/>
      <c r="IJY91" s="625"/>
      <c r="IJZ91" s="625"/>
      <c r="IKA91" s="625"/>
      <c r="IKB91" s="625"/>
      <c r="IKC91" s="625"/>
      <c r="IKD91" s="625"/>
      <c r="IKE91" s="625"/>
      <c r="IKF91" s="625"/>
      <c r="IKG91" s="625"/>
      <c r="IKH91" s="625"/>
      <c r="IKI91" s="625"/>
      <c r="IKJ91" s="625"/>
      <c r="IKK91" s="625"/>
      <c r="IKL91" s="625"/>
      <c r="IKM91" s="625"/>
      <c r="IKN91" s="625"/>
      <c r="IKO91" s="625"/>
      <c r="IKP91" s="625"/>
      <c r="IKQ91" s="625"/>
      <c r="IKR91" s="625"/>
      <c r="IKS91" s="625"/>
      <c r="IKT91" s="625"/>
      <c r="IKU91" s="625"/>
      <c r="IKV91" s="625"/>
      <c r="IKW91" s="625"/>
      <c r="IKX91" s="625"/>
      <c r="IKY91" s="625"/>
      <c r="IKZ91" s="625"/>
      <c r="ILA91" s="625"/>
      <c r="ILB91" s="625"/>
      <c r="ILC91" s="625"/>
      <c r="ILD91" s="625"/>
      <c r="ILE91" s="625"/>
      <c r="ILF91" s="625"/>
      <c r="ILG91" s="625"/>
      <c r="ILH91" s="625"/>
      <c r="ILI91" s="625"/>
      <c r="ILJ91" s="625"/>
      <c r="ILK91" s="625"/>
      <c r="ILL91" s="625"/>
      <c r="ILM91" s="625"/>
      <c r="ILN91" s="625"/>
      <c r="ILO91" s="625"/>
      <c r="ILP91" s="625"/>
      <c r="ILQ91" s="625"/>
      <c r="ILR91" s="625"/>
      <c r="ILS91" s="625"/>
      <c r="ILT91" s="625"/>
      <c r="ILU91" s="625"/>
      <c r="ILV91" s="625"/>
      <c r="ILW91" s="625"/>
      <c r="ILX91" s="625"/>
      <c r="ILY91" s="625"/>
      <c r="ILZ91" s="625"/>
      <c r="IMA91" s="625"/>
      <c r="IMB91" s="625"/>
      <c r="IMC91" s="625"/>
      <c r="IMD91" s="625"/>
      <c r="IME91" s="625"/>
      <c r="IMF91" s="625"/>
      <c r="IMG91" s="625"/>
      <c r="IMH91" s="625"/>
      <c r="IMI91" s="625"/>
      <c r="IMJ91" s="625"/>
      <c r="IMK91" s="625"/>
      <c r="IML91" s="625"/>
      <c r="IMM91" s="625"/>
      <c r="IMN91" s="625"/>
      <c r="IMO91" s="625"/>
      <c r="IMP91" s="625"/>
      <c r="IMQ91" s="625"/>
      <c r="IMR91" s="625"/>
      <c r="IMS91" s="625"/>
      <c r="IMT91" s="625"/>
      <c r="IMU91" s="625"/>
      <c r="IMV91" s="625"/>
      <c r="IMW91" s="625"/>
      <c r="IMX91" s="625"/>
      <c r="IMY91" s="625"/>
      <c r="IMZ91" s="625"/>
      <c r="INA91" s="625"/>
      <c r="INB91" s="625"/>
      <c r="INC91" s="625"/>
      <c r="IND91" s="625"/>
      <c r="INE91" s="625"/>
      <c r="INF91" s="625"/>
      <c r="ING91" s="625"/>
      <c r="INH91" s="625"/>
      <c r="INI91" s="625"/>
      <c r="INJ91" s="625"/>
      <c r="INK91" s="625"/>
      <c r="INL91" s="625"/>
      <c r="INM91" s="625"/>
      <c r="INN91" s="625"/>
      <c r="INO91" s="625"/>
      <c r="INP91" s="625"/>
      <c r="INQ91" s="625"/>
      <c r="INR91" s="625"/>
      <c r="INS91" s="625"/>
      <c r="INT91" s="625"/>
      <c r="INU91" s="625"/>
      <c r="INV91" s="625"/>
      <c r="INW91" s="625"/>
      <c r="INX91" s="625"/>
      <c r="INY91" s="625"/>
      <c r="INZ91" s="625"/>
      <c r="IOA91" s="625"/>
      <c r="IOB91" s="625"/>
      <c r="IOC91" s="625"/>
      <c r="IOD91" s="625"/>
      <c r="IOE91" s="625"/>
      <c r="IOF91" s="625"/>
      <c r="IOG91" s="625"/>
      <c r="IOH91" s="625"/>
      <c r="IOI91" s="625"/>
      <c r="IOJ91" s="625"/>
      <c r="IOK91" s="625"/>
      <c r="IOL91" s="625"/>
      <c r="IOM91" s="625"/>
      <c r="ION91" s="625"/>
      <c r="IOO91" s="625"/>
      <c r="IOP91" s="625"/>
      <c r="IOQ91" s="625"/>
      <c r="IOR91" s="625"/>
      <c r="IOS91" s="625"/>
      <c r="IOT91" s="625"/>
      <c r="IOU91" s="625"/>
      <c r="IOV91" s="625"/>
      <c r="IOW91" s="625"/>
      <c r="IOX91" s="625"/>
      <c r="IOY91" s="625"/>
      <c r="IOZ91" s="625"/>
      <c r="IPA91" s="625"/>
      <c r="IPB91" s="625"/>
      <c r="IPC91" s="625"/>
      <c r="IPD91" s="625"/>
      <c r="IPE91" s="625"/>
      <c r="IPF91" s="625"/>
      <c r="IPG91" s="625"/>
      <c r="IPH91" s="625"/>
      <c r="IPI91" s="625"/>
      <c r="IPJ91" s="625"/>
      <c r="IPK91" s="625"/>
      <c r="IPL91" s="625"/>
      <c r="IPM91" s="625"/>
      <c r="IPN91" s="625"/>
      <c r="IPO91" s="625"/>
      <c r="IPP91" s="625"/>
      <c r="IPQ91" s="625"/>
      <c r="IPR91" s="625"/>
      <c r="IPS91" s="625"/>
      <c r="IPT91" s="625"/>
      <c r="IPU91" s="625"/>
      <c r="IPV91" s="625"/>
      <c r="IPW91" s="625"/>
      <c r="IPX91" s="625"/>
      <c r="IPY91" s="625"/>
      <c r="IPZ91" s="625"/>
      <c r="IQA91" s="625"/>
      <c r="IQB91" s="625"/>
      <c r="IQC91" s="625"/>
      <c r="IQD91" s="625"/>
      <c r="IQE91" s="625"/>
      <c r="IQF91" s="625"/>
      <c r="IQG91" s="625"/>
      <c r="IQH91" s="625"/>
      <c r="IQI91" s="625"/>
      <c r="IQJ91" s="625"/>
      <c r="IQK91" s="625"/>
      <c r="IQL91" s="625"/>
      <c r="IQM91" s="625"/>
      <c r="IQN91" s="625"/>
      <c r="IQO91" s="625"/>
      <c r="IQP91" s="625"/>
      <c r="IQQ91" s="625"/>
      <c r="IQR91" s="625"/>
      <c r="IQS91" s="625"/>
      <c r="IQT91" s="625"/>
      <c r="IQU91" s="625"/>
      <c r="IQV91" s="625"/>
      <c r="IQW91" s="625"/>
      <c r="IQX91" s="625"/>
      <c r="IQY91" s="625"/>
      <c r="IQZ91" s="625"/>
      <c r="IRA91" s="625"/>
      <c r="IRB91" s="625"/>
      <c r="IRC91" s="625"/>
      <c r="IRD91" s="625"/>
      <c r="IRE91" s="625"/>
      <c r="IRF91" s="625"/>
      <c r="IRG91" s="625"/>
      <c r="IRH91" s="625"/>
      <c r="IRI91" s="625"/>
      <c r="IRJ91" s="625"/>
      <c r="IRK91" s="625"/>
      <c r="IRL91" s="625"/>
      <c r="IRM91" s="625"/>
      <c r="IRN91" s="625"/>
      <c r="IRO91" s="625"/>
      <c r="IRP91" s="625"/>
      <c r="IRQ91" s="625"/>
      <c r="IRR91" s="625"/>
      <c r="IRS91" s="625"/>
      <c r="IRT91" s="625"/>
      <c r="IRU91" s="625"/>
      <c r="IRV91" s="625"/>
      <c r="IRW91" s="625"/>
      <c r="IRX91" s="625"/>
      <c r="IRY91" s="625"/>
      <c r="IRZ91" s="625"/>
      <c r="ISA91" s="625"/>
      <c r="ISB91" s="625"/>
      <c r="ISC91" s="625"/>
      <c r="ISD91" s="625"/>
      <c r="ISE91" s="625"/>
      <c r="ISF91" s="625"/>
      <c r="ISG91" s="625"/>
      <c r="ISH91" s="625"/>
      <c r="ISI91" s="625"/>
      <c r="ISJ91" s="625"/>
      <c r="ISK91" s="625"/>
      <c r="ISL91" s="625"/>
      <c r="ISM91" s="625"/>
      <c r="ISN91" s="625"/>
      <c r="ISO91" s="625"/>
      <c r="ISP91" s="625"/>
      <c r="ISQ91" s="625"/>
      <c r="ISR91" s="625"/>
      <c r="ISS91" s="625"/>
      <c r="IST91" s="625"/>
      <c r="ISU91" s="625"/>
      <c r="ISV91" s="625"/>
      <c r="ISW91" s="625"/>
      <c r="ISX91" s="625"/>
      <c r="ISY91" s="625"/>
      <c r="ISZ91" s="625"/>
      <c r="ITA91" s="625"/>
      <c r="ITB91" s="625"/>
      <c r="ITC91" s="625"/>
      <c r="ITD91" s="625"/>
      <c r="ITE91" s="625"/>
      <c r="ITF91" s="625"/>
      <c r="ITG91" s="625"/>
      <c r="ITH91" s="625"/>
      <c r="ITI91" s="625"/>
      <c r="ITJ91" s="625"/>
      <c r="ITK91" s="625"/>
      <c r="ITL91" s="625"/>
      <c r="ITM91" s="625"/>
      <c r="ITN91" s="625"/>
      <c r="ITO91" s="625"/>
      <c r="ITP91" s="625"/>
      <c r="ITQ91" s="625"/>
      <c r="ITR91" s="625"/>
      <c r="ITS91" s="625"/>
      <c r="ITT91" s="625"/>
      <c r="ITU91" s="625"/>
      <c r="ITV91" s="625"/>
      <c r="ITW91" s="625"/>
      <c r="ITX91" s="625"/>
      <c r="ITY91" s="625"/>
      <c r="ITZ91" s="625"/>
      <c r="IUA91" s="625"/>
      <c r="IUB91" s="625"/>
      <c r="IUC91" s="625"/>
      <c r="IUD91" s="625"/>
      <c r="IUE91" s="625"/>
      <c r="IUF91" s="625"/>
      <c r="IUG91" s="625"/>
      <c r="IUH91" s="625"/>
      <c r="IUI91" s="625"/>
      <c r="IUJ91" s="625"/>
      <c r="IUK91" s="625"/>
      <c r="IUL91" s="625"/>
      <c r="IUM91" s="625"/>
      <c r="IUN91" s="625"/>
      <c r="IUO91" s="625"/>
      <c r="IUP91" s="625"/>
      <c r="IUQ91" s="625"/>
      <c r="IUR91" s="625"/>
      <c r="IUS91" s="625"/>
      <c r="IUT91" s="625"/>
      <c r="IUU91" s="625"/>
      <c r="IUV91" s="625"/>
      <c r="IUW91" s="625"/>
      <c r="IUX91" s="625"/>
      <c r="IUY91" s="625"/>
      <c r="IUZ91" s="625"/>
      <c r="IVA91" s="625"/>
      <c r="IVB91" s="625"/>
      <c r="IVC91" s="625"/>
      <c r="IVD91" s="625"/>
      <c r="IVE91" s="625"/>
      <c r="IVF91" s="625"/>
      <c r="IVG91" s="625"/>
      <c r="IVH91" s="625"/>
      <c r="IVI91" s="625"/>
      <c r="IVJ91" s="625"/>
      <c r="IVK91" s="625"/>
      <c r="IVL91" s="625"/>
      <c r="IVM91" s="625"/>
      <c r="IVN91" s="625"/>
      <c r="IVO91" s="625"/>
      <c r="IVP91" s="625"/>
      <c r="IVQ91" s="625"/>
      <c r="IVR91" s="625"/>
      <c r="IVS91" s="625"/>
      <c r="IVT91" s="625"/>
      <c r="IVU91" s="625"/>
      <c r="IVV91" s="625"/>
      <c r="IVW91" s="625"/>
      <c r="IVX91" s="625"/>
      <c r="IVY91" s="625"/>
      <c r="IVZ91" s="625"/>
      <c r="IWA91" s="625"/>
      <c r="IWB91" s="625"/>
      <c r="IWC91" s="625"/>
      <c r="IWD91" s="625"/>
      <c r="IWE91" s="625"/>
      <c r="IWF91" s="625"/>
      <c r="IWG91" s="625"/>
      <c r="IWH91" s="625"/>
      <c r="IWI91" s="625"/>
      <c r="IWJ91" s="625"/>
      <c r="IWK91" s="625"/>
      <c r="IWL91" s="625"/>
      <c r="IWM91" s="625"/>
      <c r="IWN91" s="625"/>
      <c r="IWO91" s="625"/>
      <c r="IWP91" s="625"/>
      <c r="IWQ91" s="625"/>
      <c r="IWR91" s="625"/>
      <c r="IWS91" s="625"/>
      <c r="IWT91" s="625"/>
      <c r="IWU91" s="625"/>
      <c r="IWV91" s="625"/>
      <c r="IWW91" s="625"/>
      <c r="IWX91" s="625"/>
      <c r="IWY91" s="625"/>
      <c r="IWZ91" s="625"/>
      <c r="IXA91" s="625"/>
      <c r="IXB91" s="625"/>
      <c r="IXC91" s="625"/>
      <c r="IXD91" s="625"/>
      <c r="IXE91" s="625"/>
      <c r="IXF91" s="625"/>
      <c r="IXG91" s="625"/>
      <c r="IXH91" s="625"/>
      <c r="IXI91" s="625"/>
      <c r="IXJ91" s="625"/>
      <c r="IXK91" s="625"/>
      <c r="IXL91" s="625"/>
      <c r="IXM91" s="625"/>
      <c r="IXN91" s="625"/>
      <c r="IXO91" s="625"/>
      <c r="IXP91" s="625"/>
      <c r="IXQ91" s="625"/>
      <c r="IXR91" s="625"/>
      <c r="IXS91" s="625"/>
      <c r="IXT91" s="625"/>
      <c r="IXU91" s="625"/>
      <c r="IXV91" s="625"/>
      <c r="IXW91" s="625"/>
      <c r="IXX91" s="625"/>
      <c r="IXY91" s="625"/>
      <c r="IXZ91" s="625"/>
      <c r="IYA91" s="625"/>
      <c r="IYB91" s="625"/>
      <c r="IYC91" s="625"/>
      <c r="IYD91" s="625"/>
      <c r="IYE91" s="625"/>
      <c r="IYF91" s="625"/>
      <c r="IYG91" s="625"/>
      <c r="IYH91" s="625"/>
      <c r="IYI91" s="625"/>
      <c r="IYJ91" s="625"/>
      <c r="IYK91" s="625"/>
      <c r="IYL91" s="625"/>
      <c r="IYM91" s="625"/>
      <c r="IYN91" s="625"/>
      <c r="IYO91" s="625"/>
      <c r="IYP91" s="625"/>
      <c r="IYQ91" s="625"/>
      <c r="IYR91" s="625"/>
      <c r="IYS91" s="625"/>
      <c r="IYT91" s="625"/>
      <c r="IYU91" s="625"/>
      <c r="IYV91" s="625"/>
      <c r="IYW91" s="625"/>
      <c r="IYX91" s="625"/>
      <c r="IYY91" s="625"/>
      <c r="IYZ91" s="625"/>
      <c r="IZA91" s="625"/>
      <c r="IZB91" s="625"/>
      <c r="IZC91" s="625"/>
      <c r="IZD91" s="625"/>
      <c r="IZE91" s="625"/>
      <c r="IZF91" s="625"/>
      <c r="IZG91" s="625"/>
      <c r="IZH91" s="625"/>
      <c r="IZI91" s="625"/>
      <c r="IZJ91" s="625"/>
      <c r="IZK91" s="625"/>
      <c r="IZL91" s="625"/>
      <c r="IZM91" s="625"/>
      <c r="IZN91" s="625"/>
      <c r="IZO91" s="625"/>
      <c r="IZP91" s="625"/>
      <c r="IZQ91" s="625"/>
      <c r="IZR91" s="625"/>
      <c r="IZS91" s="625"/>
      <c r="IZT91" s="625"/>
      <c r="IZU91" s="625"/>
      <c r="IZV91" s="625"/>
      <c r="IZW91" s="625"/>
      <c r="IZX91" s="625"/>
      <c r="IZY91" s="625"/>
      <c r="IZZ91" s="625"/>
      <c r="JAA91" s="625"/>
      <c r="JAB91" s="625"/>
      <c r="JAC91" s="625"/>
      <c r="JAD91" s="625"/>
      <c r="JAE91" s="625"/>
      <c r="JAF91" s="625"/>
      <c r="JAG91" s="625"/>
      <c r="JAH91" s="625"/>
      <c r="JAI91" s="625"/>
      <c r="JAJ91" s="625"/>
      <c r="JAK91" s="625"/>
      <c r="JAL91" s="625"/>
      <c r="JAM91" s="625"/>
      <c r="JAN91" s="625"/>
      <c r="JAO91" s="625"/>
      <c r="JAP91" s="625"/>
      <c r="JAQ91" s="625"/>
      <c r="JAR91" s="625"/>
      <c r="JAS91" s="625"/>
      <c r="JAT91" s="625"/>
      <c r="JAU91" s="625"/>
      <c r="JAV91" s="625"/>
      <c r="JAW91" s="625"/>
      <c r="JAX91" s="625"/>
      <c r="JAY91" s="625"/>
      <c r="JAZ91" s="625"/>
      <c r="JBA91" s="625"/>
      <c r="JBB91" s="625"/>
      <c r="JBC91" s="625"/>
      <c r="JBD91" s="625"/>
      <c r="JBE91" s="625"/>
      <c r="JBF91" s="625"/>
      <c r="JBG91" s="625"/>
      <c r="JBH91" s="625"/>
      <c r="JBI91" s="625"/>
      <c r="JBJ91" s="625"/>
      <c r="JBK91" s="625"/>
      <c r="JBL91" s="625"/>
      <c r="JBM91" s="625"/>
      <c r="JBN91" s="625"/>
      <c r="JBO91" s="625"/>
      <c r="JBP91" s="625"/>
      <c r="JBQ91" s="625"/>
      <c r="JBR91" s="625"/>
      <c r="JBS91" s="625"/>
      <c r="JBT91" s="625"/>
      <c r="JBU91" s="625"/>
      <c r="JBV91" s="625"/>
      <c r="JBW91" s="625"/>
      <c r="JBX91" s="625"/>
      <c r="JBY91" s="625"/>
      <c r="JBZ91" s="625"/>
      <c r="JCA91" s="625"/>
      <c r="JCB91" s="625"/>
      <c r="JCC91" s="625"/>
      <c r="JCD91" s="625"/>
      <c r="JCE91" s="625"/>
      <c r="JCF91" s="625"/>
      <c r="JCG91" s="625"/>
      <c r="JCH91" s="625"/>
      <c r="JCI91" s="625"/>
      <c r="JCJ91" s="625"/>
      <c r="JCK91" s="625"/>
      <c r="JCL91" s="625"/>
      <c r="JCM91" s="625"/>
      <c r="JCN91" s="625"/>
      <c r="JCO91" s="625"/>
      <c r="JCP91" s="625"/>
      <c r="JCQ91" s="625"/>
      <c r="JCR91" s="625"/>
      <c r="JCS91" s="625"/>
      <c r="JCT91" s="625"/>
      <c r="JCU91" s="625"/>
      <c r="JCV91" s="625"/>
      <c r="JCW91" s="625"/>
      <c r="JCX91" s="625"/>
      <c r="JCY91" s="625"/>
      <c r="JCZ91" s="625"/>
      <c r="JDA91" s="625"/>
      <c r="JDB91" s="625"/>
      <c r="JDC91" s="625"/>
      <c r="JDD91" s="625"/>
      <c r="JDE91" s="625"/>
      <c r="JDF91" s="625"/>
      <c r="JDG91" s="625"/>
      <c r="JDH91" s="625"/>
      <c r="JDI91" s="625"/>
      <c r="JDJ91" s="625"/>
      <c r="JDK91" s="625"/>
      <c r="JDL91" s="625"/>
      <c r="JDM91" s="625"/>
      <c r="JDN91" s="625"/>
      <c r="JDO91" s="625"/>
      <c r="JDP91" s="625"/>
      <c r="JDQ91" s="625"/>
      <c r="JDR91" s="625"/>
      <c r="JDS91" s="625"/>
      <c r="JDT91" s="625"/>
      <c r="JDU91" s="625"/>
      <c r="JDV91" s="625"/>
      <c r="JDW91" s="625"/>
      <c r="JDX91" s="625"/>
      <c r="JDY91" s="625"/>
      <c r="JDZ91" s="625"/>
      <c r="JEA91" s="625"/>
      <c r="JEB91" s="625"/>
      <c r="JEC91" s="625"/>
      <c r="JED91" s="625"/>
      <c r="JEE91" s="625"/>
      <c r="JEF91" s="625"/>
      <c r="JEG91" s="625"/>
      <c r="JEH91" s="625"/>
      <c r="JEI91" s="625"/>
      <c r="JEJ91" s="625"/>
      <c r="JEK91" s="625"/>
      <c r="JEL91" s="625"/>
      <c r="JEM91" s="625"/>
      <c r="JEN91" s="625"/>
      <c r="JEO91" s="625"/>
      <c r="JEP91" s="625"/>
      <c r="JEQ91" s="625"/>
      <c r="JER91" s="625"/>
      <c r="JES91" s="625"/>
      <c r="JET91" s="625"/>
      <c r="JEU91" s="625"/>
      <c r="JEV91" s="625"/>
      <c r="JEW91" s="625"/>
      <c r="JEX91" s="625"/>
      <c r="JEY91" s="625"/>
      <c r="JEZ91" s="625"/>
      <c r="JFA91" s="625"/>
      <c r="JFB91" s="625"/>
      <c r="JFC91" s="625"/>
      <c r="JFD91" s="625"/>
      <c r="JFE91" s="625"/>
      <c r="JFF91" s="625"/>
      <c r="JFG91" s="625"/>
      <c r="JFH91" s="625"/>
      <c r="JFI91" s="625"/>
      <c r="JFJ91" s="625"/>
      <c r="JFK91" s="625"/>
      <c r="JFL91" s="625"/>
      <c r="JFM91" s="625"/>
      <c r="JFN91" s="625"/>
      <c r="JFO91" s="625"/>
      <c r="JFP91" s="625"/>
      <c r="JFQ91" s="625"/>
      <c r="JFR91" s="625"/>
      <c r="JFS91" s="625"/>
      <c r="JFT91" s="625"/>
      <c r="JFU91" s="625"/>
      <c r="JFV91" s="625"/>
      <c r="JFW91" s="625"/>
      <c r="JFX91" s="625"/>
      <c r="JFY91" s="625"/>
      <c r="JFZ91" s="625"/>
      <c r="JGA91" s="625"/>
      <c r="JGB91" s="625"/>
      <c r="JGC91" s="625"/>
      <c r="JGD91" s="625"/>
      <c r="JGE91" s="625"/>
      <c r="JGF91" s="625"/>
      <c r="JGG91" s="625"/>
      <c r="JGH91" s="625"/>
      <c r="JGI91" s="625"/>
      <c r="JGJ91" s="625"/>
      <c r="JGK91" s="625"/>
      <c r="JGL91" s="625"/>
      <c r="JGM91" s="625"/>
      <c r="JGN91" s="625"/>
      <c r="JGO91" s="625"/>
      <c r="JGP91" s="625"/>
      <c r="JGQ91" s="625"/>
      <c r="JGR91" s="625"/>
      <c r="JGS91" s="625"/>
      <c r="JGT91" s="625"/>
      <c r="JGU91" s="625"/>
      <c r="JGV91" s="625"/>
      <c r="JGW91" s="625"/>
      <c r="JGX91" s="625"/>
      <c r="JGY91" s="625"/>
      <c r="JGZ91" s="625"/>
      <c r="JHA91" s="625"/>
      <c r="JHB91" s="625"/>
      <c r="JHC91" s="625"/>
      <c r="JHD91" s="625"/>
      <c r="JHE91" s="625"/>
      <c r="JHF91" s="625"/>
      <c r="JHG91" s="625"/>
      <c r="JHH91" s="625"/>
      <c r="JHI91" s="625"/>
      <c r="JHJ91" s="625"/>
      <c r="JHK91" s="625"/>
      <c r="JHL91" s="625"/>
      <c r="JHM91" s="625"/>
      <c r="JHN91" s="625"/>
      <c r="JHO91" s="625"/>
      <c r="JHP91" s="625"/>
      <c r="JHQ91" s="625"/>
      <c r="JHR91" s="625"/>
      <c r="JHS91" s="625"/>
      <c r="JHT91" s="625"/>
      <c r="JHU91" s="625"/>
      <c r="JHV91" s="625"/>
      <c r="JHW91" s="625"/>
      <c r="JHX91" s="625"/>
      <c r="JHY91" s="625"/>
      <c r="JHZ91" s="625"/>
      <c r="JIA91" s="625"/>
      <c r="JIB91" s="625"/>
      <c r="JIC91" s="625"/>
      <c r="JID91" s="625"/>
      <c r="JIE91" s="625"/>
      <c r="JIF91" s="625"/>
      <c r="JIG91" s="625"/>
      <c r="JIH91" s="625"/>
      <c r="JII91" s="625"/>
      <c r="JIJ91" s="625"/>
      <c r="JIK91" s="625"/>
      <c r="JIL91" s="625"/>
      <c r="JIM91" s="625"/>
      <c r="JIN91" s="625"/>
      <c r="JIO91" s="625"/>
      <c r="JIP91" s="625"/>
      <c r="JIQ91" s="625"/>
      <c r="JIR91" s="625"/>
      <c r="JIS91" s="625"/>
      <c r="JIT91" s="625"/>
      <c r="JIU91" s="625"/>
      <c r="JIV91" s="625"/>
      <c r="JIW91" s="625"/>
      <c r="JIX91" s="625"/>
      <c r="JIY91" s="625"/>
      <c r="JIZ91" s="625"/>
      <c r="JJA91" s="625"/>
      <c r="JJB91" s="625"/>
      <c r="JJC91" s="625"/>
      <c r="JJD91" s="625"/>
      <c r="JJE91" s="625"/>
      <c r="JJF91" s="625"/>
      <c r="JJG91" s="625"/>
      <c r="JJH91" s="625"/>
      <c r="JJI91" s="625"/>
      <c r="JJJ91" s="625"/>
      <c r="JJK91" s="625"/>
      <c r="JJL91" s="625"/>
      <c r="JJM91" s="625"/>
      <c r="JJN91" s="625"/>
      <c r="JJO91" s="625"/>
      <c r="JJP91" s="625"/>
      <c r="JJQ91" s="625"/>
      <c r="JJR91" s="625"/>
      <c r="JJS91" s="625"/>
      <c r="JJT91" s="625"/>
      <c r="JJU91" s="625"/>
      <c r="JJV91" s="625"/>
      <c r="JJW91" s="625"/>
      <c r="JJX91" s="625"/>
      <c r="JJY91" s="625"/>
      <c r="JJZ91" s="625"/>
      <c r="JKA91" s="625"/>
      <c r="JKB91" s="625"/>
      <c r="JKC91" s="625"/>
      <c r="JKD91" s="625"/>
      <c r="JKE91" s="625"/>
      <c r="JKF91" s="625"/>
      <c r="JKG91" s="625"/>
      <c r="JKH91" s="625"/>
      <c r="JKI91" s="625"/>
      <c r="JKJ91" s="625"/>
      <c r="JKK91" s="625"/>
      <c r="JKL91" s="625"/>
      <c r="JKM91" s="625"/>
      <c r="JKN91" s="625"/>
      <c r="JKO91" s="625"/>
      <c r="JKP91" s="625"/>
      <c r="JKQ91" s="625"/>
      <c r="JKR91" s="625"/>
      <c r="JKS91" s="625"/>
      <c r="JKT91" s="625"/>
      <c r="JKU91" s="625"/>
      <c r="JKV91" s="625"/>
      <c r="JKW91" s="625"/>
      <c r="JKX91" s="625"/>
      <c r="JKY91" s="625"/>
      <c r="JKZ91" s="625"/>
      <c r="JLA91" s="625"/>
      <c r="JLB91" s="625"/>
      <c r="JLC91" s="625"/>
      <c r="JLD91" s="625"/>
      <c r="JLE91" s="625"/>
      <c r="JLF91" s="625"/>
      <c r="JLG91" s="625"/>
      <c r="JLH91" s="625"/>
      <c r="JLI91" s="625"/>
      <c r="JLJ91" s="625"/>
      <c r="JLK91" s="625"/>
      <c r="JLL91" s="625"/>
      <c r="JLM91" s="625"/>
      <c r="JLN91" s="625"/>
      <c r="JLO91" s="625"/>
      <c r="JLP91" s="625"/>
      <c r="JLQ91" s="625"/>
      <c r="JLR91" s="625"/>
      <c r="JLS91" s="625"/>
      <c r="JLT91" s="625"/>
      <c r="JLU91" s="625"/>
      <c r="JLV91" s="625"/>
      <c r="JLW91" s="625"/>
      <c r="JLX91" s="625"/>
      <c r="JLY91" s="625"/>
      <c r="JLZ91" s="625"/>
      <c r="JMA91" s="625"/>
      <c r="JMB91" s="625"/>
      <c r="JMC91" s="625"/>
      <c r="JMD91" s="625"/>
      <c r="JME91" s="625"/>
      <c r="JMF91" s="625"/>
      <c r="JMG91" s="625"/>
      <c r="JMH91" s="625"/>
      <c r="JMI91" s="625"/>
      <c r="JMJ91" s="625"/>
      <c r="JMK91" s="625"/>
      <c r="JML91" s="625"/>
      <c r="JMM91" s="625"/>
      <c r="JMN91" s="625"/>
      <c r="JMO91" s="625"/>
      <c r="JMP91" s="625"/>
      <c r="JMQ91" s="625"/>
      <c r="JMR91" s="625"/>
      <c r="JMS91" s="625"/>
      <c r="JMT91" s="625"/>
      <c r="JMU91" s="625"/>
      <c r="JMV91" s="625"/>
      <c r="JMW91" s="625"/>
      <c r="JMX91" s="625"/>
      <c r="JMY91" s="625"/>
      <c r="JMZ91" s="625"/>
      <c r="JNA91" s="625"/>
      <c r="JNB91" s="625"/>
      <c r="JNC91" s="625"/>
      <c r="JND91" s="625"/>
      <c r="JNE91" s="625"/>
      <c r="JNF91" s="625"/>
      <c r="JNG91" s="625"/>
      <c r="JNH91" s="625"/>
      <c r="JNI91" s="625"/>
      <c r="JNJ91" s="625"/>
      <c r="JNK91" s="625"/>
      <c r="JNL91" s="625"/>
      <c r="JNM91" s="625"/>
      <c r="JNN91" s="625"/>
      <c r="JNO91" s="625"/>
      <c r="JNP91" s="625"/>
      <c r="JNQ91" s="625"/>
      <c r="JNR91" s="625"/>
      <c r="JNS91" s="625"/>
      <c r="JNT91" s="625"/>
      <c r="JNU91" s="625"/>
      <c r="JNV91" s="625"/>
      <c r="JNW91" s="625"/>
      <c r="JNX91" s="625"/>
      <c r="JNY91" s="625"/>
      <c r="JNZ91" s="625"/>
      <c r="JOA91" s="625"/>
      <c r="JOB91" s="625"/>
      <c r="JOC91" s="625"/>
      <c r="JOD91" s="625"/>
      <c r="JOE91" s="625"/>
      <c r="JOF91" s="625"/>
      <c r="JOG91" s="625"/>
      <c r="JOH91" s="625"/>
      <c r="JOI91" s="625"/>
      <c r="JOJ91" s="625"/>
      <c r="JOK91" s="625"/>
      <c r="JOL91" s="625"/>
      <c r="JOM91" s="625"/>
      <c r="JON91" s="625"/>
      <c r="JOO91" s="625"/>
      <c r="JOP91" s="625"/>
      <c r="JOQ91" s="625"/>
      <c r="JOR91" s="625"/>
      <c r="JOS91" s="625"/>
      <c r="JOT91" s="625"/>
      <c r="JOU91" s="625"/>
      <c r="JOV91" s="625"/>
      <c r="JOW91" s="625"/>
      <c r="JOX91" s="625"/>
      <c r="JOY91" s="625"/>
      <c r="JOZ91" s="625"/>
      <c r="JPA91" s="625"/>
      <c r="JPB91" s="625"/>
      <c r="JPC91" s="625"/>
      <c r="JPD91" s="625"/>
      <c r="JPE91" s="625"/>
      <c r="JPF91" s="625"/>
      <c r="JPG91" s="625"/>
      <c r="JPH91" s="625"/>
      <c r="JPI91" s="625"/>
      <c r="JPJ91" s="625"/>
      <c r="JPK91" s="625"/>
      <c r="JPL91" s="625"/>
      <c r="JPM91" s="625"/>
      <c r="JPN91" s="625"/>
      <c r="JPO91" s="625"/>
      <c r="JPP91" s="625"/>
      <c r="JPQ91" s="625"/>
      <c r="JPR91" s="625"/>
      <c r="JPS91" s="625"/>
      <c r="JPT91" s="625"/>
      <c r="JPU91" s="625"/>
      <c r="JPV91" s="625"/>
      <c r="JPW91" s="625"/>
      <c r="JPX91" s="625"/>
      <c r="JPY91" s="625"/>
      <c r="JPZ91" s="625"/>
      <c r="JQA91" s="625"/>
      <c r="JQB91" s="625"/>
      <c r="JQC91" s="625"/>
      <c r="JQD91" s="625"/>
      <c r="JQE91" s="625"/>
      <c r="JQF91" s="625"/>
      <c r="JQG91" s="625"/>
      <c r="JQH91" s="625"/>
      <c r="JQI91" s="625"/>
      <c r="JQJ91" s="625"/>
      <c r="JQK91" s="625"/>
      <c r="JQL91" s="625"/>
      <c r="JQM91" s="625"/>
      <c r="JQN91" s="625"/>
      <c r="JQO91" s="625"/>
      <c r="JQP91" s="625"/>
      <c r="JQQ91" s="625"/>
      <c r="JQR91" s="625"/>
      <c r="JQS91" s="625"/>
      <c r="JQT91" s="625"/>
      <c r="JQU91" s="625"/>
      <c r="JQV91" s="625"/>
      <c r="JQW91" s="625"/>
      <c r="JQX91" s="625"/>
      <c r="JQY91" s="625"/>
      <c r="JQZ91" s="625"/>
      <c r="JRA91" s="625"/>
      <c r="JRB91" s="625"/>
      <c r="JRC91" s="625"/>
      <c r="JRD91" s="625"/>
      <c r="JRE91" s="625"/>
      <c r="JRF91" s="625"/>
      <c r="JRG91" s="625"/>
      <c r="JRH91" s="625"/>
      <c r="JRI91" s="625"/>
      <c r="JRJ91" s="625"/>
      <c r="JRK91" s="625"/>
      <c r="JRL91" s="625"/>
      <c r="JRM91" s="625"/>
      <c r="JRN91" s="625"/>
      <c r="JRO91" s="625"/>
      <c r="JRP91" s="625"/>
      <c r="JRQ91" s="625"/>
      <c r="JRR91" s="625"/>
      <c r="JRS91" s="625"/>
      <c r="JRT91" s="625"/>
      <c r="JRU91" s="625"/>
      <c r="JRV91" s="625"/>
      <c r="JRW91" s="625"/>
      <c r="JRX91" s="625"/>
      <c r="JRY91" s="625"/>
      <c r="JRZ91" s="625"/>
      <c r="JSA91" s="625"/>
      <c r="JSB91" s="625"/>
      <c r="JSC91" s="625"/>
      <c r="JSD91" s="625"/>
      <c r="JSE91" s="625"/>
      <c r="JSF91" s="625"/>
      <c r="JSG91" s="625"/>
      <c r="JSH91" s="625"/>
      <c r="JSI91" s="625"/>
      <c r="JSJ91" s="625"/>
      <c r="JSK91" s="625"/>
      <c r="JSL91" s="625"/>
      <c r="JSM91" s="625"/>
      <c r="JSN91" s="625"/>
      <c r="JSO91" s="625"/>
      <c r="JSP91" s="625"/>
      <c r="JSQ91" s="625"/>
      <c r="JSR91" s="625"/>
      <c r="JSS91" s="625"/>
      <c r="JST91" s="625"/>
      <c r="JSU91" s="625"/>
      <c r="JSV91" s="625"/>
      <c r="JSW91" s="625"/>
      <c r="JSX91" s="625"/>
      <c r="JSY91" s="625"/>
      <c r="JSZ91" s="625"/>
      <c r="JTA91" s="625"/>
      <c r="JTB91" s="625"/>
      <c r="JTC91" s="625"/>
      <c r="JTD91" s="625"/>
      <c r="JTE91" s="625"/>
      <c r="JTF91" s="625"/>
      <c r="JTG91" s="625"/>
      <c r="JTH91" s="625"/>
      <c r="JTI91" s="625"/>
      <c r="JTJ91" s="625"/>
      <c r="JTK91" s="625"/>
      <c r="JTL91" s="625"/>
      <c r="JTM91" s="625"/>
      <c r="JTN91" s="625"/>
      <c r="JTO91" s="625"/>
      <c r="JTP91" s="625"/>
      <c r="JTQ91" s="625"/>
      <c r="JTR91" s="625"/>
      <c r="JTS91" s="625"/>
      <c r="JTT91" s="625"/>
      <c r="JTU91" s="625"/>
      <c r="JTV91" s="625"/>
      <c r="JTW91" s="625"/>
      <c r="JTX91" s="625"/>
      <c r="JTY91" s="625"/>
      <c r="JTZ91" s="625"/>
      <c r="JUA91" s="625"/>
      <c r="JUB91" s="625"/>
      <c r="JUC91" s="625"/>
      <c r="JUD91" s="625"/>
      <c r="JUE91" s="625"/>
      <c r="JUF91" s="625"/>
      <c r="JUG91" s="625"/>
      <c r="JUH91" s="625"/>
      <c r="JUI91" s="625"/>
      <c r="JUJ91" s="625"/>
      <c r="JUK91" s="625"/>
      <c r="JUL91" s="625"/>
      <c r="JUM91" s="625"/>
      <c r="JUN91" s="625"/>
      <c r="JUO91" s="625"/>
      <c r="JUP91" s="625"/>
      <c r="JUQ91" s="625"/>
      <c r="JUR91" s="625"/>
      <c r="JUS91" s="625"/>
      <c r="JUT91" s="625"/>
      <c r="JUU91" s="625"/>
      <c r="JUV91" s="625"/>
      <c r="JUW91" s="625"/>
      <c r="JUX91" s="625"/>
      <c r="JUY91" s="625"/>
      <c r="JUZ91" s="625"/>
      <c r="JVA91" s="625"/>
      <c r="JVB91" s="625"/>
      <c r="JVC91" s="625"/>
      <c r="JVD91" s="625"/>
      <c r="JVE91" s="625"/>
      <c r="JVF91" s="625"/>
      <c r="JVG91" s="625"/>
      <c r="JVH91" s="625"/>
      <c r="JVI91" s="625"/>
      <c r="JVJ91" s="625"/>
      <c r="JVK91" s="625"/>
      <c r="JVL91" s="625"/>
      <c r="JVM91" s="625"/>
      <c r="JVN91" s="625"/>
      <c r="JVO91" s="625"/>
      <c r="JVP91" s="625"/>
      <c r="JVQ91" s="625"/>
      <c r="JVR91" s="625"/>
      <c r="JVS91" s="625"/>
      <c r="JVT91" s="625"/>
      <c r="JVU91" s="625"/>
      <c r="JVV91" s="625"/>
      <c r="JVW91" s="625"/>
      <c r="JVX91" s="625"/>
      <c r="JVY91" s="625"/>
      <c r="JVZ91" s="625"/>
      <c r="JWA91" s="625"/>
      <c r="JWB91" s="625"/>
      <c r="JWC91" s="625"/>
      <c r="JWD91" s="625"/>
      <c r="JWE91" s="625"/>
      <c r="JWF91" s="625"/>
      <c r="JWG91" s="625"/>
      <c r="JWH91" s="625"/>
      <c r="JWI91" s="625"/>
      <c r="JWJ91" s="625"/>
      <c r="JWK91" s="625"/>
      <c r="JWL91" s="625"/>
      <c r="JWM91" s="625"/>
      <c r="JWN91" s="625"/>
      <c r="JWO91" s="625"/>
      <c r="JWP91" s="625"/>
      <c r="JWQ91" s="625"/>
      <c r="JWR91" s="625"/>
      <c r="JWS91" s="625"/>
      <c r="JWT91" s="625"/>
      <c r="JWU91" s="625"/>
      <c r="JWV91" s="625"/>
      <c r="JWW91" s="625"/>
      <c r="JWX91" s="625"/>
      <c r="JWY91" s="625"/>
      <c r="JWZ91" s="625"/>
      <c r="JXA91" s="625"/>
      <c r="JXB91" s="625"/>
      <c r="JXC91" s="625"/>
      <c r="JXD91" s="625"/>
      <c r="JXE91" s="625"/>
      <c r="JXF91" s="625"/>
      <c r="JXG91" s="625"/>
      <c r="JXH91" s="625"/>
      <c r="JXI91" s="625"/>
      <c r="JXJ91" s="625"/>
      <c r="JXK91" s="625"/>
      <c r="JXL91" s="625"/>
      <c r="JXM91" s="625"/>
      <c r="JXN91" s="625"/>
      <c r="JXO91" s="625"/>
      <c r="JXP91" s="625"/>
      <c r="JXQ91" s="625"/>
      <c r="JXR91" s="625"/>
      <c r="JXS91" s="625"/>
      <c r="JXT91" s="625"/>
      <c r="JXU91" s="625"/>
      <c r="JXV91" s="625"/>
      <c r="JXW91" s="625"/>
      <c r="JXX91" s="625"/>
      <c r="JXY91" s="625"/>
      <c r="JXZ91" s="625"/>
      <c r="JYA91" s="625"/>
      <c r="JYB91" s="625"/>
      <c r="JYC91" s="625"/>
      <c r="JYD91" s="625"/>
      <c r="JYE91" s="625"/>
      <c r="JYF91" s="625"/>
      <c r="JYG91" s="625"/>
      <c r="JYH91" s="625"/>
      <c r="JYI91" s="625"/>
      <c r="JYJ91" s="625"/>
      <c r="JYK91" s="625"/>
      <c r="JYL91" s="625"/>
      <c r="JYM91" s="625"/>
      <c r="JYN91" s="625"/>
      <c r="JYO91" s="625"/>
      <c r="JYP91" s="625"/>
      <c r="JYQ91" s="625"/>
      <c r="JYR91" s="625"/>
      <c r="JYS91" s="625"/>
      <c r="JYT91" s="625"/>
      <c r="JYU91" s="625"/>
      <c r="JYV91" s="625"/>
      <c r="JYW91" s="625"/>
      <c r="JYX91" s="625"/>
      <c r="JYY91" s="625"/>
      <c r="JYZ91" s="625"/>
      <c r="JZA91" s="625"/>
      <c r="JZB91" s="625"/>
      <c r="JZC91" s="625"/>
      <c r="JZD91" s="625"/>
      <c r="JZE91" s="625"/>
      <c r="JZF91" s="625"/>
      <c r="JZG91" s="625"/>
      <c r="JZH91" s="625"/>
      <c r="JZI91" s="625"/>
      <c r="JZJ91" s="625"/>
      <c r="JZK91" s="625"/>
      <c r="JZL91" s="625"/>
      <c r="JZM91" s="625"/>
      <c r="JZN91" s="625"/>
      <c r="JZO91" s="625"/>
      <c r="JZP91" s="625"/>
      <c r="JZQ91" s="625"/>
      <c r="JZR91" s="625"/>
      <c r="JZS91" s="625"/>
      <c r="JZT91" s="625"/>
      <c r="JZU91" s="625"/>
      <c r="JZV91" s="625"/>
      <c r="JZW91" s="625"/>
      <c r="JZX91" s="625"/>
      <c r="JZY91" s="625"/>
      <c r="JZZ91" s="625"/>
      <c r="KAA91" s="625"/>
      <c r="KAB91" s="625"/>
      <c r="KAC91" s="625"/>
      <c r="KAD91" s="625"/>
      <c r="KAE91" s="625"/>
      <c r="KAF91" s="625"/>
      <c r="KAG91" s="625"/>
      <c r="KAH91" s="625"/>
      <c r="KAI91" s="625"/>
      <c r="KAJ91" s="625"/>
      <c r="KAK91" s="625"/>
      <c r="KAL91" s="625"/>
      <c r="KAM91" s="625"/>
      <c r="KAN91" s="625"/>
      <c r="KAO91" s="625"/>
      <c r="KAP91" s="625"/>
      <c r="KAQ91" s="625"/>
      <c r="KAR91" s="625"/>
      <c r="KAS91" s="625"/>
      <c r="KAT91" s="625"/>
      <c r="KAU91" s="625"/>
      <c r="KAV91" s="625"/>
      <c r="KAW91" s="625"/>
      <c r="KAX91" s="625"/>
      <c r="KAY91" s="625"/>
      <c r="KAZ91" s="625"/>
      <c r="KBA91" s="625"/>
      <c r="KBB91" s="625"/>
      <c r="KBC91" s="625"/>
      <c r="KBD91" s="625"/>
      <c r="KBE91" s="625"/>
      <c r="KBF91" s="625"/>
      <c r="KBG91" s="625"/>
      <c r="KBH91" s="625"/>
      <c r="KBI91" s="625"/>
      <c r="KBJ91" s="625"/>
      <c r="KBK91" s="625"/>
      <c r="KBL91" s="625"/>
      <c r="KBM91" s="625"/>
      <c r="KBN91" s="625"/>
      <c r="KBO91" s="625"/>
      <c r="KBP91" s="625"/>
      <c r="KBQ91" s="625"/>
      <c r="KBR91" s="625"/>
      <c r="KBS91" s="625"/>
      <c r="KBT91" s="625"/>
      <c r="KBU91" s="625"/>
      <c r="KBV91" s="625"/>
      <c r="KBW91" s="625"/>
      <c r="KBX91" s="625"/>
      <c r="KBY91" s="625"/>
      <c r="KBZ91" s="625"/>
      <c r="KCA91" s="625"/>
      <c r="KCB91" s="625"/>
      <c r="KCC91" s="625"/>
      <c r="KCD91" s="625"/>
      <c r="KCE91" s="625"/>
      <c r="KCF91" s="625"/>
      <c r="KCG91" s="625"/>
      <c r="KCH91" s="625"/>
      <c r="KCI91" s="625"/>
      <c r="KCJ91" s="625"/>
      <c r="KCK91" s="625"/>
      <c r="KCL91" s="625"/>
      <c r="KCM91" s="625"/>
      <c r="KCN91" s="625"/>
      <c r="KCO91" s="625"/>
      <c r="KCP91" s="625"/>
      <c r="KCQ91" s="625"/>
      <c r="KCR91" s="625"/>
      <c r="KCS91" s="625"/>
      <c r="KCT91" s="625"/>
      <c r="KCU91" s="625"/>
      <c r="KCV91" s="625"/>
      <c r="KCW91" s="625"/>
      <c r="KCX91" s="625"/>
      <c r="KCY91" s="625"/>
      <c r="KCZ91" s="625"/>
      <c r="KDA91" s="625"/>
      <c r="KDB91" s="625"/>
      <c r="KDC91" s="625"/>
      <c r="KDD91" s="625"/>
      <c r="KDE91" s="625"/>
      <c r="KDF91" s="625"/>
      <c r="KDG91" s="625"/>
      <c r="KDH91" s="625"/>
      <c r="KDI91" s="625"/>
      <c r="KDJ91" s="625"/>
      <c r="KDK91" s="625"/>
      <c r="KDL91" s="625"/>
      <c r="KDM91" s="625"/>
      <c r="KDN91" s="625"/>
      <c r="KDO91" s="625"/>
      <c r="KDP91" s="625"/>
      <c r="KDQ91" s="625"/>
      <c r="KDR91" s="625"/>
      <c r="KDS91" s="625"/>
      <c r="KDT91" s="625"/>
      <c r="KDU91" s="625"/>
      <c r="KDV91" s="625"/>
      <c r="KDW91" s="625"/>
      <c r="KDX91" s="625"/>
      <c r="KDY91" s="625"/>
      <c r="KDZ91" s="625"/>
      <c r="KEA91" s="625"/>
      <c r="KEB91" s="625"/>
      <c r="KEC91" s="625"/>
      <c r="KED91" s="625"/>
      <c r="KEE91" s="625"/>
      <c r="KEF91" s="625"/>
      <c r="KEG91" s="625"/>
      <c r="KEH91" s="625"/>
      <c r="KEI91" s="625"/>
      <c r="KEJ91" s="625"/>
      <c r="KEK91" s="625"/>
      <c r="KEL91" s="625"/>
      <c r="KEM91" s="625"/>
      <c r="KEN91" s="625"/>
      <c r="KEO91" s="625"/>
      <c r="KEP91" s="625"/>
      <c r="KEQ91" s="625"/>
      <c r="KER91" s="625"/>
      <c r="KES91" s="625"/>
      <c r="KET91" s="625"/>
      <c r="KEU91" s="625"/>
      <c r="KEV91" s="625"/>
      <c r="KEW91" s="625"/>
      <c r="KEX91" s="625"/>
      <c r="KEY91" s="625"/>
      <c r="KEZ91" s="625"/>
      <c r="KFA91" s="625"/>
      <c r="KFB91" s="625"/>
      <c r="KFC91" s="625"/>
      <c r="KFD91" s="625"/>
      <c r="KFE91" s="625"/>
      <c r="KFF91" s="625"/>
      <c r="KFG91" s="625"/>
      <c r="KFH91" s="625"/>
      <c r="KFI91" s="625"/>
      <c r="KFJ91" s="625"/>
      <c r="KFK91" s="625"/>
      <c r="KFL91" s="625"/>
      <c r="KFM91" s="625"/>
      <c r="KFN91" s="625"/>
      <c r="KFO91" s="625"/>
      <c r="KFP91" s="625"/>
      <c r="KFQ91" s="625"/>
      <c r="KFR91" s="625"/>
      <c r="KFS91" s="625"/>
      <c r="KFT91" s="625"/>
      <c r="KFU91" s="625"/>
      <c r="KFV91" s="625"/>
      <c r="KFW91" s="625"/>
      <c r="KFX91" s="625"/>
      <c r="KFY91" s="625"/>
      <c r="KFZ91" s="625"/>
      <c r="KGA91" s="625"/>
      <c r="KGB91" s="625"/>
      <c r="KGC91" s="625"/>
      <c r="KGD91" s="625"/>
      <c r="KGE91" s="625"/>
      <c r="KGF91" s="625"/>
      <c r="KGG91" s="625"/>
      <c r="KGH91" s="625"/>
      <c r="KGI91" s="625"/>
      <c r="KGJ91" s="625"/>
      <c r="KGK91" s="625"/>
      <c r="KGL91" s="625"/>
      <c r="KGM91" s="625"/>
      <c r="KGN91" s="625"/>
      <c r="KGO91" s="625"/>
      <c r="KGP91" s="625"/>
      <c r="KGQ91" s="625"/>
      <c r="KGR91" s="625"/>
      <c r="KGS91" s="625"/>
      <c r="KGT91" s="625"/>
      <c r="KGU91" s="625"/>
      <c r="KGV91" s="625"/>
      <c r="KGW91" s="625"/>
      <c r="KGX91" s="625"/>
      <c r="KGY91" s="625"/>
      <c r="KGZ91" s="625"/>
      <c r="KHA91" s="625"/>
      <c r="KHB91" s="625"/>
      <c r="KHC91" s="625"/>
      <c r="KHD91" s="625"/>
      <c r="KHE91" s="625"/>
      <c r="KHF91" s="625"/>
      <c r="KHG91" s="625"/>
      <c r="KHH91" s="625"/>
      <c r="KHI91" s="625"/>
      <c r="KHJ91" s="625"/>
      <c r="KHK91" s="625"/>
      <c r="KHL91" s="625"/>
      <c r="KHM91" s="625"/>
      <c r="KHN91" s="625"/>
      <c r="KHO91" s="625"/>
      <c r="KHP91" s="625"/>
      <c r="KHQ91" s="625"/>
      <c r="KHR91" s="625"/>
      <c r="KHS91" s="625"/>
      <c r="KHT91" s="625"/>
      <c r="KHU91" s="625"/>
      <c r="KHV91" s="625"/>
      <c r="KHW91" s="625"/>
      <c r="KHX91" s="625"/>
      <c r="KHY91" s="625"/>
      <c r="KHZ91" s="625"/>
      <c r="KIA91" s="625"/>
      <c r="KIB91" s="625"/>
      <c r="KIC91" s="625"/>
      <c r="KID91" s="625"/>
      <c r="KIE91" s="625"/>
      <c r="KIF91" s="625"/>
      <c r="KIG91" s="625"/>
      <c r="KIH91" s="625"/>
      <c r="KII91" s="625"/>
      <c r="KIJ91" s="625"/>
      <c r="KIK91" s="625"/>
      <c r="KIL91" s="625"/>
      <c r="KIM91" s="625"/>
      <c r="KIN91" s="625"/>
      <c r="KIO91" s="625"/>
      <c r="KIP91" s="625"/>
      <c r="KIQ91" s="625"/>
      <c r="KIR91" s="625"/>
      <c r="KIS91" s="625"/>
      <c r="KIT91" s="625"/>
      <c r="KIU91" s="625"/>
      <c r="KIV91" s="625"/>
      <c r="KIW91" s="625"/>
      <c r="KIX91" s="625"/>
      <c r="KIY91" s="625"/>
      <c r="KIZ91" s="625"/>
      <c r="KJA91" s="625"/>
      <c r="KJB91" s="625"/>
      <c r="KJC91" s="625"/>
      <c r="KJD91" s="625"/>
      <c r="KJE91" s="625"/>
      <c r="KJF91" s="625"/>
      <c r="KJG91" s="625"/>
      <c r="KJH91" s="625"/>
      <c r="KJI91" s="625"/>
      <c r="KJJ91" s="625"/>
      <c r="KJK91" s="625"/>
      <c r="KJL91" s="625"/>
      <c r="KJM91" s="625"/>
      <c r="KJN91" s="625"/>
      <c r="KJO91" s="625"/>
      <c r="KJP91" s="625"/>
      <c r="KJQ91" s="625"/>
      <c r="KJR91" s="625"/>
      <c r="KJS91" s="625"/>
      <c r="KJT91" s="625"/>
      <c r="KJU91" s="625"/>
      <c r="KJV91" s="625"/>
      <c r="KJW91" s="625"/>
      <c r="KJX91" s="625"/>
      <c r="KJY91" s="625"/>
      <c r="KJZ91" s="625"/>
      <c r="KKA91" s="625"/>
      <c r="KKB91" s="625"/>
      <c r="KKC91" s="625"/>
      <c r="KKD91" s="625"/>
      <c r="KKE91" s="625"/>
      <c r="KKF91" s="625"/>
      <c r="KKG91" s="625"/>
      <c r="KKH91" s="625"/>
      <c r="KKI91" s="625"/>
      <c r="KKJ91" s="625"/>
      <c r="KKK91" s="625"/>
      <c r="KKL91" s="625"/>
      <c r="KKM91" s="625"/>
      <c r="KKN91" s="625"/>
      <c r="KKO91" s="625"/>
      <c r="KKP91" s="625"/>
      <c r="KKQ91" s="625"/>
      <c r="KKR91" s="625"/>
      <c r="KKS91" s="625"/>
      <c r="KKT91" s="625"/>
      <c r="KKU91" s="625"/>
      <c r="KKV91" s="625"/>
      <c r="KKW91" s="625"/>
      <c r="KKX91" s="625"/>
      <c r="KKY91" s="625"/>
      <c r="KKZ91" s="625"/>
      <c r="KLA91" s="625"/>
      <c r="KLB91" s="625"/>
      <c r="KLC91" s="625"/>
      <c r="KLD91" s="625"/>
      <c r="KLE91" s="625"/>
      <c r="KLF91" s="625"/>
      <c r="KLG91" s="625"/>
      <c r="KLH91" s="625"/>
      <c r="KLI91" s="625"/>
      <c r="KLJ91" s="625"/>
      <c r="KLK91" s="625"/>
      <c r="KLL91" s="625"/>
      <c r="KLM91" s="625"/>
      <c r="KLN91" s="625"/>
      <c r="KLO91" s="625"/>
      <c r="KLP91" s="625"/>
      <c r="KLQ91" s="625"/>
      <c r="KLR91" s="625"/>
      <c r="KLS91" s="625"/>
      <c r="KLT91" s="625"/>
      <c r="KLU91" s="625"/>
      <c r="KLV91" s="625"/>
      <c r="KLW91" s="625"/>
      <c r="KLX91" s="625"/>
      <c r="KLY91" s="625"/>
      <c r="KLZ91" s="625"/>
      <c r="KMA91" s="625"/>
      <c r="KMB91" s="625"/>
      <c r="KMC91" s="625"/>
      <c r="KMD91" s="625"/>
      <c r="KME91" s="625"/>
      <c r="KMF91" s="625"/>
      <c r="KMG91" s="625"/>
      <c r="KMH91" s="625"/>
      <c r="KMI91" s="625"/>
      <c r="KMJ91" s="625"/>
      <c r="KMK91" s="625"/>
      <c r="KML91" s="625"/>
      <c r="KMM91" s="625"/>
      <c r="KMN91" s="625"/>
      <c r="KMO91" s="625"/>
      <c r="KMP91" s="625"/>
      <c r="KMQ91" s="625"/>
      <c r="KMR91" s="625"/>
      <c r="KMS91" s="625"/>
      <c r="KMT91" s="625"/>
      <c r="KMU91" s="625"/>
      <c r="KMV91" s="625"/>
      <c r="KMW91" s="625"/>
      <c r="KMX91" s="625"/>
      <c r="KMY91" s="625"/>
      <c r="KMZ91" s="625"/>
      <c r="KNA91" s="625"/>
      <c r="KNB91" s="625"/>
      <c r="KNC91" s="625"/>
      <c r="KND91" s="625"/>
      <c r="KNE91" s="625"/>
      <c r="KNF91" s="625"/>
      <c r="KNG91" s="625"/>
      <c r="KNH91" s="625"/>
      <c r="KNI91" s="625"/>
      <c r="KNJ91" s="625"/>
      <c r="KNK91" s="625"/>
      <c r="KNL91" s="625"/>
      <c r="KNM91" s="625"/>
      <c r="KNN91" s="625"/>
      <c r="KNO91" s="625"/>
      <c r="KNP91" s="625"/>
      <c r="KNQ91" s="625"/>
      <c r="KNR91" s="625"/>
      <c r="KNS91" s="625"/>
      <c r="KNT91" s="625"/>
      <c r="KNU91" s="625"/>
      <c r="KNV91" s="625"/>
      <c r="KNW91" s="625"/>
      <c r="KNX91" s="625"/>
      <c r="KNY91" s="625"/>
      <c r="KNZ91" s="625"/>
      <c r="KOA91" s="625"/>
      <c r="KOB91" s="625"/>
      <c r="KOC91" s="625"/>
      <c r="KOD91" s="625"/>
      <c r="KOE91" s="625"/>
      <c r="KOF91" s="625"/>
      <c r="KOG91" s="625"/>
      <c r="KOH91" s="625"/>
      <c r="KOI91" s="625"/>
      <c r="KOJ91" s="625"/>
      <c r="KOK91" s="625"/>
      <c r="KOL91" s="625"/>
      <c r="KOM91" s="625"/>
      <c r="KON91" s="625"/>
      <c r="KOO91" s="625"/>
      <c r="KOP91" s="625"/>
      <c r="KOQ91" s="625"/>
      <c r="KOR91" s="625"/>
      <c r="KOS91" s="625"/>
      <c r="KOT91" s="625"/>
      <c r="KOU91" s="625"/>
      <c r="KOV91" s="625"/>
      <c r="KOW91" s="625"/>
      <c r="KOX91" s="625"/>
      <c r="KOY91" s="625"/>
      <c r="KOZ91" s="625"/>
      <c r="KPA91" s="625"/>
      <c r="KPB91" s="625"/>
      <c r="KPC91" s="625"/>
      <c r="KPD91" s="625"/>
      <c r="KPE91" s="625"/>
      <c r="KPF91" s="625"/>
      <c r="KPG91" s="625"/>
      <c r="KPH91" s="625"/>
      <c r="KPI91" s="625"/>
      <c r="KPJ91" s="625"/>
      <c r="KPK91" s="625"/>
      <c r="KPL91" s="625"/>
      <c r="KPM91" s="625"/>
      <c r="KPN91" s="625"/>
      <c r="KPO91" s="625"/>
      <c r="KPP91" s="625"/>
      <c r="KPQ91" s="625"/>
      <c r="KPR91" s="625"/>
      <c r="KPS91" s="625"/>
      <c r="KPT91" s="625"/>
      <c r="KPU91" s="625"/>
      <c r="KPV91" s="625"/>
      <c r="KPW91" s="625"/>
      <c r="KPX91" s="625"/>
      <c r="KPY91" s="625"/>
      <c r="KPZ91" s="625"/>
      <c r="KQA91" s="625"/>
      <c r="KQB91" s="625"/>
      <c r="KQC91" s="625"/>
      <c r="KQD91" s="625"/>
      <c r="KQE91" s="625"/>
      <c r="KQF91" s="625"/>
      <c r="KQG91" s="625"/>
      <c r="KQH91" s="625"/>
      <c r="KQI91" s="625"/>
      <c r="KQJ91" s="625"/>
      <c r="KQK91" s="625"/>
      <c r="KQL91" s="625"/>
      <c r="KQM91" s="625"/>
      <c r="KQN91" s="625"/>
      <c r="KQO91" s="625"/>
      <c r="KQP91" s="625"/>
      <c r="KQQ91" s="625"/>
      <c r="KQR91" s="625"/>
      <c r="KQS91" s="625"/>
      <c r="KQT91" s="625"/>
      <c r="KQU91" s="625"/>
      <c r="KQV91" s="625"/>
      <c r="KQW91" s="625"/>
      <c r="KQX91" s="625"/>
      <c r="KQY91" s="625"/>
      <c r="KQZ91" s="625"/>
      <c r="KRA91" s="625"/>
      <c r="KRB91" s="625"/>
      <c r="KRC91" s="625"/>
      <c r="KRD91" s="625"/>
      <c r="KRE91" s="625"/>
      <c r="KRF91" s="625"/>
      <c r="KRG91" s="625"/>
      <c r="KRH91" s="625"/>
      <c r="KRI91" s="625"/>
      <c r="KRJ91" s="625"/>
      <c r="KRK91" s="625"/>
      <c r="KRL91" s="625"/>
      <c r="KRM91" s="625"/>
      <c r="KRN91" s="625"/>
      <c r="KRO91" s="625"/>
      <c r="KRP91" s="625"/>
      <c r="KRQ91" s="625"/>
      <c r="KRR91" s="625"/>
      <c r="KRS91" s="625"/>
      <c r="KRT91" s="625"/>
      <c r="KRU91" s="625"/>
      <c r="KRV91" s="625"/>
      <c r="KRW91" s="625"/>
      <c r="KRX91" s="625"/>
      <c r="KRY91" s="625"/>
      <c r="KRZ91" s="625"/>
      <c r="KSA91" s="625"/>
      <c r="KSB91" s="625"/>
      <c r="KSC91" s="625"/>
      <c r="KSD91" s="625"/>
      <c r="KSE91" s="625"/>
      <c r="KSF91" s="625"/>
      <c r="KSG91" s="625"/>
      <c r="KSH91" s="625"/>
      <c r="KSI91" s="625"/>
      <c r="KSJ91" s="625"/>
      <c r="KSK91" s="625"/>
      <c r="KSL91" s="625"/>
      <c r="KSM91" s="625"/>
      <c r="KSN91" s="625"/>
      <c r="KSO91" s="625"/>
      <c r="KSP91" s="625"/>
      <c r="KSQ91" s="625"/>
      <c r="KSR91" s="625"/>
      <c r="KSS91" s="625"/>
      <c r="KST91" s="625"/>
      <c r="KSU91" s="625"/>
      <c r="KSV91" s="625"/>
      <c r="KSW91" s="625"/>
      <c r="KSX91" s="625"/>
      <c r="KSY91" s="625"/>
      <c r="KSZ91" s="625"/>
      <c r="KTA91" s="625"/>
      <c r="KTB91" s="625"/>
      <c r="KTC91" s="625"/>
      <c r="KTD91" s="625"/>
      <c r="KTE91" s="625"/>
      <c r="KTF91" s="625"/>
      <c r="KTG91" s="625"/>
      <c r="KTH91" s="625"/>
      <c r="KTI91" s="625"/>
      <c r="KTJ91" s="625"/>
      <c r="KTK91" s="625"/>
      <c r="KTL91" s="625"/>
      <c r="KTM91" s="625"/>
      <c r="KTN91" s="625"/>
      <c r="KTO91" s="625"/>
      <c r="KTP91" s="625"/>
      <c r="KTQ91" s="625"/>
      <c r="KTR91" s="625"/>
      <c r="KTS91" s="625"/>
      <c r="KTT91" s="625"/>
      <c r="KTU91" s="625"/>
      <c r="KTV91" s="625"/>
      <c r="KTW91" s="625"/>
      <c r="KTX91" s="625"/>
      <c r="KTY91" s="625"/>
      <c r="KTZ91" s="625"/>
      <c r="KUA91" s="625"/>
      <c r="KUB91" s="625"/>
      <c r="KUC91" s="625"/>
      <c r="KUD91" s="625"/>
      <c r="KUE91" s="625"/>
      <c r="KUF91" s="625"/>
      <c r="KUG91" s="625"/>
      <c r="KUH91" s="625"/>
      <c r="KUI91" s="625"/>
      <c r="KUJ91" s="625"/>
      <c r="KUK91" s="625"/>
      <c r="KUL91" s="625"/>
      <c r="KUM91" s="625"/>
      <c r="KUN91" s="625"/>
      <c r="KUO91" s="625"/>
      <c r="KUP91" s="625"/>
      <c r="KUQ91" s="625"/>
      <c r="KUR91" s="625"/>
      <c r="KUS91" s="625"/>
      <c r="KUT91" s="625"/>
      <c r="KUU91" s="625"/>
      <c r="KUV91" s="625"/>
      <c r="KUW91" s="625"/>
      <c r="KUX91" s="625"/>
      <c r="KUY91" s="625"/>
      <c r="KUZ91" s="625"/>
      <c r="KVA91" s="625"/>
      <c r="KVB91" s="625"/>
      <c r="KVC91" s="625"/>
      <c r="KVD91" s="625"/>
      <c r="KVE91" s="625"/>
      <c r="KVF91" s="625"/>
      <c r="KVG91" s="625"/>
      <c r="KVH91" s="625"/>
      <c r="KVI91" s="625"/>
      <c r="KVJ91" s="625"/>
      <c r="KVK91" s="625"/>
      <c r="KVL91" s="625"/>
      <c r="KVM91" s="625"/>
      <c r="KVN91" s="625"/>
      <c r="KVO91" s="625"/>
      <c r="KVP91" s="625"/>
      <c r="KVQ91" s="625"/>
      <c r="KVR91" s="625"/>
      <c r="KVS91" s="625"/>
      <c r="KVT91" s="625"/>
      <c r="KVU91" s="625"/>
      <c r="KVV91" s="625"/>
      <c r="KVW91" s="625"/>
      <c r="KVX91" s="625"/>
      <c r="KVY91" s="625"/>
      <c r="KVZ91" s="625"/>
      <c r="KWA91" s="625"/>
      <c r="KWB91" s="625"/>
      <c r="KWC91" s="625"/>
      <c r="KWD91" s="625"/>
      <c r="KWE91" s="625"/>
      <c r="KWF91" s="625"/>
      <c r="KWG91" s="625"/>
      <c r="KWH91" s="625"/>
      <c r="KWI91" s="625"/>
      <c r="KWJ91" s="625"/>
      <c r="KWK91" s="625"/>
      <c r="KWL91" s="625"/>
      <c r="KWM91" s="625"/>
      <c r="KWN91" s="625"/>
      <c r="KWO91" s="625"/>
      <c r="KWP91" s="625"/>
      <c r="KWQ91" s="625"/>
      <c r="KWR91" s="625"/>
      <c r="KWS91" s="625"/>
      <c r="KWT91" s="625"/>
      <c r="KWU91" s="625"/>
      <c r="KWV91" s="625"/>
      <c r="KWW91" s="625"/>
      <c r="KWX91" s="625"/>
      <c r="KWY91" s="625"/>
      <c r="KWZ91" s="625"/>
      <c r="KXA91" s="625"/>
      <c r="KXB91" s="625"/>
      <c r="KXC91" s="625"/>
      <c r="KXD91" s="625"/>
      <c r="KXE91" s="625"/>
      <c r="KXF91" s="625"/>
      <c r="KXG91" s="625"/>
      <c r="KXH91" s="625"/>
      <c r="KXI91" s="625"/>
      <c r="KXJ91" s="625"/>
      <c r="KXK91" s="625"/>
      <c r="KXL91" s="625"/>
      <c r="KXM91" s="625"/>
      <c r="KXN91" s="625"/>
      <c r="KXO91" s="625"/>
      <c r="KXP91" s="625"/>
      <c r="KXQ91" s="625"/>
      <c r="KXR91" s="625"/>
      <c r="KXS91" s="625"/>
      <c r="KXT91" s="625"/>
      <c r="KXU91" s="625"/>
      <c r="KXV91" s="625"/>
      <c r="KXW91" s="625"/>
      <c r="KXX91" s="625"/>
      <c r="KXY91" s="625"/>
      <c r="KXZ91" s="625"/>
      <c r="KYA91" s="625"/>
      <c r="KYB91" s="625"/>
      <c r="KYC91" s="625"/>
      <c r="KYD91" s="625"/>
      <c r="KYE91" s="625"/>
      <c r="KYF91" s="625"/>
      <c r="KYG91" s="625"/>
      <c r="KYH91" s="625"/>
      <c r="KYI91" s="625"/>
      <c r="KYJ91" s="625"/>
      <c r="KYK91" s="625"/>
      <c r="KYL91" s="625"/>
      <c r="KYM91" s="625"/>
      <c r="KYN91" s="625"/>
      <c r="KYO91" s="625"/>
      <c r="KYP91" s="625"/>
      <c r="KYQ91" s="625"/>
      <c r="KYR91" s="625"/>
      <c r="KYS91" s="625"/>
      <c r="KYT91" s="625"/>
      <c r="KYU91" s="625"/>
      <c r="KYV91" s="625"/>
      <c r="KYW91" s="625"/>
      <c r="KYX91" s="625"/>
      <c r="KYY91" s="625"/>
      <c r="KYZ91" s="625"/>
      <c r="KZA91" s="625"/>
      <c r="KZB91" s="625"/>
      <c r="KZC91" s="625"/>
      <c r="KZD91" s="625"/>
      <c r="KZE91" s="625"/>
      <c r="KZF91" s="625"/>
      <c r="KZG91" s="625"/>
      <c r="KZH91" s="625"/>
      <c r="KZI91" s="625"/>
      <c r="KZJ91" s="625"/>
      <c r="KZK91" s="625"/>
      <c r="KZL91" s="625"/>
      <c r="KZM91" s="625"/>
      <c r="KZN91" s="625"/>
      <c r="KZO91" s="625"/>
      <c r="KZP91" s="625"/>
      <c r="KZQ91" s="625"/>
      <c r="KZR91" s="625"/>
      <c r="KZS91" s="625"/>
      <c r="KZT91" s="625"/>
      <c r="KZU91" s="625"/>
      <c r="KZV91" s="625"/>
      <c r="KZW91" s="625"/>
      <c r="KZX91" s="625"/>
      <c r="KZY91" s="625"/>
      <c r="KZZ91" s="625"/>
      <c r="LAA91" s="625"/>
      <c r="LAB91" s="625"/>
      <c r="LAC91" s="625"/>
      <c r="LAD91" s="625"/>
      <c r="LAE91" s="625"/>
      <c r="LAF91" s="625"/>
      <c r="LAG91" s="625"/>
      <c r="LAH91" s="625"/>
      <c r="LAI91" s="625"/>
      <c r="LAJ91" s="625"/>
      <c r="LAK91" s="625"/>
      <c r="LAL91" s="625"/>
      <c r="LAM91" s="625"/>
      <c r="LAN91" s="625"/>
      <c r="LAO91" s="625"/>
      <c r="LAP91" s="625"/>
      <c r="LAQ91" s="625"/>
      <c r="LAR91" s="625"/>
      <c r="LAS91" s="625"/>
      <c r="LAT91" s="625"/>
      <c r="LAU91" s="625"/>
      <c r="LAV91" s="625"/>
      <c r="LAW91" s="625"/>
      <c r="LAX91" s="625"/>
      <c r="LAY91" s="625"/>
      <c r="LAZ91" s="625"/>
      <c r="LBA91" s="625"/>
      <c r="LBB91" s="625"/>
      <c r="LBC91" s="625"/>
      <c r="LBD91" s="625"/>
      <c r="LBE91" s="625"/>
      <c r="LBF91" s="625"/>
      <c r="LBG91" s="625"/>
      <c r="LBH91" s="625"/>
      <c r="LBI91" s="625"/>
      <c r="LBJ91" s="625"/>
      <c r="LBK91" s="625"/>
      <c r="LBL91" s="625"/>
      <c r="LBM91" s="625"/>
      <c r="LBN91" s="625"/>
      <c r="LBO91" s="625"/>
      <c r="LBP91" s="625"/>
      <c r="LBQ91" s="625"/>
      <c r="LBR91" s="625"/>
      <c r="LBS91" s="625"/>
      <c r="LBT91" s="625"/>
      <c r="LBU91" s="625"/>
      <c r="LBV91" s="625"/>
      <c r="LBW91" s="625"/>
      <c r="LBX91" s="625"/>
      <c r="LBY91" s="625"/>
      <c r="LBZ91" s="625"/>
      <c r="LCA91" s="625"/>
      <c r="LCB91" s="625"/>
      <c r="LCC91" s="625"/>
      <c r="LCD91" s="625"/>
      <c r="LCE91" s="625"/>
      <c r="LCF91" s="625"/>
      <c r="LCG91" s="625"/>
      <c r="LCH91" s="625"/>
      <c r="LCI91" s="625"/>
      <c r="LCJ91" s="625"/>
      <c r="LCK91" s="625"/>
      <c r="LCL91" s="625"/>
      <c r="LCM91" s="625"/>
      <c r="LCN91" s="625"/>
      <c r="LCO91" s="625"/>
      <c r="LCP91" s="625"/>
      <c r="LCQ91" s="625"/>
      <c r="LCR91" s="625"/>
      <c r="LCS91" s="625"/>
      <c r="LCT91" s="625"/>
      <c r="LCU91" s="625"/>
      <c r="LCV91" s="625"/>
      <c r="LCW91" s="625"/>
      <c r="LCX91" s="625"/>
      <c r="LCY91" s="625"/>
      <c r="LCZ91" s="625"/>
      <c r="LDA91" s="625"/>
      <c r="LDB91" s="625"/>
      <c r="LDC91" s="625"/>
      <c r="LDD91" s="625"/>
      <c r="LDE91" s="625"/>
      <c r="LDF91" s="625"/>
      <c r="LDG91" s="625"/>
      <c r="LDH91" s="625"/>
      <c r="LDI91" s="625"/>
      <c r="LDJ91" s="625"/>
      <c r="LDK91" s="625"/>
      <c r="LDL91" s="625"/>
      <c r="LDM91" s="625"/>
      <c r="LDN91" s="625"/>
      <c r="LDO91" s="625"/>
      <c r="LDP91" s="625"/>
      <c r="LDQ91" s="625"/>
      <c r="LDR91" s="625"/>
      <c r="LDS91" s="625"/>
      <c r="LDT91" s="625"/>
      <c r="LDU91" s="625"/>
      <c r="LDV91" s="625"/>
      <c r="LDW91" s="625"/>
      <c r="LDX91" s="625"/>
      <c r="LDY91" s="625"/>
      <c r="LDZ91" s="625"/>
      <c r="LEA91" s="625"/>
      <c r="LEB91" s="625"/>
      <c r="LEC91" s="625"/>
      <c r="LED91" s="625"/>
      <c r="LEE91" s="625"/>
      <c r="LEF91" s="625"/>
      <c r="LEG91" s="625"/>
      <c r="LEH91" s="625"/>
      <c r="LEI91" s="625"/>
      <c r="LEJ91" s="625"/>
      <c r="LEK91" s="625"/>
      <c r="LEL91" s="625"/>
      <c r="LEM91" s="625"/>
      <c r="LEN91" s="625"/>
      <c r="LEO91" s="625"/>
      <c r="LEP91" s="625"/>
      <c r="LEQ91" s="625"/>
      <c r="LER91" s="625"/>
      <c r="LES91" s="625"/>
      <c r="LET91" s="625"/>
      <c r="LEU91" s="625"/>
      <c r="LEV91" s="625"/>
      <c r="LEW91" s="625"/>
      <c r="LEX91" s="625"/>
      <c r="LEY91" s="625"/>
      <c r="LEZ91" s="625"/>
      <c r="LFA91" s="625"/>
      <c r="LFB91" s="625"/>
      <c r="LFC91" s="625"/>
      <c r="LFD91" s="625"/>
      <c r="LFE91" s="625"/>
      <c r="LFF91" s="625"/>
      <c r="LFG91" s="625"/>
      <c r="LFH91" s="625"/>
      <c r="LFI91" s="625"/>
      <c r="LFJ91" s="625"/>
      <c r="LFK91" s="625"/>
      <c r="LFL91" s="625"/>
      <c r="LFM91" s="625"/>
      <c r="LFN91" s="625"/>
      <c r="LFO91" s="625"/>
      <c r="LFP91" s="625"/>
      <c r="LFQ91" s="625"/>
      <c r="LFR91" s="625"/>
      <c r="LFS91" s="625"/>
      <c r="LFT91" s="625"/>
      <c r="LFU91" s="625"/>
      <c r="LFV91" s="625"/>
      <c r="LFW91" s="625"/>
      <c r="LFX91" s="625"/>
      <c r="LFY91" s="625"/>
      <c r="LFZ91" s="625"/>
      <c r="LGA91" s="625"/>
      <c r="LGB91" s="625"/>
      <c r="LGC91" s="625"/>
      <c r="LGD91" s="625"/>
      <c r="LGE91" s="625"/>
      <c r="LGF91" s="625"/>
      <c r="LGG91" s="625"/>
      <c r="LGH91" s="625"/>
      <c r="LGI91" s="625"/>
      <c r="LGJ91" s="625"/>
      <c r="LGK91" s="625"/>
      <c r="LGL91" s="625"/>
      <c r="LGM91" s="625"/>
      <c r="LGN91" s="625"/>
      <c r="LGO91" s="625"/>
      <c r="LGP91" s="625"/>
      <c r="LGQ91" s="625"/>
      <c r="LGR91" s="625"/>
      <c r="LGS91" s="625"/>
      <c r="LGT91" s="625"/>
      <c r="LGU91" s="625"/>
      <c r="LGV91" s="625"/>
      <c r="LGW91" s="625"/>
      <c r="LGX91" s="625"/>
      <c r="LGY91" s="625"/>
      <c r="LGZ91" s="625"/>
      <c r="LHA91" s="625"/>
      <c r="LHB91" s="625"/>
      <c r="LHC91" s="625"/>
      <c r="LHD91" s="625"/>
      <c r="LHE91" s="625"/>
      <c r="LHF91" s="625"/>
      <c r="LHG91" s="625"/>
      <c r="LHH91" s="625"/>
      <c r="LHI91" s="625"/>
      <c r="LHJ91" s="625"/>
      <c r="LHK91" s="625"/>
      <c r="LHL91" s="625"/>
      <c r="LHM91" s="625"/>
      <c r="LHN91" s="625"/>
      <c r="LHO91" s="625"/>
      <c r="LHP91" s="625"/>
      <c r="LHQ91" s="625"/>
      <c r="LHR91" s="625"/>
      <c r="LHS91" s="625"/>
      <c r="LHT91" s="625"/>
      <c r="LHU91" s="625"/>
      <c r="LHV91" s="625"/>
      <c r="LHW91" s="625"/>
      <c r="LHX91" s="625"/>
      <c r="LHY91" s="625"/>
      <c r="LHZ91" s="625"/>
      <c r="LIA91" s="625"/>
      <c r="LIB91" s="625"/>
      <c r="LIC91" s="625"/>
      <c r="LID91" s="625"/>
      <c r="LIE91" s="625"/>
      <c r="LIF91" s="625"/>
      <c r="LIG91" s="625"/>
      <c r="LIH91" s="625"/>
      <c r="LII91" s="625"/>
      <c r="LIJ91" s="625"/>
      <c r="LIK91" s="625"/>
      <c r="LIL91" s="625"/>
      <c r="LIM91" s="625"/>
      <c r="LIN91" s="625"/>
      <c r="LIO91" s="625"/>
      <c r="LIP91" s="625"/>
      <c r="LIQ91" s="625"/>
      <c r="LIR91" s="625"/>
      <c r="LIS91" s="625"/>
      <c r="LIT91" s="625"/>
      <c r="LIU91" s="625"/>
      <c r="LIV91" s="625"/>
      <c r="LIW91" s="625"/>
      <c r="LIX91" s="625"/>
      <c r="LIY91" s="625"/>
      <c r="LIZ91" s="625"/>
      <c r="LJA91" s="625"/>
      <c r="LJB91" s="625"/>
      <c r="LJC91" s="625"/>
      <c r="LJD91" s="625"/>
      <c r="LJE91" s="625"/>
      <c r="LJF91" s="625"/>
      <c r="LJG91" s="625"/>
      <c r="LJH91" s="625"/>
      <c r="LJI91" s="625"/>
      <c r="LJJ91" s="625"/>
      <c r="LJK91" s="625"/>
      <c r="LJL91" s="625"/>
      <c r="LJM91" s="625"/>
      <c r="LJN91" s="625"/>
      <c r="LJO91" s="625"/>
      <c r="LJP91" s="625"/>
      <c r="LJQ91" s="625"/>
      <c r="LJR91" s="625"/>
      <c r="LJS91" s="625"/>
      <c r="LJT91" s="625"/>
      <c r="LJU91" s="625"/>
      <c r="LJV91" s="625"/>
      <c r="LJW91" s="625"/>
      <c r="LJX91" s="625"/>
      <c r="LJY91" s="625"/>
      <c r="LJZ91" s="625"/>
      <c r="LKA91" s="625"/>
      <c r="LKB91" s="625"/>
      <c r="LKC91" s="625"/>
      <c r="LKD91" s="625"/>
      <c r="LKE91" s="625"/>
      <c r="LKF91" s="625"/>
      <c r="LKG91" s="625"/>
      <c r="LKH91" s="625"/>
      <c r="LKI91" s="625"/>
      <c r="LKJ91" s="625"/>
      <c r="LKK91" s="625"/>
      <c r="LKL91" s="625"/>
      <c r="LKM91" s="625"/>
      <c r="LKN91" s="625"/>
      <c r="LKO91" s="625"/>
      <c r="LKP91" s="625"/>
      <c r="LKQ91" s="625"/>
      <c r="LKR91" s="625"/>
      <c r="LKS91" s="625"/>
      <c r="LKT91" s="625"/>
      <c r="LKU91" s="625"/>
      <c r="LKV91" s="625"/>
      <c r="LKW91" s="625"/>
      <c r="LKX91" s="625"/>
      <c r="LKY91" s="625"/>
      <c r="LKZ91" s="625"/>
      <c r="LLA91" s="625"/>
      <c r="LLB91" s="625"/>
      <c r="LLC91" s="625"/>
      <c r="LLD91" s="625"/>
      <c r="LLE91" s="625"/>
      <c r="LLF91" s="625"/>
      <c r="LLG91" s="625"/>
      <c r="LLH91" s="625"/>
      <c r="LLI91" s="625"/>
      <c r="LLJ91" s="625"/>
      <c r="LLK91" s="625"/>
      <c r="LLL91" s="625"/>
      <c r="LLM91" s="625"/>
      <c r="LLN91" s="625"/>
      <c r="LLO91" s="625"/>
      <c r="LLP91" s="625"/>
      <c r="LLQ91" s="625"/>
      <c r="LLR91" s="625"/>
      <c r="LLS91" s="625"/>
      <c r="LLT91" s="625"/>
      <c r="LLU91" s="625"/>
      <c r="LLV91" s="625"/>
      <c r="LLW91" s="625"/>
      <c r="LLX91" s="625"/>
      <c r="LLY91" s="625"/>
      <c r="LLZ91" s="625"/>
      <c r="LMA91" s="625"/>
      <c r="LMB91" s="625"/>
      <c r="LMC91" s="625"/>
      <c r="LMD91" s="625"/>
      <c r="LME91" s="625"/>
      <c r="LMF91" s="625"/>
      <c r="LMG91" s="625"/>
      <c r="LMH91" s="625"/>
      <c r="LMI91" s="625"/>
      <c r="LMJ91" s="625"/>
      <c r="LMK91" s="625"/>
      <c r="LML91" s="625"/>
      <c r="LMM91" s="625"/>
      <c r="LMN91" s="625"/>
      <c r="LMO91" s="625"/>
      <c r="LMP91" s="625"/>
      <c r="LMQ91" s="625"/>
      <c r="LMR91" s="625"/>
      <c r="LMS91" s="625"/>
      <c r="LMT91" s="625"/>
      <c r="LMU91" s="625"/>
      <c r="LMV91" s="625"/>
      <c r="LMW91" s="625"/>
      <c r="LMX91" s="625"/>
      <c r="LMY91" s="625"/>
      <c r="LMZ91" s="625"/>
      <c r="LNA91" s="625"/>
      <c r="LNB91" s="625"/>
      <c r="LNC91" s="625"/>
      <c r="LND91" s="625"/>
      <c r="LNE91" s="625"/>
      <c r="LNF91" s="625"/>
      <c r="LNG91" s="625"/>
      <c r="LNH91" s="625"/>
      <c r="LNI91" s="625"/>
      <c r="LNJ91" s="625"/>
      <c r="LNK91" s="625"/>
      <c r="LNL91" s="625"/>
      <c r="LNM91" s="625"/>
      <c r="LNN91" s="625"/>
      <c r="LNO91" s="625"/>
      <c r="LNP91" s="625"/>
      <c r="LNQ91" s="625"/>
      <c r="LNR91" s="625"/>
      <c r="LNS91" s="625"/>
      <c r="LNT91" s="625"/>
      <c r="LNU91" s="625"/>
      <c r="LNV91" s="625"/>
      <c r="LNW91" s="625"/>
      <c r="LNX91" s="625"/>
      <c r="LNY91" s="625"/>
      <c r="LNZ91" s="625"/>
      <c r="LOA91" s="625"/>
      <c r="LOB91" s="625"/>
      <c r="LOC91" s="625"/>
      <c r="LOD91" s="625"/>
      <c r="LOE91" s="625"/>
      <c r="LOF91" s="625"/>
      <c r="LOG91" s="625"/>
      <c r="LOH91" s="625"/>
      <c r="LOI91" s="625"/>
      <c r="LOJ91" s="625"/>
      <c r="LOK91" s="625"/>
      <c r="LOL91" s="625"/>
      <c r="LOM91" s="625"/>
      <c r="LON91" s="625"/>
      <c r="LOO91" s="625"/>
      <c r="LOP91" s="625"/>
      <c r="LOQ91" s="625"/>
      <c r="LOR91" s="625"/>
      <c r="LOS91" s="625"/>
      <c r="LOT91" s="625"/>
      <c r="LOU91" s="625"/>
      <c r="LOV91" s="625"/>
      <c r="LOW91" s="625"/>
      <c r="LOX91" s="625"/>
      <c r="LOY91" s="625"/>
      <c r="LOZ91" s="625"/>
      <c r="LPA91" s="625"/>
      <c r="LPB91" s="625"/>
      <c r="LPC91" s="625"/>
      <c r="LPD91" s="625"/>
      <c r="LPE91" s="625"/>
      <c r="LPF91" s="625"/>
      <c r="LPG91" s="625"/>
      <c r="LPH91" s="625"/>
      <c r="LPI91" s="625"/>
      <c r="LPJ91" s="625"/>
      <c r="LPK91" s="625"/>
      <c r="LPL91" s="625"/>
      <c r="LPM91" s="625"/>
      <c r="LPN91" s="625"/>
      <c r="LPO91" s="625"/>
      <c r="LPP91" s="625"/>
      <c r="LPQ91" s="625"/>
      <c r="LPR91" s="625"/>
      <c r="LPS91" s="625"/>
      <c r="LPT91" s="625"/>
      <c r="LPU91" s="625"/>
      <c r="LPV91" s="625"/>
      <c r="LPW91" s="625"/>
      <c r="LPX91" s="625"/>
      <c r="LPY91" s="625"/>
      <c r="LPZ91" s="625"/>
      <c r="LQA91" s="625"/>
      <c r="LQB91" s="625"/>
      <c r="LQC91" s="625"/>
      <c r="LQD91" s="625"/>
      <c r="LQE91" s="625"/>
      <c r="LQF91" s="625"/>
      <c r="LQG91" s="625"/>
      <c r="LQH91" s="625"/>
      <c r="LQI91" s="625"/>
      <c r="LQJ91" s="625"/>
      <c r="LQK91" s="625"/>
      <c r="LQL91" s="625"/>
      <c r="LQM91" s="625"/>
      <c r="LQN91" s="625"/>
      <c r="LQO91" s="625"/>
      <c r="LQP91" s="625"/>
      <c r="LQQ91" s="625"/>
      <c r="LQR91" s="625"/>
      <c r="LQS91" s="625"/>
      <c r="LQT91" s="625"/>
      <c r="LQU91" s="625"/>
      <c r="LQV91" s="625"/>
      <c r="LQW91" s="625"/>
      <c r="LQX91" s="625"/>
      <c r="LQY91" s="625"/>
      <c r="LQZ91" s="625"/>
      <c r="LRA91" s="625"/>
      <c r="LRB91" s="625"/>
      <c r="LRC91" s="625"/>
      <c r="LRD91" s="625"/>
      <c r="LRE91" s="625"/>
      <c r="LRF91" s="625"/>
      <c r="LRG91" s="625"/>
      <c r="LRH91" s="625"/>
      <c r="LRI91" s="625"/>
      <c r="LRJ91" s="625"/>
      <c r="LRK91" s="625"/>
      <c r="LRL91" s="625"/>
      <c r="LRM91" s="625"/>
      <c r="LRN91" s="625"/>
      <c r="LRO91" s="625"/>
      <c r="LRP91" s="625"/>
      <c r="LRQ91" s="625"/>
      <c r="LRR91" s="625"/>
      <c r="LRS91" s="625"/>
      <c r="LRT91" s="625"/>
      <c r="LRU91" s="625"/>
      <c r="LRV91" s="625"/>
      <c r="LRW91" s="625"/>
      <c r="LRX91" s="625"/>
      <c r="LRY91" s="625"/>
      <c r="LRZ91" s="625"/>
      <c r="LSA91" s="625"/>
      <c r="LSB91" s="625"/>
      <c r="LSC91" s="625"/>
      <c r="LSD91" s="625"/>
      <c r="LSE91" s="625"/>
      <c r="LSF91" s="625"/>
      <c r="LSG91" s="625"/>
      <c r="LSH91" s="625"/>
      <c r="LSI91" s="625"/>
      <c r="LSJ91" s="625"/>
      <c r="LSK91" s="625"/>
      <c r="LSL91" s="625"/>
      <c r="LSM91" s="625"/>
      <c r="LSN91" s="625"/>
      <c r="LSO91" s="625"/>
      <c r="LSP91" s="625"/>
      <c r="LSQ91" s="625"/>
      <c r="LSR91" s="625"/>
      <c r="LSS91" s="625"/>
      <c r="LST91" s="625"/>
      <c r="LSU91" s="625"/>
      <c r="LSV91" s="625"/>
      <c r="LSW91" s="625"/>
      <c r="LSX91" s="625"/>
      <c r="LSY91" s="625"/>
      <c r="LSZ91" s="625"/>
      <c r="LTA91" s="625"/>
      <c r="LTB91" s="625"/>
      <c r="LTC91" s="625"/>
      <c r="LTD91" s="625"/>
      <c r="LTE91" s="625"/>
      <c r="LTF91" s="625"/>
      <c r="LTG91" s="625"/>
      <c r="LTH91" s="625"/>
      <c r="LTI91" s="625"/>
      <c r="LTJ91" s="625"/>
      <c r="LTK91" s="625"/>
      <c r="LTL91" s="625"/>
      <c r="LTM91" s="625"/>
      <c r="LTN91" s="625"/>
      <c r="LTO91" s="625"/>
      <c r="LTP91" s="625"/>
      <c r="LTQ91" s="625"/>
      <c r="LTR91" s="625"/>
      <c r="LTS91" s="625"/>
      <c r="LTT91" s="625"/>
      <c r="LTU91" s="625"/>
      <c r="LTV91" s="625"/>
      <c r="LTW91" s="625"/>
      <c r="LTX91" s="625"/>
      <c r="LTY91" s="625"/>
      <c r="LTZ91" s="625"/>
      <c r="LUA91" s="625"/>
      <c r="LUB91" s="625"/>
      <c r="LUC91" s="625"/>
      <c r="LUD91" s="625"/>
      <c r="LUE91" s="625"/>
      <c r="LUF91" s="625"/>
      <c r="LUG91" s="625"/>
      <c r="LUH91" s="625"/>
      <c r="LUI91" s="625"/>
      <c r="LUJ91" s="625"/>
      <c r="LUK91" s="625"/>
      <c r="LUL91" s="625"/>
      <c r="LUM91" s="625"/>
      <c r="LUN91" s="625"/>
      <c r="LUO91" s="625"/>
      <c r="LUP91" s="625"/>
      <c r="LUQ91" s="625"/>
      <c r="LUR91" s="625"/>
      <c r="LUS91" s="625"/>
      <c r="LUT91" s="625"/>
      <c r="LUU91" s="625"/>
      <c r="LUV91" s="625"/>
      <c r="LUW91" s="625"/>
      <c r="LUX91" s="625"/>
      <c r="LUY91" s="625"/>
      <c r="LUZ91" s="625"/>
      <c r="LVA91" s="625"/>
      <c r="LVB91" s="625"/>
      <c r="LVC91" s="625"/>
      <c r="LVD91" s="625"/>
      <c r="LVE91" s="625"/>
      <c r="LVF91" s="625"/>
      <c r="LVG91" s="625"/>
      <c r="LVH91" s="625"/>
      <c r="LVI91" s="625"/>
      <c r="LVJ91" s="625"/>
      <c r="LVK91" s="625"/>
      <c r="LVL91" s="625"/>
      <c r="LVM91" s="625"/>
      <c r="LVN91" s="625"/>
      <c r="LVO91" s="625"/>
      <c r="LVP91" s="625"/>
      <c r="LVQ91" s="625"/>
      <c r="LVR91" s="625"/>
      <c r="LVS91" s="625"/>
      <c r="LVT91" s="625"/>
      <c r="LVU91" s="625"/>
      <c r="LVV91" s="625"/>
      <c r="LVW91" s="625"/>
      <c r="LVX91" s="625"/>
      <c r="LVY91" s="625"/>
      <c r="LVZ91" s="625"/>
      <c r="LWA91" s="625"/>
      <c r="LWB91" s="625"/>
      <c r="LWC91" s="625"/>
      <c r="LWD91" s="625"/>
      <c r="LWE91" s="625"/>
      <c r="LWF91" s="625"/>
      <c r="LWG91" s="625"/>
      <c r="LWH91" s="625"/>
      <c r="LWI91" s="625"/>
      <c r="LWJ91" s="625"/>
      <c r="LWK91" s="625"/>
      <c r="LWL91" s="625"/>
      <c r="LWM91" s="625"/>
      <c r="LWN91" s="625"/>
      <c r="LWO91" s="625"/>
      <c r="LWP91" s="625"/>
      <c r="LWQ91" s="625"/>
      <c r="LWR91" s="625"/>
      <c r="LWS91" s="625"/>
      <c r="LWT91" s="625"/>
      <c r="LWU91" s="625"/>
      <c r="LWV91" s="625"/>
      <c r="LWW91" s="625"/>
      <c r="LWX91" s="625"/>
      <c r="LWY91" s="625"/>
      <c r="LWZ91" s="625"/>
      <c r="LXA91" s="625"/>
      <c r="LXB91" s="625"/>
      <c r="LXC91" s="625"/>
      <c r="LXD91" s="625"/>
      <c r="LXE91" s="625"/>
      <c r="LXF91" s="625"/>
      <c r="LXG91" s="625"/>
      <c r="LXH91" s="625"/>
      <c r="LXI91" s="625"/>
      <c r="LXJ91" s="625"/>
      <c r="LXK91" s="625"/>
      <c r="LXL91" s="625"/>
      <c r="LXM91" s="625"/>
      <c r="LXN91" s="625"/>
      <c r="LXO91" s="625"/>
      <c r="LXP91" s="625"/>
      <c r="LXQ91" s="625"/>
      <c r="LXR91" s="625"/>
      <c r="LXS91" s="625"/>
      <c r="LXT91" s="625"/>
      <c r="LXU91" s="625"/>
      <c r="LXV91" s="625"/>
      <c r="LXW91" s="625"/>
      <c r="LXX91" s="625"/>
      <c r="LXY91" s="625"/>
      <c r="LXZ91" s="625"/>
      <c r="LYA91" s="625"/>
      <c r="LYB91" s="625"/>
      <c r="LYC91" s="625"/>
      <c r="LYD91" s="625"/>
      <c r="LYE91" s="625"/>
      <c r="LYF91" s="625"/>
      <c r="LYG91" s="625"/>
      <c r="LYH91" s="625"/>
      <c r="LYI91" s="625"/>
      <c r="LYJ91" s="625"/>
      <c r="LYK91" s="625"/>
      <c r="LYL91" s="625"/>
      <c r="LYM91" s="625"/>
      <c r="LYN91" s="625"/>
      <c r="LYO91" s="625"/>
      <c r="LYP91" s="625"/>
      <c r="LYQ91" s="625"/>
      <c r="LYR91" s="625"/>
      <c r="LYS91" s="625"/>
      <c r="LYT91" s="625"/>
      <c r="LYU91" s="625"/>
      <c r="LYV91" s="625"/>
      <c r="LYW91" s="625"/>
      <c r="LYX91" s="625"/>
      <c r="LYY91" s="625"/>
      <c r="LYZ91" s="625"/>
      <c r="LZA91" s="625"/>
      <c r="LZB91" s="625"/>
      <c r="LZC91" s="625"/>
      <c r="LZD91" s="625"/>
      <c r="LZE91" s="625"/>
      <c r="LZF91" s="625"/>
      <c r="LZG91" s="625"/>
      <c r="LZH91" s="625"/>
      <c r="LZI91" s="625"/>
      <c r="LZJ91" s="625"/>
      <c r="LZK91" s="625"/>
      <c r="LZL91" s="625"/>
      <c r="LZM91" s="625"/>
      <c r="LZN91" s="625"/>
      <c r="LZO91" s="625"/>
      <c r="LZP91" s="625"/>
      <c r="LZQ91" s="625"/>
      <c r="LZR91" s="625"/>
      <c r="LZS91" s="625"/>
      <c r="LZT91" s="625"/>
      <c r="LZU91" s="625"/>
      <c r="LZV91" s="625"/>
      <c r="LZW91" s="625"/>
      <c r="LZX91" s="625"/>
      <c r="LZY91" s="625"/>
      <c r="LZZ91" s="625"/>
      <c r="MAA91" s="625"/>
      <c r="MAB91" s="625"/>
      <c r="MAC91" s="625"/>
      <c r="MAD91" s="625"/>
      <c r="MAE91" s="625"/>
      <c r="MAF91" s="625"/>
      <c r="MAG91" s="625"/>
      <c r="MAH91" s="625"/>
      <c r="MAI91" s="625"/>
      <c r="MAJ91" s="625"/>
      <c r="MAK91" s="625"/>
      <c r="MAL91" s="625"/>
      <c r="MAM91" s="625"/>
      <c r="MAN91" s="625"/>
      <c r="MAO91" s="625"/>
      <c r="MAP91" s="625"/>
      <c r="MAQ91" s="625"/>
      <c r="MAR91" s="625"/>
      <c r="MAS91" s="625"/>
      <c r="MAT91" s="625"/>
      <c r="MAU91" s="625"/>
      <c r="MAV91" s="625"/>
      <c r="MAW91" s="625"/>
      <c r="MAX91" s="625"/>
      <c r="MAY91" s="625"/>
      <c r="MAZ91" s="625"/>
      <c r="MBA91" s="625"/>
      <c r="MBB91" s="625"/>
      <c r="MBC91" s="625"/>
      <c r="MBD91" s="625"/>
      <c r="MBE91" s="625"/>
      <c r="MBF91" s="625"/>
      <c r="MBG91" s="625"/>
      <c r="MBH91" s="625"/>
      <c r="MBI91" s="625"/>
      <c r="MBJ91" s="625"/>
      <c r="MBK91" s="625"/>
      <c r="MBL91" s="625"/>
      <c r="MBM91" s="625"/>
      <c r="MBN91" s="625"/>
      <c r="MBO91" s="625"/>
      <c r="MBP91" s="625"/>
      <c r="MBQ91" s="625"/>
      <c r="MBR91" s="625"/>
      <c r="MBS91" s="625"/>
      <c r="MBT91" s="625"/>
      <c r="MBU91" s="625"/>
      <c r="MBV91" s="625"/>
      <c r="MBW91" s="625"/>
      <c r="MBX91" s="625"/>
      <c r="MBY91" s="625"/>
      <c r="MBZ91" s="625"/>
      <c r="MCA91" s="625"/>
      <c r="MCB91" s="625"/>
      <c r="MCC91" s="625"/>
      <c r="MCD91" s="625"/>
      <c r="MCE91" s="625"/>
      <c r="MCF91" s="625"/>
      <c r="MCG91" s="625"/>
      <c r="MCH91" s="625"/>
      <c r="MCI91" s="625"/>
      <c r="MCJ91" s="625"/>
      <c r="MCK91" s="625"/>
      <c r="MCL91" s="625"/>
      <c r="MCM91" s="625"/>
      <c r="MCN91" s="625"/>
      <c r="MCO91" s="625"/>
      <c r="MCP91" s="625"/>
      <c r="MCQ91" s="625"/>
      <c r="MCR91" s="625"/>
      <c r="MCS91" s="625"/>
      <c r="MCT91" s="625"/>
      <c r="MCU91" s="625"/>
      <c r="MCV91" s="625"/>
      <c r="MCW91" s="625"/>
      <c r="MCX91" s="625"/>
      <c r="MCY91" s="625"/>
      <c r="MCZ91" s="625"/>
      <c r="MDA91" s="625"/>
      <c r="MDB91" s="625"/>
      <c r="MDC91" s="625"/>
      <c r="MDD91" s="625"/>
      <c r="MDE91" s="625"/>
      <c r="MDF91" s="625"/>
      <c r="MDG91" s="625"/>
      <c r="MDH91" s="625"/>
      <c r="MDI91" s="625"/>
      <c r="MDJ91" s="625"/>
      <c r="MDK91" s="625"/>
      <c r="MDL91" s="625"/>
      <c r="MDM91" s="625"/>
      <c r="MDN91" s="625"/>
      <c r="MDO91" s="625"/>
      <c r="MDP91" s="625"/>
      <c r="MDQ91" s="625"/>
      <c r="MDR91" s="625"/>
      <c r="MDS91" s="625"/>
      <c r="MDT91" s="625"/>
      <c r="MDU91" s="625"/>
      <c r="MDV91" s="625"/>
      <c r="MDW91" s="625"/>
      <c r="MDX91" s="625"/>
      <c r="MDY91" s="625"/>
      <c r="MDZ91" s="625"/>
      <c r="MEA91" s="625"/>
      <c r="MEB91" s="625"/>
      <c r="MEC91" s="625"/>
      <c r="MED91" s="625"/>
      <c r="MEE91" s="625"/>
      <c r="MEF91" s="625"/>
      <c r="MEG91" s="625"/>
      <c r="MEH91" s="625"/>
      <c r="MEI91" s="625"/>
      <c r="MEJ91" s="625"/>
      <c r="MEK91" s="625"/>
      <c r="MEL91" s="625"/>
      <c r="MEM91" s="625"/>
      <c r="MEN91" s="625"/>
      <c r="MEO91" s="625"/>
      <c r="MEP91" s="625"/>
      <c r="MEQ91" s="625"/>
      <c r="MER91" s="625"/>
      <c r="MES91" s="625"/>
      <c r="MET91" s="625"/>
      <c r="MEU91" s="625"/>
      <c r="MEV91" s="625"/>
      <c r="MEW91" s="625"/>
      <c r="MEX91" s="625"/>
      <c r="MEY91" s="625"/>
      <c r="MEZ91" s="625"/>
      <c r="MFA91" s="625"/>
      <c r="MFB91" s="625"/>
      <c r="MFC91" s="625"/>
      <c r="MFD91" s="625"/>
      <c r="MFE91" s="625"/>
      <c r="MFF91" s="625"/>
      <c r="MFG91" s="625"/>
      <c r="MFH91" s="625"/>
      <c r="MFI91" s="625"/>
      <c r="MFJ91" s="625"/>
      <c r="MFK91" s="625"/>
      <c r="MFL91" s="625"/>
      <c r="MFM91" s="625"/>
      <c r="MFN91" s="625"/>
      <c r="MFO91" s="625"/>
      <c r="MFP91" s="625"/>
      <c r="MFQ91" s="625"/>
      <c r="MFR91" s="625"/>
      <c r="MFS91" s="625"/>
      <c r="MFT91" s="625"/>
      <c r="MFU91" s="625"/>
      <c r="MFV91" s="625"/>
      <c r="MFW91" s="625"/>
      <c r="MFX91" s="625"/>
      <c r="MFY91" s="625"/>
      <c r="MFZ91" s="625"/>
      <c r="MGA91" s="625"/>
      <c r="MGB91" s="625"/>
      <c r="MGC91" s="625"/>
      <c r="MGD91" s="625"/>
      <c r="MGE91" s="625"/>
      <c r="MGF91" s="625"/>
      <c r="MGG91" s="625"/>
      <c r="MGH91" s="625"/>
      <c r="MGI91" s="625"/>
      <c r="MGJ91" s="625"/>
      <c r="MGK91" s="625"/>
      <c r="MGL91" s="625"/>
      <c r="MGM91" s="625"/>
      <c r="MGN91" s="625"/>
      <c r="MGO91" s="625"/>
      <c r="MGP91" s="625"/>
      <c r="MGQ91" s="625"/>
      <c r="MGR91" s="625"/>
      <c r="MGS91" s="625"/>
      <c r="MGT91" s="625"/>
      <c r="MGU91" s="625"/>
      <c r="MGV91" s="625"/>
      <c r="MGW91" s="625"/>
      <c r="MGX91" s="625"/>
      <c r="MGY91" s="625"/>
      <c r="MGZ91" s="625"/>
      <c r="MHA91" s="625"/>
      <c r="MHB91" s="625"/>
      <c r="MHC91" s="625"/>
      <c r="MHD91" s="625"/>
      <c r="MHE91" s="625"/>
      <c r="MHF91" s="625"/>
      <c r="MHG91" s="625"/>
      <c r="MHH91" s="625"/>
      <c r="MHI91" s="625"/>
      <c r="MHJ91" s="625"/>
      <c r="MHK91" s="625"/>
      <c r="MHL91" s="625"/>
      <c r="MHM91" s="625"/>
      <c r="MHN91" s="625"/>
      <c r="MHO91" s="625"/>
      <c r="MHP91" s="625"/>
      <c r="MHQ91" s="625"/>
      <c r="MHR91" s="625"/>
      <c r="MHS91" s="625"/>
      <c r="MHT91" s="625"/>
      <c r="MHU91" s="625"/>
      <c r="MHV91" s="625"/>
      <c r="MHW91" s="625"/>
      <c r="MHX91" s="625"/>
      <c r="MHY91" s="625"/>
      <c r="MHZ91" s="625"/>
      <c r="MIA91" s="625"/>
      <c r="MIB91" s="625"/>
      <c r="MIC91" s="625"/>
      <c r="MID91" s="625"/>
      <c r="MIE91" s="625"/>
      <c r="MIF91" s="625"/>
      <c r="MIG91" s="625"/>
      <c r="MIH91" s="625"/>
      <c r="MII91" s="625"/>
      <c r="MIJ91" s="625"/>
      <c r="MIK91" s="625"/>
      <c r="MIL91" s="625"/>
      <c r="MIM91" s="625"/>
      <c r="MIN91" s="625"/>
      <c r="MIO91" s="625"/>
      <c r="MIP91" s="625"/>
      <c r="MIQ91" s="625"/>
      <c r="MIR91" s="625"/>
      <c r="MIS91" s="625"/>
      <c r="MIT91" s="625"/>
      <c r="MIU91" s="625"/>
      <c r="MIV91" s="625"/>
      <c r="MIW91" s="625"/>
      <c r="MIX91" s="625"/>
      <c r="MIY91" s="625"/>
      <c r="MIZ91" s="625"/>
      <c r="MJA91" s="625"/>
      <c r="MJB91" s="625"/>
      <c r="MJC91" s="625"/>
      <c r="MJD91" s="625"/>
      <c r="MJE91" s="625"/>
      <c r="MJF91" s="625"/>
      <c r="MJG91" s="625"/>
      <c r="MJH91" s="625"/>
      <c r="MJI91" s="625"/>
      <c r="MJJ91" s="625"/>
      <c r="MJK91" s="625"/>
      <c r="MJL91" s="625"/>
      <c r="MJM91" s="625"/>
      <c r="MJN91" s="625"/>
      <c r="MJO91" s="625"/>
      <c r="MJP91" s="625"/>
      <c r="MJQ91" s="625"/>
      <c r="MJR91" s="625"/>
      <c r="MJS91" s="625"/>
      <c r="MJT91" s="625"/>
      <c r="MJU91" s="625"/>
      <c r="MJV91" s="625"/>
      <c r="MJW91" s="625"/>
      <c r="MJX91" s="625"/>
      <c r="MJY91" s="625"/>
      <c r="MJZ91" s="625"/>
      <c r="MKA91" s="625"/>
      <c r="MKB91" s="625"/>
      <c r="MKC91" s="625"/>
      <c r="MKD91" s="625"/>
      <c r="MKE91" s="625"/>
      <c r="MKF91" s="625"/>
      <c r="MKG91" s="625"/>
      <c r="MKH91" s="625"/>
      <c r="MKI91" s="625"/>
      <c r="MKJ91" s="625"/>
      <c r="MKK91" s="625"/>
      <c r="MKL91" s="625"/>
      <c r="MKM91" s="625"/>
      <c r="MKN91" s="625"/>
      <c r="MKO91" s="625"/>
      <c r="MKP91" s="625"/>
      <c r="MKQ91" s="625"/>
      <c r="MKR91" s="625"/>
      <c r="MKS91" s="625"/>
      <c r="MKT91" s="625"/>
      <c r="MKU91" s="625"/>
      <c r="MKV91" s="625"/>
      <c r="MKW91" s="625"/>
      <c r="MKX91" s="625"/>
      <c r="MKY91" s="625"/>
      <c r="MKZ91" s="625"/>
      <c r="MLA91" s="625"/>
      <c r="MLB91" s="625"/>
      <c r="MLC91" s="625"/>
      <c r="MLD91" s="625"/>
      <c r="MLE91" s="625"/>
      <c r="MLF91" s="625"/>
      <c r="MLG91" s="625"/>
      <c r="MLH91" s="625"/>
      <c r="MLI91" s="625"/>
      <c r="MLJ91" s="625"/>
      <c r="MLK91" s="625"/>
      <c r="MLL91" s="625"/>
      <c r="MLM91" s="625"/>
      <c r="MLN91" s="625"/>
      <c r="MLO91" s="625"/>
      <c r="MLP91" s="625"/>
      <c r="MLQ91" s="625"/>
      <c r="MLR91" s="625"/>
      <c r="MLS91" s="625"/>
      <c r="MLT91" s="625"/>
      <c r="MLU91" s="625"/>
      <c r="MLV91" s="625"/>
      <c r="MLW91" s="625"/>
      <c r="MLX91" s="625"/>
      <c r="MLY91" s="625"/>
      <c r="MLZ91" s="625"/>
      <c r="MMA91" s="625"/>
      <c r="MMB91" s="625"/>
      <c r="MMC91" s="625"/>
      <c r="MMD91" s="625"/>
      <c r="MME91" s="625"/>
      <c r="MMF91" s="625"/>
      <c r="MMG91" s="625"/>
      <c r="MMH91" s="625"/>
      <c r="MMI91" s="625"/>
      <c r="MMJ91" s="625"/>
      <c r="MMK91" s="625"/>
      <c r="MML91" s="625"/>
      <c r="MMM91" s="625"/>
      <c r="MMN91" s="625"/>
      <c r="MMO91" s="625"/>
      <c r="MMP91" s="625"/>
      <c r="MMQ91" s="625"/>
      <c r="MMR91" s="625"/>
      <c r="MMS91" s="625"/>
      <c r="MMT91" s="625"/>
      <c r="MMU91" s="625"/>
      <c r="MMV91" s="625"/>
      <c r="MMW91" s="625"/>
      <c r="MMX91" s="625"/>
      <c r="MMY91" s="625"/>
      <c r="MMZ91" s="625"/>
      <c r="MNA91" s="625"/>
      <c r="MNB91" s="625"/>
      <c r="MNC91" s="625"/>
      <c r="MND91" s="625"/>
      <c r="MNE91" s="625"/>
      <c r="MNF91" s="625"/>
      <c r="MNG91" s="625"/>
      <c r="MNH91" s="625"/>
      <c r="MNI91" s="625"/>
      <c r="MNJ91" s="625"/>
      <c r="MNK91" s="625"/>
      <c r="MNL91" s="625"/>
      <c r="MNM91" s="625"/>
      <c r="MNN91" s="625"/>
      <c r="MNO91" s="625"/>
      <c r="MNP91" s="625"/>
      <c r="MNQ91" s="625"/>
      <c r="MNR91" s="625"/>
      <c r="MNS91" s="625"/>
      <c r="MNT91" s="625"/>
      <c r="MNU91" s="625"/>
      <c r="MNV91" s="625"/>
      <c r="MNW91" s="625"/>
      <c r="MNX91" s="625"/>
      <c r="MNY91" s="625"/>
      <c r="MNZ91" s="625"/>
      <c r="MOA91" s="625"/>
      <c r="MOB91" s="625"/>
      <c r="MOC91" s="625"/>
      <c r="MOD91" s="625"/>
      <c r="MOE91" s="625"/>
      <c r="MOF91" s="625"/>
      <c r="MOG91" s="625"/>
      <c r="MOH91" s="625"/>
      <c r="MOI91" s="625"/>
      <c r="MOJ91" s="625"/>
      <c r="MOK91" s="625"/>
      <c r="MOL91" s="625"/>
      <c r="MOM91" s="625"/>
      <c r="MON91" s="625"/>
      <c r="MOO91" s="625"/>
      <c r="MOP91" s="625"/>
      <c r="MOQ91" s="625"/>
      <c r="MOR91" s="625"/>
      <c r="MOS91" s="625"/>
      <c r="MOT91" s="625"/>
      <c r="MOU91" s="625"/>
      <c r="MOV91" s="625"/>
      <c r="MOW91" s="625"/>
      <c r="MOX91" s="625"/>
      <c r="MOY91" s="625"/>
      <c r="MOZ91" s="625"/>
      <c r="MPA91" s="625"/>
      <c r="MPB91" s="625"/>
      <c r="MPC91" s="625"/>
      <c r="MPD91" s="625"/>
      <c r="MPE91" s="625"/>
      <c r="MPF91" s="625"/>
      <c r="MPG91" s="625"/>
      <c r="MPH91" s="625"/>
      <c r="MPI91" s="625"/>
      <c r="MPJ91" s="625"/>
      <c r="MPK91" s="625"/>
      <c r="MPL91" s="625"/>
      <c r="MPM91" s="625"/>
      <c r="MPN91" s="625"/>
      <c r="MPO91" s="625"/>
      <c r="MPP91" s="625"/>
      <c r="MPQ91" s="625"/>
      <c r="MPR91" s="625"/>
      <c r="MPS91" s="625"/>
      <c r="MPT91" s="625"/>
      <c r="MPU91" s="625"/>
      <c r="MPV91" s="625"/>
      <c r="MPW91" s="625"/>
      <c r="MPX91" s="625"/>
      <c r="MPY91" s="625"/>
      <c r="MPZ91" s="625"/>
      <c r="MQA91" s="625"/>
      <c r="MQB91" s="625"/>
      <c r="MQC91" s="625"/>
      <c r="MQD91" s="625"/>
      <c r="MQE91" s="625"/>
      <c r="MQF91" s="625"/>
      <c r="MQG91" s="625"/>
      <c r="MQH91" s="625"/>
      <c r="MQI91" s="625"/>
      <c r="MQJ91" s="625"/>
      <c r="MQK91" s="625"/>
      <c r="MQL91" s="625"/>
      <c r="MQM91" s="625"/>
      <c r="MQN91" s="625"/>
      <c r="MQO91" s="625"/>
      <c r="MQP91" s="625"/>
      <c r="MQQ91" s="625"/>
      <c r="MQR91" s="625"/>
      <c r="MQS91" s="625"/>
      <c r="MQT91" s="625"/>
      <c r="MQU91" s="625"/>
      <c r="MQV91" s="625"/>
      <c r="MQW91" s="625"/>
      <c r="MQX91" s="625"/>
      <c r="MQY91" s="625"/>
      <c r="MQZ91" s="625"/>
      <c r="MRA91" s="625"/>
      <c r="MRB91" s="625"/>
      <c r="MRC91" s="625"/>
      <c r="MRD91" s="625"/>
      <c r="MRE91" s="625"/>
      <c r="MRF91" s="625"/>
      <c r="MRG91" s="625"/>
      <c r="MRH91" s="625"/>
      <c r="MRI91" s="625"/>
      <c r="MRJ91" s="625"/>
      <c r="MRK91" s="625"/>
      <c r="MRL91" s="625"/>
      <c r="MRM91" s="625"/>
      <c r="MRN91" s="625"/>
      <c r="MRO91" s="625"/>
      <c r="MRP91" s="625"/>
      <c r="MRQ91" s="625"/>
      <c r="MRR91" s="625"/>
      <c r="MRS91" s="625"/>
      <c r="MRT91" s="625"/>
      <c r="MRU91" s="625"/>
      <c r="MRV91" s="625"/>
      <c r="MRW91" s="625"/>
      <c r="MRX91" s="625"/>
      <c r="MRY91" s="625"/>
      <c r="MRZ91" s="625"/>
      <c r="MSA91" s="625"/>
      <c r="MSB91" s="625"/>
      <c r="MSC91" s="625"/>
      <c r="MSD91" s="625"/>
      <c r="MSE91" s="625"/>
      <c r="MSF91" s="625"/>
      <c r="MSG91" s="625"/>
      <c r="MSH91" s="625"/>
      <c r="MSI91" s="625"/>
      <c r="MSJ91" s="625"/>
      <c r="MSK91" s="625"/>
      <c r="MSL91" s="625"/>
      <c r="MSM91" s="625"/>
      <c r="MSN91" s="625"/>
      <c r="MSO91" s="625"/>
      <c r="MSP91" s="625"/>
      <c r="MSQ91" s="625"/>
      <c r="MSR91" s="625"/>
      <c r="MSS91" s="625"/>
      <c r="MST91" s="625"/>
      <c r="MSU91" s="625"/>
      <c r="MSV91" s="625"/>
      <c r="MSW91" s="625"/>
      <c r="MSX91" s="625"/>
      <c r="MSY91" s="625"/>
      <c r="MSZ91" s="625"/>
      <c r="MTA91" s="625"/>
      <c r="MTB91" s="625"/>
      <c r="MTC91" s="625"/>
      <c r="MTD91" s="625"/>
      <c r="MTE91" s="625"/>
      <c r="MTF91" s="625"/>
      <c r="MTG91" s="625"/>
      <c r="MTH91" s="625"/>
      <c r="MTI91" s="625"/>
      <c r="MTJ91" s="625"/>
      <c r="MTK91" s="625"/>
      <c r="MTL91" s="625"/>
      <c r="MTM91" s="625"/>
      <c r="MTN91" s="625"/>
      <c r="MTO91" s="625"/>
      <c r="MTP91" s="625"/>
      <c r="MTQ91" s="625"/>
      <c r="MTR91" s="625"/>
      <c r="MTS91" s="625"/>
      <c r="MTT91" s="625"/>
      <c r="MTU91" s="625"/>
      <c r="MTV91" s="625"/>
      <c r="MTW91" s="625"/>
      <c r="MTX91" s="625"/>
      <c r="MTY91" s="625"/>
      <c r="MTZ91" s="625"/>
      <c r="MUA91" s="625"/>
      <c r="MUB91" s="625"/>
      <c r="MUC91" s="625"/>
      <c r="MUD91" s="625"/>
      <c r="MUE91" s="625"/>
      <c r="MUF91" s="625"/>
      <c r="MUG91" s="625"/>
      <c r="MUH91" s="625"/>
      <c r="MUI91" s="625"/>
      <c r="MUJ91" s="625"/>
      <c r="MUK91" s="625"/>
      <c r="MUL91" s="625"/>
      <c r="MUM91" s="625"/>
      <c r="MUN91" s="625"/>
      <c r="MUO91" s="625"/>
      <c r="MUP91" s="625"/>
      <c r="MUQ91" s="625"/>
      <c r="MUR91" s="625"/>
      <c r="MUS91" s="625"/>
      <c r="MUT91" s="625"/>
      <c r="MUU91" s="625"/>
      <c r="MUV91" s="625"/>
      <c r="MUW91" s="625"/>
      <c r="MUX91" s="625"/>
      <c r="MUY91" s="625"/>
      <c r="MUZ91" s="625"/>
      <c r="MVA91" s="625"/>
      <c r="MVB91" s="625"/>
      <c r="MVC91" s="625"/>
      <c r="MVD91" s="625"/>
      <c r="MVE91" s="625"/>
      <c r="MVF91" s="625"/>
      <c r="MVG91" s="625"/>
      <c r="MVH91" s="625"/>
      <c r="MVI91" s="625"/>
      <c r="MVJ91" s="625"/>
      <c r="MVK91" s="625"/>
      <c r="MVL91" s="625"/>
      <c r="MVM91" s="625"/>
      <c r="MVN91" s="625"/>
      <c r="MVO91" s="625"/>
      <c r="MVP91" s="625"/>
      <c r="MVQ91" s="625"/>
      <c r="MVR91" s="625"/>
      <c r="MVS91" s="625"/>
      <c r="MVT91" s="625"/>
      <c r="MVU91" s="625"/>
      <c r="MVV91" s="625"/>
      <c r="MVW91" s="625"/>
      <c r="MVX91" s="625"/>
      <c r="MVY91" s="625"/>
      <c r="MVZ91" s="625"/>
      <c r="MWA91" s="625"/>
      <c r="MWB91" s="625"/>
      <c r="MWC91" s="625"/>
      <c r="MWD91" s="625"/>
      <c r="MWE91" s="625"/>
      <c r="MWF91" s="625"/>
      <c r="MWG91" s="625"/>
      <c r="MWH91" s="625"/>
      <c r="MWI91" s="625"/>
      <c r="MWJ91" s="625"/>
      <c r="MWK91" s="625"/>
      <c r="MWL91" s="625"/>
      <c r="MWM91" s="625"/>
      <c r="MWN91" s="625"/>
      <c r="MWO91" s="625"/>
      <c r="MWP91" s="625"/>
      <c r="MWQ91" s="625"/>
      <c r="MWR91" s="625"/>
      <c r="MWS91" s="625"/>
      <c r="MWT91" s="625"/>
      <c r="MWU91" s="625"/>
      <c r="MWV91" s="625"/>
      <c r="MWW91" s="625"/>
      <c r="MWX91" s="625"/>
      <c r="MWY91" s="625"/>
      <c r="MWZ91" s="625"/>
      <c r="MXA91" s="625"/>
      <c r="MXB91" s="625"/>
      <c r="MXC91" s="625"/>
      <c r="MXD91" s="625"/>
      <c r="MXE91" s="625"/>
      <c r="MXF91" s="625"/>
      <c r="MXG91" s="625"/>
      <c r="MXH91" s="625"/>
      <c r="MXI91" s="625"/>
      <c r="MXJ91" s="625"/>
      <c r="MXK91" s="625"/>
      <c r="MXL91" s="625"/>
      <c r="MXM91" s="625"/>
      <c r="MXN91" s="625"/>
      <c r="MXO91" s="625"/>
      <c r="MXP91" s="625"/>
      <c r="MXQ91" s="625"/>
      <c r="MXR91" s="625"/>
      <c r="MXS91" s="625"/>
      <c r="MXT91" s="625"/>
      <c r="MXU91" s="625"/>
      <c r="MXV91" s="625"/>
      <c r="MXW91" s="625"/>
      <c r="MXX91" s="625"/>
      <c r="MXY91" s="625"/>
      <c r="MXZ91" s="625"/>
      <c r="MYA91" s="625"/>
      <c r="MYB91" s="625"/>
      <c r="MYC91" s="625"/>
      <c r="MYD91" s="625"/>
      <c r="MYE91" s="625"/>
      <c r="MYF91" s="625"/>
      <c r="MYG91" s="625"/>
      <c r="MYH91" s="625"/>
      <c r="MYI91" s="625"/>
      <c r="MYJ91" s="625"/>
      <c r="MYK91" s="625"/>
      <c r="MYL91" s="625"/>
      <c r="MYM91" s="625"/>
      <c r="MYN91" s="625"/>
      <c r="MYO91" s="625"/>
      <c r="MYP91" s="625"/>
      <c r="MYQ91" s="625"/>
      <c r="MYR91" s="625"/>
      <c r="MYS91" s="625"/>
      <c r="MYT91" s="625"/>
      <c r="MYU91" s="625"/>
      <c r="MYV91" s="625"/>
      <c r="MYW91" s="625"/>
      <c r="MYX91" s="625"/>
      <c r="MYY91" s="625"/>
      <c r="MYZ91" s="625"/>
      <c r="MZA91" s="625"/>
      <c r="MZB91" s="625"/>
      <c r="MZC91" s="625"/>
      <c r="MZD91" s="625"/>
      <c r="MZE91" s="625"/>
      <c r="MZF91" s="625"/>
      <c r="MZG91" s="625"/>
      <c r="MZH91" s="625"/>
      <c r="MZI91" s="625"/>
      <c r="MZJ91" s="625"/>
      <c r="MZK91" s="625"/>
      <c r="MZL91" s="625"/>
      <c r="MZM91" s="625"/>
      <c r="MZN91" s="625"/>
      <c r="MZO91" s="625"/>
      <c r="MZP91" s="625"/>
      <c r="MZQ91" s="625"/>
      <c r="MZR91" s="625"/>
      <c r="MZS91" s="625"/>
      <c r="MZT91" s="625"/>
      <c r="MZU91" s="625"/>
      <c r="MZV91" s="625"/>
      <c r="MZW91" s="625"/>
      <c r="MZX91" s="625"/>
      <c r="MZY91" s="625"/>
      <c r="MZZ91" s="625"/>
      <c r="NAA91" s="625"/>
      <c r="NAB91" s="625"/>
      <c r="NAC91" s="625"/>
      <c r="NAD91" s="625"/>
      <c r="NAE91" s="625"/>
      <c r="NAF91" s="625"/>
      <c r="NAG91" s="625"/>
      <c r="NAH91" s="625"/>
      <c r="NAI91" s="625"/>
      <c r="NAJ91" s="625"/>
      <c r="NAK91" s="625"/>
      <c r="NAL91" s="625"/>
      <c r="NAM91" s="625"/>
      <c r="NAN91" s="625"/>
      <c r="NAO91" s="625"/>
      <c r="NAP91" s="625"/>
      <c r="NAQ91" s="625"/>
      <c r="NAR91" s="625"/>
      <c r="NAS91" s="625"/>
      <c r="NAT91" s="625"/>
      <c r="NAU91" s="625"/>
      <c r="NAV91" s="625"/>
      <c r="NAW91" s="625"/>
      <c r="NAX91" s="625"/>
      <c r="NAY91" s="625"/>
      <c r="NAZ91" s="625"/>
      <c r="NBA91" s="625"/>
      <c r="NBB91" s="625"/>
      <c r="NBC91" s="625"/>
      <c r="NBD91" s="625"/>
      <c r="NBE91" s="625"/>
      <c r="NBF91" s="625"/>
      <c r="NBG91" s="625"/>
      <c r="NBH91" s="625"/>
      <c r="NBI91" s="625"/>
      <c r="NBJ91" s="625"/>
      <c r="NBK91" s="625"/>
      <c r="NBL91" s="625"/>
      <c r="NBM91" s="625"/>
      <c r="NBN91" s="625"/>
      <c r="NBO91" s="625"/>
      <c r="NBP91" s="625"/>
      <c r="NBQ91" s="625"/>
      <c r="NBR91" s="625"/>
      <c r="NBS91" s="625"/>
      <c r="NBT91" s="625"/>
      <c r="NBU91" s="625"/>
      <c r="NBV91" s="625"/>
      <c r="NBW91" s="625"/>
      <c r="NBX91" s="625"/>
      <c r="NBY91" s="625"/>
      <c r="NBZ91" s="625"/>
      <c r="NCA91" s="625"/>
      <c r="NCB91" s="625"/>
      <c r="NCC91" s="625"/>
      <c r="NCD91" s="625"/>
      <c r="NCE91" s="625"/>
      <c r="NCF91" s="625"/>
      <c r="NCG91" s="625"/>
      <c r="NCH91" s="625"/>
      <c r="NCI91" s="625"/>
      <c r="NCJ91" s="625"/>
      <c r="NCK91" s="625"/>
      <c r="NCL91" s="625"/>
      <c r="NCM91" s="625"/>
      <c r="NCN91" s="625"/>
      <c r="NCO91" s="625"/>
      <c r="NCP91" s="625"/>
      <c r="NCQ91" s="625"/>
      <c r="NCR91" s="625"/>
      <c r="NCS91" s="625"/>
      <c r="NCT91" s="625"/>
      <c r="NCU91" s="625"/>
      <c r="NCV91" s="625"/>
      <c r="NCW91" s="625"/>
      <c r="NCX91" s="625"/>
      <c r="NCY91" s="625"/>
      <c r="NCZ91" s="625"/>
      <c r="NDA91" s="625"/>
      <c r="NDB91" s="625"/>
      <c r="NDC91" s="625"/>
      <c r="NDD91" s="625"/>
      <c r="NDE91" s="625"/>
      <c r="NDF91" s="625"/>
      <c r="NDG91" s="625"/>
      <c r="NDH91" s="625"/>
      <c r="NDI91" s="625"/>
      <c r="NDJ91" s="625"/>
      <c r="NDK91" s="625"/>
      <c r="NDL91" s="625"/>
      <c r="NDM91" s="625"/>
      <c r="NDN91" s="625"/>
      <c r="NDO91" s="625"/>
      <c r="NDP91" s="625"/>
      <c r="NDQ91" s="625"/>
      <c r="NDR91" s="625"/>
      <c r="NDS91" s="625"/>
      <c r="NDT91" s="625"/>
      <c r="NDU91" s="625"/>
      <c r="NDV91" s="625"/>
      <c r="NDW91" s="625"/>
      <c r="NDX91" s="625"/>
      <c r="NDY91" s="625"/>
      <c r="NDZ91" s="625"/>
      <c r="NEA91" s="625"/>
      <c r="NEB91" s="625"/>
      <c r="NEC91" s="625"/>
      <c r="NED91" s="625"/>
      <c r="NEE91" s="625"/>
      <c r="NEF91" s="625"/>
      <c r="NEG91" s="625"/>
      <c r="NEH91" s="625"/>
      <c r="NEI91" s="625"/>
      <c r="NEJ91" s="625"/>
      <c r="NEK91" s="625"/>
      <c r="NEL91" s="625"/>
      <c r="NEM91" s="625"/>
      <c r="NEN91" s="625"/>
      <c r="NEO91" s="625"/>
      <c r="NEP91" s="625"/>
      <c r="NEQ91" s="625"/>
      <c r="NER91" s="625"/>
      <c r="NES91" s="625"/>
      <c r="NET91" s="625"/>
      <c r="NEU91" s="625"/>
      <c r="NEV91" s="625"/>
      <c r="NEW91" s="625"/>
      <c r="NEX91" s="625"/>
      <c r="NEY91" s="625"/>
      <c r="NEZ91" s="625"/>
      <c r="NFA91" s="625"/>
      <c r="NFB91" s="625"/>
      <c r="NFC91" s="625"/>
      <c r="NFD91" s="625"/>
      <c r="NFE91" s="625"/>
      <c r="NFF91" s="625"/>
      <c r="NFG91" s="625"/>
      <c r="NFH91" s="625"/>
      <c r="NFI91" s="625"/>
      <c r="NFJ91" s="625"/>
      <c r="NFK91" s="625"/>
      <c r="NFL91" s="625"/>
      <c r="NFM91" s="625"/>
      <c r="NFN91" s="625"/>
      <c r="NFO91" s="625"/>
      <c r="NFP91" s="625"/>
      <c r="NFQ91" s="625"/>
      <c r="NFR91" s="625"/>
      <c r="NFS91" s="625"/>
      <c r="NFT91" s="625"/>
      <c r="NFU91" s="625"/>
      <c r="NFV91" s="625"/>
      <c r="NFW91" s="625"/>
      <c r="NFX91" s="625"/>
      <c r="NFY91" s="625"/>
      <c r="NFZ91" s="625"/>
      <c r="NGA91" s="625"/>
      <c r="NGB91" s="625"/>
      <c r="NGC91" s="625"/>
      <c r="NGD91" s="625"/>
      <c r="NGE91" s="625"/>
      <c r="NGF91" s="625"/>
      <c r="NGG91" s="625"/>
      <c r="NGH91" s="625"/>
      <c r="NGI91" s="625"/>
      <c r="NGJ91" s="625"/>
      <c r="NGK91" s="625"/>
      <c r="NGL91" s="625"/>
      <c r="NGM91" s="625"/>
      <c r="NGN91" s="625"/>
      <c r="NGO91" s="625"/>
      <c r="NGP91" s="625"/>
      <c r="NGQ91" s="625"/>
      <c r="NGR91" s="625"/>
      <c r="NGS91" s="625"/>
      <c r="NGT91" s="625"/>
      <c r="NGU91" s="625"/>
      <c r="NGV91" s="625"/>
      <c r="NGW91" s="625"/>
      <c r="NGX91" s="625"/>
      <c r="NGY91" s="625"/>
      <c r="NGZ91" s="625"/>
      <c r="NHA91" s="625"/>
      <c r="NHB91" s="625"/>
      <c r="NHC91" s="625"/>
      <c r="NHD91" s="625"/>
      <c r="NHE91" s="625"/>
      <c r="NHF91" s="625"/>
      <c r="NHG91" s="625"/>
      <c r="NHH91" s="625"/>
      <c r="NHI91" s="625"/>
      <c r="NHJ91" s="625"/>
      <c r="NHK91" s="625"/>
      <c r="NHL91" s="625"/>
      <c r="NHM91" s="625"/>
      <c r="NHN91" s="625"/>
      <c r="NHO91" s="625"/>
      <c r="NHP91" s="625"/>
      <c r="NHQ91" s="625"/>
      <c r="NHR91" s="625"/>
      <c r="NHS91" s="625"/>
      <c r="NHT91" s="625"/>
      <c r="NHU91" s="625"/>
      <c r="NHV91" s="625"/>
      <c r="NHW91" s="625"/>
      <c r="NHX91" s="625"/>
      <c r="NHY91" s="625"/>
      <c r="NHZ91" s="625"/>
      <c r="NIA91" s="625"/>
      <c r="NIB91" s="625"/>
      <c r="NIC91" s="625"/>
      <c r="NID91" s="625"/>
      <c r="NIE91" s="625"/>
      <c r="NIF91" s="625"/>
      <c r="NIG91" s="625"/>
      <c r="NIH91" s="625"/>
      <c r="NII91" s="625"/>
      <c r="NIJ91" s="625"/>
      <c r="NIK91" s="625"/>
      <c r="NIL91" s="625"/>
      <c r="NIM91" s="625"/>
      <c r="NIN91" s="625"/>
      <c r="NIO91" s="625"/>
      <c r="NIP91" s="625"/>
      <c r="NIQ91" s="625"/>
      <c r="NIR91" s="625"/>
      <c r="NIS91" s="625"/>
      <c r="NIT91" s="625"/>
      <c r="NIU91" s="625"/>
      <c r="NIV91" s="625"/>
      <c r="NIW91" s="625"/>
      <c r="NIX91" s="625"/>
      <c r="NIY91" s="625"/>
      <c r="NIZ91" s="625"/>
      <c r="NJA91" s="625"/>
      <c r="NJB91" s="625"/>
      <c r="NJC91" s="625"/>
      <c r="NJD91" s="625"/>
      <c r="NJE91" s="625"/>
      <c r="NJF91" s="625"/>
      <c r="NJG91" s="625"/>
      <c r="NJH91" s="625"/>
      <c r="NJI91" s="625"/>
      <c r="NJJ91" s="625"/>
      <c r="NJK91" s="625"/>
      <c r="NJL91" s="625"/>
      <c r="NJM91" s="625"/>
      <c r="NJN91" s="625"/>
      <c r="NJO91" s="625"/>
      <c r="NJP91" s="625"/>
      <c r="NJQ91" s="625"/>
      <c r="NJR91" s="625"/>
      <c r="NJS91" s="625"/>
      <c r="NJT91" s="625"/>
      <c r="NJU91" s="625"/>
      <c r="NJV91" s="625"/>
      <c r="NJW91" s="625"/>
      <c r="NJX91" s="625"/>
      <c r="NJY91" s="625"/>
      <c r="NJZ91" s="625"/>
      <c r="NKA91" s="625"/>
      <c r="NKB91" s="625"/>
      <c r="NKC91" s="625"/>
      <c r="NKD91" s="625"/>
      <c r="NKE91" s="625"/>
      <c r="NKF91" s="625"/>
      <c r="NKG91" s="625"/>
      <c r="NKH91" s="625"/>
      <c r="NKI91" s="625"/>
      <c r="NKJ91" s="625"/>
      <c r="NKK91" s="625"/>
      <c r="NKL91" s="625"/>
      <c r="NKM91" s="625"/>
      <c r="NKN91" s="625"/>
      <c r="NKO91" s="625"/>
      <c r="NKP91" s="625"/>
      <c r="NKQ91" s="625"/>
      <c r="NKR91" s="625"/>
      <c r="NKS91" s="625"/>
      <c r="NKT91" s="625"/>
      <c r="NKU91" s="625"/>
      <c r="NKV91" s="625"/>
      <c r="NKW91" s="625"/>
      <c r="NKX91" s="625"/>
      <c r="NKY91" s="625"/>
      <c r="NKZ91" s="625"/>
      <c r="NLA91" s="625"/>
      <c r="NLB91" s="625"/>
      <c r="NLC91" s="625"/>
      <c r="NLD91" s="625"/>
      <c r="NLE91" s="625"/>
      <c r="NLF91" s="625"/>
      <c r="NLG91" s="625"/>
      <c r="NLH91" s="625"/>
      <c r="NLI91" s="625"/>
      <c r="NLJ91" s="625"/>
      <c r="NLK91" s="625"/>
      <c r="NLL91" s="625"/>
      <c r="NLM91" s="625"/>
      <c r="NLN91" s="625"/>
      <c r="NLO91" s="625"/>
      <c r="NLP91" s="625"/>
      <c r="NLQ91" s="625"/>
      <c r="NLR91" s="625"/>
      <c r="NLS91" s="625"/>
      <c r="NLT91" s="625"/>
      <c r="NLU91" s="625"/>
      <c r="NLV91" s="625"/>
      <c r="NLW91" s="625"/>
      <c r="NLX91" s="625"/>
      <c r="NLY91" s="625"/>
      <c r="NLZ91" s="625"/>
      <c r="NMA91" s="625"/>
      <c r="NMB91" s="625"/>
      <c r="NMC91" s="625"/>
      <c r="NMD91" s="625"/>
      <c r="NME91" s="625"/>
      <c r="NMF91" s="625"/>
      <c r="NMG91" s="625"/>
      <c r="NMH91" s="625"/>
      <c r="NMI91" s="625"/>
      <c r="NMJ91" s="625"/>
      <c r="NMK91" s="625"/>
      <c r="NML91" s="625"/>
      <c r="NMM91" s="625"/>
      <c r="NMN91" s="625"/>
      <c r="NMO91" s="625"/>
      <c r="NMP91" s="625"/>
      <c r="NMQ91" s="625"/>
      <c r="NMR91" s="625"/>
      <c r="NMS91" s="625"/>
      <c r="NMT91" s="625"/>
      <c r="NMU91" s="625"/>
      <c r="NMV91" s="625"/>
      <c r="NMW91" s="625"/>
      <c r="NMX91" s="625"/>
      <c r="NMY91" s="625"/>
      <c r="NMZ91" s="625"/>
      <c r="NNA91" s="625"/>
      <c r="NNB91" s="625"/>
      <c r="NNC91" s="625"/>
      <c r="NND91" s="625"/>
      <c r="NNE91" s="625"/>
      <c r="NNF91" s="625"/>
      <c r="NNG91" s="625"/>
      <c r="NNH91" s="625"/>
      <c r="NNI91" s="625"/>
      <c r="NNJ91" s="625"/>
      <c r="NNK91" s="625"/>
      <c r="NNL91" s="625"/>
      <c r="NNM91" s="625"/>
      <c r="NNN91" s="625"/>
      <c r="NNO91" s="625"/>
      <c r="NNP91" s="625"/>
      <c r="NNQ91" s="625"/>
      <c r="NNR91" s="625"/>
      <c r="NNS91" s="625"/>
      <c r="NNT91" s="625"/>
      <c r="NNU91" s="625"/>
      <c r="NNV91" s="625"/>
      <c r="NNW91" s="625"/>
      <c r="NNX91" s="625"/>
      <c r="NNY91" s="625"/>
      <c r="NNZ91" s="625"/>
      <c r="NOA91" s="625"/>
      <c r="NOB91" s="625"/>
      <c r="NOC91" s="625"/>
      <c r="NOD91" s="625"/>
      <c r="NOE91" s="625"/>
      <c r="NOF91" s="625"/>
      <c r="NOG91" s="625"/>
      <c r="NOH91" s="625"/>
      <c r="NOI91" s="625"/>
      <c r="NOJ91" s="625"/>
      <c r="NOK91" s="625"/>
      <c r="NOL91" s="625"/>
      <c r="NOM91" s="625"/>
      <c r="NON91" s="625"/>
      <c r="NOO91" s="625"/>
      <c r="NOP91" s="625"/>
      <c r="NOQ91" s="625"/>
      <c r="NOR91" s="625"/>
      <c r="NOS91" s="625"/>
      <c r="NOT91" s="625"/>
      <c r="NOU91" s="625"/>
      <c r="NOV91" s="625"/>
      <c r="NOW91" s="625"/>
      <c r="NOX91" s="625"/>
      <c r="NOY91" s="625"/>
      <c r="NOZ91" s="625"/>
      <c r="NPA91" s="625"/>
      <c r="NPB91" s="625"/>
      <c r="NPC91" s="625"/>
      <c r="NPD91" s="625"/>
      <c r="NPE91" s="625"/>
      <c r="NPF91" s="625"/>
      <c r="NPG91" s="625"/>
      <c r="NPH91" s="625"/>
      <c r="NPI91" s="625"/>
      <c r="NPJ91" s="625"/>
      <c r="NPK91" s="625"/>
      <c r="NPL91" s="625"/>
      <c r="NPM91" s="625"/>
      <c r="NPN91" s="625"/>
      <c r="NPO91" s="625"/>
      <c r="NPP91" s="625"/>
      <c r="NPQ91" s="625"/>
      <c r="NPR91" s="625"/>
      <c r="NPS91" s="625"/>
      <c r="NPT91" s="625"/>
      <c r="NPU91" s="625"/>
      <c r="NPV91" s="625"/>
      <c r="NPW91" s="625"/>
      <c r="NPX91" s="625"/>
      <c r="NPY91" s="625"/>
      <c r="NPZ91" s="625"/>
      <c r="NQA91" s="625"/>
      <c r="NQB91" s="625"/>
      <c r="NQC91" s="625"/>
      <c r="NQD91" s="625"/>
      <c r="NQE91" s="625"/>
      <c r="NQF91" s="625"/>
      <c r="NQG91" s="625"/>
      <c r="NQH91" s="625"/>
      <c r="NQI91" s="625"/>
      <c r="NQJ91" s="625"/>
      <c r="NQK91" s="625"/>
      <c r="NQL91" s="625"/>
      <c r="NQM91" s="625"/>
      <c r="NQN91" s="625"/>
      <c r="NQO91" s="625"/>
      <c r="NQP91" s="625"/>
      <c r="NQQ91" s="625"/>
      <c r="NQR91" s="625"/>
      <c r="NQS91" s="625"/>
      <c r="NQT91" s="625"/>
      <c r="NQU91" s="625"/>
      <c r="NQV91" s="625"/>
      <c r="NQW91" s="625"/>
      <c r="NQX91" s="625"/>
      <c r="NQY91" s="625"/>
      <c r="NQZ91" s="625"/>
      <c r="NRA91" s="625"/>
      <c r="NRB91" s="625"/>
      <c r="NRC91" s="625"/>
      <c r="NRD91" s="625"/>
      <c r="NRE91" s="625"/>
      <c r="NRF91" s="625"/>
      <c r="NRG91" s="625"/>
      <c r="NRH91" s="625"/>
      <c r="NRI91" s="625"/>
      <c r="NRJ91" s="625"/>
      <c r="NRK91" s="625"/>
      <c r="NRL91" s="625"/>
      <c r="NRM91" s="625"/>
      <c r="NRN91" s="625"/>
      <c r="NRO91" s="625"/>
      <c r="NRP91" s="625"/>
      <c r="NRQ91" s="625"/>
      <c r="NRR91" s="625"/>
      <c r="NRS91" s="625"/>
      <c r="NRT91" s="625"/>
      <c r="NRU91" s="625"/>
      <c r="NRV91" s="625"/>
      <c r="NRW91" s="625"/>
      <c r="NRX91" s="625"/>
      <c r="NRY91" s="625"/>
      <c r="NRZ91" s="625"/>
      <c r="NSA91" s="625"/>
      <c r="NSB91" s="625"/>
      <c r="NSC91" s="625"/>
      <c r="NSD91" s="625"/>
      <c r="NSE91" s="625"/>
      <c r="NSF91" s="625"/>
      <c r="NSG91" s="625"/>
      <c r="NSH91" s="625"/>
      <c r="NSI91" s="625"/>
      <c r="NSJ91" s="625"/>
      <c r="NSK91" s="625"/>
      <c r="NSL91" s="625"/>
      <c r="NSM91" s="625"/>
      <c r="NSN91" s="625"/>
      <c r="NSO91" s="625"/>
      <c r="NSP91" s="625"/>
      <c r="NSQ91" s="625"/>
      <c r="NSR91" s="625"/>
      <c r="NSS91" s="625"/>
      <c r="NST91" s="625"/>
      <c r="NSU91" s="625"/>
      <c r="NSV91" s="625"/>
      <c r="NSW91" s="625"/>
      <c r="NSX91" s="625"/>
      <c r="NSY91" s="625"/>
      <c r="NSZ91" s="625"/>
      <c r="NTA91" s="625"/>
      <c r="NTB91" s="625"/>
      <c r="NTC91" s="625"/>
      <c r="NTD91" s="625"/>
      <c r="NTE91" s="625"/>
      <c r="NTF91" s="625"/>
      <c r="NTG91" s="625"/>
      <c r="NTH91" s="625"/>
      <c r="NTI91" s="625"/>
      <c r="NTJ91" s="625"/>
      <c r="NTK91" s="625"/>
      <c r="NTL91" s="625"/>
      <c r="NTM91" s="625"/>
      <c r="NTN91" s="625"/>
      <c r="NTO91" s="625"/>
      <c r="NTP91" s="625"/>
      <c r="NTQ91" s="625"/>
      <c r="NTR91" s="625"/>
      <c r="NTS91" s="625"/>
      <c r="NTT91" s="625"/>
      <c r="NTU91" s="625"/>
      <c r="NTV91" s="625"/>
      <c r="NTW91" s="625"/>
      <c r="NTX91" s="625"/>
      <c r="NTY91" s="625"/>
      <c r="NTZ91" s="625"/>
      <c r="NUA91" s="625"/>
      <c r="NUB91" s="625"/>
      <c r="NUC91" s="625"/>
      <c r="NUD91" s="625"/>
      <c r="NUE91" s="625"/>
      <c r="NUF91" s="625"/>
      <c r="NUG91" s="625"/>
      <c r="NUH91" s="625"/>
      <c r="NUI91" s="625"/>
      <c r="NUJ91" s="625"/>
      <c r="NUK91" s="625"/>
      <c r="NUL91" s="625"/>
      <c r="NUM91" s="625"/>
      <c r="NUN91" s="625"/>
      <c r="NUO91" s="625"/>
      <c r="NUP91" s="625"/>
      <c r="NUQ91" s="625"/>
      <c r="NUR91" s="625"/>
      <c r="NUS91" s="625"/>
      <c r="NUT91" s="625"/>
      <c r="NUU91" s="625"/>
      <c r="NUV91" s="625"/>
      <c r="NUW91" s="625"/>
      <c r="NUX91" s="625"/>
      <c r="NUY91" s="625"/>
      <c r="NUZ91" s="625"/>
      <c r="NVA91" s="625"/>
      <c r="NVB91" s="625"/>
      <c r="NVC91" s="625"/>
      <c r="NVD91" s="625"/>
      <c r="NVE91" s="625"/>
      <c r="NVF91" s="625"/>
      <c r="NVG91" s="625"/>
      <c r="NVH91" s="625"/>
      <c r="NVI91" s="625"/>
      <c r="NVJ91" s="625"/>
      <c r="NVK91" s="625"/>
      <c r="NVL91" s="625"/>
      <c r="NVM91" s="625"/>
      <c r="NVN91" s="625"/>
      <c r="NVO91" s="625"/>
      <c r="NVP91" s="625"/>
      <c r="NVQ91" s="625"/>
      <c r="NVR91" s="625"/>
      <c r="NVS91" s="625"/>
      <c r="NVT91" s="625"/>
      <c r="NVU91" s="625"/>
      <c r="NVV91" s="625"/>
      <c r="NVW91" s="625"/>
      <c r="NVX91" s="625"/>
      <c r="NVY91" s="625"/>
      <c r="NVZ91" s="625"/>
      <c r="NWA91" s="625"/>
      <c r="NWB91" s="625"/>
      <c r="NWC91" s="625"/>
      <c r="NWD91" s="625"/>
      <c r="NWE91" s="625"/>
      <c r="NWF91" s="625"/>
      <c r="NWG91" s="625"/>
      <c r="NWH91" s="625"/>
      <c r="NWI91" s="625"/>
      <c r="NWJ91" s="625"/>
      <c r="NWK91" s="625"/>
      <c r="NWL91" s="625"/>
      <c r="NWM91" s="625"/>
      <c r="NWN91" s="625"/>
      <c r="NWO91" s="625"/>
      <c r="NWP91" s="625"/>
      <c r="NWQ91" s="625"/>
      <c r="NWR91" s="625"/>
      <c r="NWS91" s="625"/>
      <c r="NWT91" s="625"/>
      <c r="NWU91" s="625"/>
      <c r="NWV91" s="625"/>
      <c r="NWW91" s="625"/>
      <c r="NWX91" s="625"/>
      <c r="NWY91" s="625"/>
      <c r="NWZ91" s="625"/>
      <c r="NXA91" s="625"/>
      <c r="NXB91" s="625"/>
      <c r="NXC91" s="625"/>
      <c r="NXD91" s="625"/>
      <c r="NXE91" s="625"/>
      <c r="NXF91" s="625"/>
      <c r="NXG91" s="625"/>
      <c r="NXH91" s="625"/>
      <c r="NXI91" s="625"/>
      <c r="NXJ91" s="625"/>
      <c r="NXK91" s="625"/>
      <c r="NXL91" s="625"/>
      <c r="NXM91" s="625"/>
      <c r="NXN91" s="625"/>
      <c r="NXO91" s="625"/>
      <c r="NXP91" s="625"/>
      <c r="NXQ91" s="625"/>
      <c r="NXR91" s="625"/>
      <c r="NXS91" s="625"/>
      <c r="NXT91" s="625"/>
      <c r="NXU91" s="625"/>
      <c r="NXV91" s="625"/>
      <c r="NXW91" s="625"/>
      <c r="NXX91" s="625"/>
      <c r="NXY91" s="625"/>
      <c r="NXZ91" s="625"/>
      <c r="NYA91" s="625"/>
      <c r="NYB91" s="625"/>
      <c r="NYC91" s="625"/>
      <c r="NYD91" s="625"/>
      <c r="NYE91" s="625"/>
      <c r="NYF91" s="625"/>
      <c r="NYG91" s="625"/>
      <c r="NYH91" s="625"/>
      <c r="NYI91" s="625"/>
      <c r="NYJ91" s="625"/>
      <c r="NYK91" s="625"/>
      <c r="NYL91" s="625"/>
      <c r="NYM91" s="625"/>
      <c r="NYN91" s="625"/>
      <c r="NYO91" s="625"/>
      <c r="NYP91" s="625"/>
      <c r="NYQ91" s="625"/>
      <c r="NYR91" s="625"/>
      <c r="NYS91" s="625"/>
      <c r="NYT91" s="625"/>
      <c r="NYU91" s="625"/>
      <c r="NYV91" s="625"/>
      <c r="NYW91" s="625"/>
      <c r="NYX91" s="625"/>
      <c r="NYY91" s="625"/>
      <c r="NYZ91" s="625"/>
      <c r="NZA91" s="625"/>
      <c r="NZB91" s="625"/>
      <c r="NZC91" s="625"/>
      <c r="NZD91" s="625"/>
      <c r="NZE91" s="625"/>
      <c r="NZF91" s="625"/>
      <c r="NZG91" s="625"/>
      <c r="NZH91" s="625"/>
      <c r="NZI91" s="625"/>
      <c r="NZJ91" s="625"/>
      <c r="NZK91" s="625"/>
      <c r="NZL91" s="625"/>
      <c r="NZM91" s="625"/>
      <c r="NZN91" s="625"/>
      <c r="NZO91" s="625"/>
      <c r="NZP91" s="625"/>
      <c r="NZQ91" s="625"/>
      <c r="NZR91" s="625"/>
      <c r="NZS91" s="625"/>
      <c r="NZT91" s="625"/>
      <c r="NZU91" s="625"/>
      <c r="NZV91" s="625"/>
      <c r="NZW91" s="625"/>
      <c r="NZX91" s="625"/>
      <c r="NZY91" s="625"/>
      <c r="NZZ91" s="625"/>
      <c r="OAA91" s="625"/>
      <c r="OAB91" s="625"/>
      <c r="OAC91" s="625"/>
      <c r="OAD91" s="625"/>
      <c r="OAE91" s="625"/>
      <c r="OAF91" s="625"/>
      <c r="OAG91" s="625"/>
      <c r="OAH91" s="625"/>
      <c r="OAI91" s="625"/>
      <c r="OAJ91" s="625"/>
      <c r="OAK91" s="625"/>
      <c r="OAL91" s="625"/>
      <c r="OAM91" s="625"/>
      <c r="OAN91" s="625"/>
      <c r="OAO91" s="625"/>
      <c r="OAP91" s="625"/>
      <c r="OAQ91" s="625"/>
      <c r="OAR91" s="625"/>
      <c r="OAS91" s="625"/>
      <c r="OAT91" s="625"/>
      <c r="OAU91" s="625"/>
      <c r="OAV91" s="625"/>
      <c r="OAW91" s="625"/>
      <c r="OAX91" s="625"/>
      <c r="OAY91" s="625"/>
      <c r="OAZ91" s="625"/>
      <c r="OBA91" s="625"/>
      <c r="OBB91" s="625"/>
      <c r="OBC91" s="625"/>
      <c r="OBD91" s="625"/>
      <c r="OBE91" s="625"/>
      <c r="OBF91" s="625"/>
      <c r="OBG91" s="625"/>
      <c r="OBH91" s="625"/>
      <c r="OBI91" s="625"/>
      <c r="OBJ91" s="625"/>
      <c r="OBK91" s="625"/>
      <c r="OBL91" s="625"/>
      <c r="OBM91" s="625"/>
      <c r="OBN91" s="625"/>
      <c r="OBO91" s="625"/>
      <c r="OBP91" s="625"/>
      <c r="OBQ91" s="625"/>
      <c r="OBR91" s="625"/>
      <c r="OBS91" s="625"/>
      <c r="OBT91" s="625"/>
      <c r="OBU91" s="625"/>
      <c r="OBV91" s="625"/>
      <c r="OBW91" s="625"/>
      <c r="OBX91" s="625"/>
      <c r="OBY91" s="625"/>
      <c r="OBZ91" s="625"/>
      <c r="OCA91" s="625"/>
      <c r="OCB91" s="625"/>
      <c r="OCC91" s="625"/>
      <c r="OCD91" s="625"/>
      <c r="OCE91" s="625"/>
      <c r="OCF91" s="625"/>
      <c r="OCG91" s="625"/>
      <c r="OCH91" s="625"/>
      <c r="OCI91" s="625"/>
      <c r="OCJ91" s="625"/>
      <c r="OCK91" s="625"/>
      <c r="OCL91" s="625"/>
      <c r="OCM91" s="625"/>
      <c r="OCN91" s="625"/>
      <c r="OCO91" s="625"/>
      <c r="OCP91" s="625"/>
      <c r="OCQ91" s="625"/>
      <c r="OCR91" s="625"/>
      <c r="OCS91" s="625"/>
      <c r="OCT91" s="625"/>
      <c r="OCU91" s="625"/>
      <c r="OCV91" s="625"/>
      <c r="OCW91" s="625"/>
      <c r="OCX91" s="625"/>
      <c r="OCY91" s="625"/>
      <c r="OCZ91" s="625"/>
      <c r="ODA91" s="625"/>
      <c r="ODB91" s="625"/>
      <c r="ODC91" s="625"/>
      <c r="ODD91" s="625"/>
      <c r="ODE91" s="625"/>
      <c r="ODF91" s="625"/>
      <c r="ODG91" s="625"/>
      <c r="ODH91" s="625"/>
      <c r="ODI91" s="625"/>
      <c r="ODJ91" s="625"/>
      <c r="ODK91" s="625"/>
      <c r="ODL91" s="625"/>
      <c r="ODM91" s="625"/>
      <c r="ODN91" s="625"/>
      <c r="ODO91" s="625"/>
      <c r="ODP91" s="625"/>
      <c r="ODQ91" s="625"/>
      <c r="ODR91" s="625"/>
      <c r="ODS91" s="625"/>
      <c r="ODT91" s="625"/>
      <c r="ODU91" s="625"/>
      <c r="ODV91" s="625"/>
      <c r="ODW91" s="625"/>
      <c r="ODX91" s="625"/>
      <c r="ODY91" s="625"/>
      <c r="ODZ91" s="625"/>
      <c r="OEA91" s="625"/>
      <c r="OEB91" s="625"/>
      <c r="OEC91" s="625"/>
      <c r="OED91" s="625"/>
      <c r="OEE91" s="625"/>
      <c r="OEF91" s="625"/>
      <c r="OEG91" s="625"/>
      <c r="OEH91" s="625"/>
      <c r="OEI91" s="625"/>
      <c r="OEJ91" s="625"/>
      <c r="OEK91" s="625"/>
      <c r="OEL91" s="625"/>
      <c r="OEM91" s="625"/>
      <c r="OEN91" s="625"/>
      <c r="OEO91" s="625"/>
      <c r="OEP91" s="625"/>
      <c r="OEQ91" s="625"/>
      <c r="OER91" s="625"/>
      <c r="OES91" s="625"/>
      <c r="OET91" s="625"/>
      <c r="OEU91" s="625"/>
      <c r="OEV91" s="625"/>
      <c r="OEW91" s="625"/>
      <c r="OEX91" s="625"/>
      <c r="OEY91" s="625"/>
      <c r="OEZ91" s="625"/>
      <c r="OFA91" s="625"/>
      <c r="OFB91" s="625"/>
      <c r="OFC91" s="625"/>
      <c r="OFD91" s="625"/>
      <c r="OFE91" s="625"/>
      <c r="OFF91" s="625"/>
      <c r="OFG91" s="625"/>
      <c r="OFH91" s="625"/>
      <c r="OFI91" s="625"/>
      <c r="OFJ91" s="625"/>
      <c r="OFK91" s="625"/>
      <c r="OFL91" s="625"/>
      <c r="OFM91" s="625"/>
      <c r="OFN91" s="625"/>
      <c r="OFO91" s="625"/>
      <c r="OFP91" s="625"/>
      <c r="OFQ91" s="625"/>
      <c r="OFR91" s="625"/>
      <c r="OFS91" s="625"/>
      <c r="OFT91" s="625"/>
      <c r="OFU91" s="625"/>
      <c r="OFV91" s="625"/>
      <c r="OFW91" s="625"/>
      <c r="OFX91" s="625"/>
      <c r="OFY91" s="625"/>
      <c r="OFZ91" s="625"/>
      <c r="OGA91" s="625"/>
      <c r="OGB91" s="625"/>
      <c r="OGC91" s="625"/>
      <c r="OGD91" s="625"/>
      <c r="OGE91" s="625"/>
      <c r="OGF91" s="625"/>
      <c r="OGG91" s="625"/>
      <c r="OGH91" s="625"/>
      <c r="OGI91" s="625"/>
      <c r="OGJ91" s="625"/>
      <c r="OGK91" s="625"/>
      <c r="OGL91" s="625"/>
      <c r="OGM91" s="625"/>
      <c r="OGN91" s="625"/>
      <c r="OGO91" s="625"/>
      <c r="OGP91" s="625"/>
      <c r="OGQ91" s="625"/>
      <c r="OGR91" s="625"/>
      <c r="OGS91" s="625"/>
      <c r="OGT91" s="625"/>
      <c r="OGU91" s="625"/>
      <c r="OGV91" s="625"/>
      <c r="OGW91" s="625"/>
      <c r="OGX91" s="625"/>
      <c r="OGY91" s="625"/>
      <c r="OGZ91" s="625"/>
      <c r="OHA91" s="625"/>
      <c r="OHB91" s="625"/>
      <c r="OHC91" s="625"/>
      <c r="OHD91" s="625"/>
      <c r="OHE91" s="625"/>
      <c r="OHF91" s="625"/>
      <c r="OHG91" s="625"/>
      <c r="OHH91" s="625"/>
      <c r="OHI91" s="625"/>
      <c r="OHJ91" s="625"/>
      <c r="OHK91" s="625"/>
      <c r="OHL91" s="625"/>
      <c r="OHM91" s="625"/>
      <c r="OHN91" s="625"/>
      <c r="OHO91" s="625"/>
      <c r="OHP91" s="625"/>
      <c r="OHQ91" s="625"/>
      <c r="OHR91" s="625"/>
      <c r="OHS91" s="625"/>
      <c r="OHT91" s="625"/>
      <c r="OHU91" s="625"/>
      <c r="OHV91" s="625"/>
      <c r="OHW91" s="625"/>
      <c r="OHX91" s="625"/>
      <c r="OHY91" s="625"/>
      <c r="OHZ91" s="625"/>
      <c r="OIA91" s="625"/>
      <c r="OIB91" s="625"/>
      <c r="OIC91" s="625"/>
      <c r="OID91" s="625"/>
      <c r="OIE91" s="625"/>
      <c r="OIF91" s="625"/>
      <c r="OIG91" s="625"/>
      <c r="OIH91" s="625"/>
      <c r="OII91" s="625"/>
      <c r="OIJ91" s="625"/>
      <c r="OIK91" s="625"/>
      <c r="OIL91" s="625"/>
      <c r="OIM91" s="625"/>
      <c r="OIN91" s="625"/>
      <c r="OIO91" s="625"/>
      <c r="OIP91" s="625"/>
      <c r="OIQ91" s="625"/>
      <c r="OIR91" s="625"/>
      <c r="OIS91" s="625"/>
      <c r="OIT91" s="625"/>
      <c r="OIU91" s="625"/>
      <c r="OIV91" s="625"/>
      <c r="OIW91" s="625"/>
      <c r="OIX91" s="625"/>
      <c r="OIY91" s="625"/>
      <c r="OIZ91" s="625"/>
      <c r="OJA91" s="625"/>
      <c r="OJB91" s="625"/>
      <c r="OJC91" s="625"/>
      <c r="OJD91" s="625"/>
      <c r="OJE91" s="625"/>
      <c r="OJF91" s="625"/>
      <c r="OJG91" s="625"/>
      <c r="OJH91" s="625"/>
      <c r="OJI91" s="625"/>
      <c r="OJJ91" s="625"/>
      <c r="OJK91" s="625"/>
      <c r="OJL91" s="625"/>
      <c r="OJM91" s="625"/>
      <c r="OJN91" s="625"/>
      <c r="OJO91" s="625"/>
      <c r="OJP91" s="625"/>
      <c r="OJQ91" s="625"/>
      <c r="OJR91" s="625"/>
      <c r="OJS91" s="625"/>
      <c r="OJT91" s="625"/>
      <c r="OJU91" s="625"/>
      <c r="OJV91" s="625"/>
      <c r="OJW91" s="625"/>
      <c r="OJX91" s="625"/>
      <c r="OJY91" s="625"/>
      <c r="OJZ91" s="625"/>
      <c r="OKA91" s="625"/>
      <c r="OKB91" s="625"/>
      <c r="OKC91" s="625"/>
      <c r="OKD91" s="625"/>
      <c r="OKE91" s="625"/>
      <c r="OKF91" s="625"/>
      <c r="OKG91" s="625"/>
      <c r="OKH91" s="625"/>
      <c r="OKI91" s="625"/>
      <c r="OKJ91" s="625"/>
      <c r="OKK91" s="625"/>
      <c r="OKL91" s="625"/>
      <c r="OKM91" s="625"/>
      <c r="OKN91" s="625"/>
      <c r="OKO91" s="625"/>
      <c r="OKP91" s="625"/>
      <c r="OKQ91" s="625"/>
      <c r="OKR91" s="625"/>
      <c r="OKS91" s="625"/>
      <c r="OKT91" s="625"/>
      <c r="OKU91" s="625"/>
      <c r="OKV91" s="625"/>
      <c r="OKW91" s="625"/>
      <c r="OKX91" s="625"/>
      <c r="OKY91" s="625"/>
      <c r="OKZ91" s="625"/>
      <c r="OLA91" s="625"/>
      <c r="OLB91" s="625"/>
      <c r="OLC91" s="625"/>
      <c r="OLD91" s="625"/>
      <c r="OLE91" s="625"/>
      <c r="OLF91" s="625"/>
      <c r="OLG91" s="625"/>
      <c r="OLH91" s="625"/>
      <c r="OLI91" s="625"/>
      <c r="OLJ91" s="625"/>
      <c r="OLK91" s="625"/>
      <c r="OLL91" s="625"/>
      <c r="OLM91" s="625"/>
      <c r="OLN91" s="625"/>
      <c r="OLO91" s="625"/>
      <c r="OLP91" s="625"/>
      <c r="OLQ91" s="625"/>
      <c r="OLR91" s="625"/>
      <c r="OLS91" s="625"/>
      <c r="OLT91" s="625"/>
      <c r="OLU91" s="625"/>
      <c r="OLV91" s="625"/>
      <c r="OLW91" s="625"/>
      <c r="OLX91" s="625"/>
      <c r="OLY91" s="625"/>
      <c r="OLZ91" s="625"/>
      <c r="OMA91" s="625"/>
      <c r="OMB91" s="625"/>
      <c r="OMC91" s="625"/>
      <c r="OMD91" s="625"/>
      <c r="OME91" s="625"/>
      <c r="OMF91" s="625"/>
      <c r="OMG91" s="625"/>
      <c r="OMH91" s="625"/>
      <c r="OMI91" s="625"/>
      <c r="OMJ91" s="625"/>
      <c r="OMK91" s="625"/>
      <c r="OML91" s="625"/>
      <c r="OMM91" s="625"/>
      <c r="OMN91" s="625"/>
      <c r="OMO91" s="625"/>
      <c r="OMP91" s="625"/>
      <c r="OMQ91" s="625"/>
      <c r="OMR91" s="625"/>
      <c r="OMS91" s="625"/>
      <c r="OMT91" s="625"/>
      <c r="OMU91" s="625"/>
      <c r="OMV91" s="625"/>
      <c r="OMW91" s="625"/>
      <c r="OMX91" s="625"/>
      <c r="OMY91" s="625"/>
      <c r="OMZ91" s="625"/>
      <c r="ONA91" s="625"/>
      <c r="ONB91" s="625"/>
      <c r="ONC91" s="625"/>
      <c r="OND91" s="625"/>
      <c r="ONE91" s="625"/>
      <c r="ONF91" s="625"/>
      <c r="ONG91" s="625"/>
      <c r="ONH91" s="625"/>
      <c r="ONI91" s="625"/>
      <c r="ONJ91" s="625"/>
      <c r="ONK91" s="625"/>
      <c r="ONL91" s="625"/>
      <c r="ONM91" s="625"/>
      <c r="ONN91" s="625"/>
      <c r="ONO91" s="625"/>
      <c r="ONP91" s="625"/>
      <c r="ONQ91" s="625"/>
      <c r="ONR91" s="625"/>
      <c r="ONS91" s="625"/>
      <c r="ONT91" s="625"/>
      <c r="ONU91" s="625"/>
      <c r="ONV91" s="625"/>
      <c r="ONW91" s="625"/>
      <c r="ONX91" s="625"/>
      <c r="ONY91" s="625"/>
      <c r="ONZ91" s="625"/>
      <c r="OOA91" s="625"/>
      <c r="OOB91" s="625"/>
      <c r="OOC91" s="625"/>
      <c r="OOD91" s="625"/>
      <c r="OOE91" s="625"/>
      <c r="OOF91" s="625"/>
      <c r="OOG91" s="625"/>
      <c r="OOH91" s="625"/>
      <c r="OOI91" s="625"/>
      <c r="OOJ91" s="625"/>
      <c r="OOK91" s="625"/>
      <c r="OOL91" s="625"/>
      <c r="OOM91" s="625"/>
      <c r="OON91" s="625"/>
      <c r="OOO91" s="625"/>
      <c r="OOP91" s="625"/>
      <c r="OOQ91" s="625"/>
      <c r="OOR91" s="625"/>
      <c r="OOS91" s="625"/>
      <c r="OOT91" s="625"/>
      <c r="OOU91" s="625"/>
      <c r="OOV91" s="625"/>
      <c r="OOW91" s="625"/>
      <c r="OOX91" s="625"/>
      <c r="OOY91" s="625"/>
      <c r="OOZ91" s="625"/>
      <c r="OPA91" s="625"/>
      <c r="OPB91" s="625"/>
      <c r="OPC91" s="625"/>
      <c r="OPD91" s="625"/>
      <c r="OPE91" s="625"/>
      <c r="OPF91" s="625"/>
      <c r="OPG91" s="625"/>
      <c r="OPH91" s="625"/>
      <c r="OPI91" s="625"/>
      <c r="OPJ91" s="625"/>
      <c r="OPK91" s="625"/>
      <c r="OPL91" s="625"/>
      <c r="OPM91" s="625"/>
      <c r="OPN91" s="625"/>
      <c r="OPO91" s="625"/>
      <c r="OPP91" s="625"/>
      <c r="OPQ91" s="625"/>
      <c r="OPR91" s="625"/>
      <c r="OPS91" s="625"/>
      <c r="OPT91" s="625"/>
      <c r="OPU91" s="625"/>
      <c r="OPV91" s="625"/>
      <c r="OPW91" s="625"/>
      <c r="OPX91" s="625"/>
      <c r="OPY91" s="625"/>
      <c r="OPZ91" s="625"/>
      <c r="OQA91" s="625"/>
      <c r="OQB91" s="625"/>
      <c r="OQC91" s="625"/>
      <c r="OQD91" s="625"/>
      <c r="OQE91" s="625"/>
      <c r="OQF91" s="625"/>
      <c r="OQG91" s="625"/>
      <c r="OQH91" s="625"/>
      <c r="OQI91" s="625"/>
      <c r="OQJ91" s="625"/>
      <c r="OQK91" s="625"/>
      <c r="OQL91" s="625"/>
      <c r="OQM91" s="625"/>
      <c r="OQN91" s="625"/>
      <c r="OQO91" s="625"/>
      <c r="OQP91" s="625"/>
      <c r="OQQ91" s="625"/>
      <c r="OQR91" s="625"/>
      <c r="OQS91" s="625"/>
      <c r="OQT91" s="625"/>
      <c r="OQU91" s="625"/>
      <c r="OQV91" s="625"/>
      <c r="OQW91" s="625"/>
      <c r="OQX91" s="625"/>
      <c r="OQY91" s="625"/>
      <c r="OQZ91" s="625"/>
      <c r="ORA91" s="625"/>
      <c r="ORB91" s="625"/>
      <c r="ORC91" s="625"/>
      <c r="ORD91" s="625"/>
      <c r="ORE91" s="625"/>
      <c r="ORF91" s="625"/>
      <c r="ORG91" s="625"/>
      <c r="ORH91" s="625"/>
      <c r="ORI91" s="625"/>
      <c r="ORJ91" s="625"/>
      <c r="ORK91" s="625"/>
      <c r="ORL91" s="625"/>
      <c r="ORM91" s="625"/>
      <c r="ORN91" s="625"/>
      <c r="ORO91" s="625"/>
      <c r="ORP91" s="625"/>
      <c r="ORQ91" s="625"/>
      <c r="ORR91" s="625"/>
      <c r="ORS91" s="625"/>
      <c r="ORT91" s="625"/>
      <c r="ORU91" s="625"/>
      <c r="ORV91" s="625"/>
      <c r="ORW91" s="625"/>
      <c r="ORX91" s="625"/>
      <c r="ORY91" s="625"/>
      <c r="ORZ91" s="625"/>
      <c r="OSA91" s="625"/>
      <c r="OSB91" s="625"/>
      <c r="OSC91" s="625"/>
      <c r="OSD91" s="625"/>
      <c r="OSE91" s="625"/>
      <c r="OSF91" s="625"/>
      <c r="OSG91" s="625"/>
      <c r="OSH91" s="625"/>
      <c r="OSI91" s="625"/>
      <c r="OSJ91" s="625"/>
      <c r="OSK91" s="625"/>
      <c r="OSL91" s="625"/>
      <c r="OSM91" s="625"/>
      <c r="OSN91" s="625"/>
      <c r="OSO91" s="625"/>
      <c r="OSP91" s="625"/>
      <c r="OSQ91" s="625"/>
      <c r="OSR91" s="625"/>
      <c r="OSS91" s="625"/>
      <c r="OST91" s="625"/>
      <c r="OSU91" s="625"/>
      <c r="OSV91" s="625"/>
      <c r="OSW91" s="625"/>
      <c r="OSX91" s="625"/>
      <c r="OSY91" s="625"/>
      <c r="OSZ91" s="625"/>
      <c r="OTA91" s="625"/>
      <c r="OTB91" s="625"/>
      <c r="OTC91" s="625"/>
      <c r="OTD91" s="625"/>
      <c r="OTE91" s="625"/>
      <c r="OTF91" s="625"/>
      <c r="OTG91" s="625"/>
      <c r="OTH91" s="625"/>
      <c r="OTI91" s="625"/>
      <c r="OTJ91" s="625"/>
      <c r="OTK91" s="625"/>
      <c r="OTL91" s="625"/>
      <c r="OTM91" s="625"/>
      <c r="OTN91" s="625"/>
      <c r="OTO91" s="625"/>
      <c r="OTP91" s="625"/>
      <c r="OTQ91" s="625"/>
      <c r="OTR91" s="625"/>
      <c r="OTS91" s="625"/>
      <c r="OTT91" s="625"/>
      <c r="OTU91" s="625"/>
      <c r="OTV91" s="625"/>
      <c r="OTW91" s="625"/>
      <c r="OTX91" s="625"/>
      <c r="OTY91" s="625"/>
      <c r="OTZ91" s="625"/>
      <c r="OUA91" s="625"/>
      <c r="OUB91" s="625"/>
      <c r="OUC91" s="625"/>
      <c r="OUD91" s="625"/>
      <c r="OUE91" s="625"/>
      <c r="OUF91" s="625"/>
      <c r="OUG91" s="625"/>
      <c r="OUH91" s="625"/>
      <c r="OUI91" s="625"/>
      <c r="OUJ91" s="625"/>
      <c r="OUK91" s="625"/>
      <c r="OUL91" s="625"/>
      <c r="OUM91" s="625"/>
      <c r="OUN91" s="625"/>
      <c r="OUO91" s="625"/>
      <c r="OUP91" s="625"/>
      <c r="OUQ91" s="625"/>
      <c r="OUR91" s="625"/>
      <c r="OUS91" s="625"/>
      <c r="OUT91" s="625"/>
      <c r="OUU91" s="625"/>
      <c r="OUV91" s="625"/>
      <c r="OUW91" s="625"/>
      <c r="OUX91" s="625"/>
      <c r="OUY91" s="625"/>
      <c r="OUZ91" s="625"/>
      <c r="OVA91" s="625"/>
      <c r="OVB91" s="625"/>
      <c r="OVC91" s="625"/>
      <c r="OVD91" s="625"/>
      <c r="OVE91" s="625"/>
      <c r="OVF91" s="625"/>
      <c r="OVG91" s="625"/>
      <c r="OVH91" s="625"/>
      <c r="OVI91" s="625"/>
      <c r="OVJ91" s="625"/>
      <c r="OVK91" s="625"/>
      <c r="OVL91" s="625"/>
      <c r="OVM91" s="625"/>
      <c r="OVN91" s="625"/>
      <c r="OVO91" s="625"/>
      <c r="OVP91" s="625"/>
      <c r="OVQ91" s="625"/>
      <c r="OVR91" s="625"/>
      <c r="OVS91" s="625"/>
      <c r="OVT91" s="625"/>
      <c r="OVU91" s="625"/>
      <c r="OVV91" s="625"/>
      <c r="OVW91" s="625"/>
      <c r="OVX91" s="625"/>
      <c r="OVY91" s="625"/>
      <c r="OVZ91" s="625"/>
      <c r="OWA91" s="625"/>
      <c r="OWB91" s="625"/>
      <c r="OWC91" s="625"/>
      <c r="OWD91" s="625"/>
      <c r="OWE91" s="625"/>
      <c r="OWF91" s="625"/>
      <c r="OWG91" s="625"/>
      <c r="OWH91" s="625"/>
      <c r="OWI91" s="625"/>
      <c r="OWJ91" s="625"/>
      <c r="OWK91" s="625"/>
      <c r="OWL91" s="625"/>
      <c r="OWM91" s="625"/>
      <c r="OWN91" s="625"/>
      <c r="OWO91" s="625"/>
      <c r="OWP91" s="625"/>
      <c r="OWQ91" s="625"/>
      <c r="OWR91" s="625"/>
      <c r="OWS91" s="625"/>
      <c r="OWT91" s="625"/>
      <c r="OWU91" s="625"/>
      <c r="OWV91" s="625"/>
      <c r="OWW91" s="625"/>
      <c r="OWX91" s="625"/>
      <c r="OWY91" s="625"/>
      <c r="OWZ91" s="625"/>
      <c r="OXA91" s="625"/>
      <c r="OXB91" s="625"/>
      <c r="OXC91" s="625"/>
      <c r="OXD91" s="625"/>
      <c r="OXE91" s="625"/>
      <c r="OXF91" s="625"/>
      <c r="OXG91" s="625"/>
      <c r="OXH91" s="625"/>
      <c r="OXI91" s="625"/>
      <c r="OXJ91" s="625"/>
      <c r="OXK91" s="625"/>
      <c r="OXL91" s="625"/>
      <c r="OXM91" s="625"/>
      <c r="OXN91" s="625"/>
      <c r="OXO91" s="625"/>
      <c r="OXP91" s="625"/>
      <c r="OXQ91" s="625"/>
      <c r="OXR91" s="625"/>
      <c r="OXS91" s="625"/>
      <c r="OXT91" s="625"/>
      <c r="OXU91" s="625"/>
      <c r="OXV91" s="625"/>
      <c r="OXW91" s="625"/>
      <c r="OXX91" s="625"/>
      <c r="OXY91" s="625"/>
      <c r="OXZ91" s="625"/>
      <c r="OYA91" s="625"/>
      <c r="OYB91" s="625"/>
      <c r="OYC91" s="625"/>
      <c r="OYD91" s="625"/>
      <c r="OYE91" s="625"/>
      <c r="OYF91" s="625"/>
      <c r="OYG91" s="625"/>
      <c r="OYH91" s="625"/>
      <c r="OYI91" s="625"/>
      <c r="OYJ91" s="625"/>
      <c r="OYK91" s="625"/>
      <c r="OYL91" s="625"/>
      <c r="OYM91" s="625"/>
      <c r="OYN91" s="625"/>
      <c r="OYO91" s="625"/>
      <c r="OYP91" s="625"/>
      <c r="OYQ91" s="625"/>
      <c r="OYR91" s="625"/>
      <c r="OYS91" s="625"/>
      <c r="OYT91" s="625"/>
      <c r="OYU91" s="625"/>
      <c r="OYV91" s="625"/>
      <c r="OYW91" s="625"/>
      <c r="OYX91" s="625"/>
      <c r="OYY91" s="625"/>
      <c r="OYZ91" s="625"/>
      <c r="OZA91" s="625"/>
      <c r="OZB91" s="625"/>
      <c r="OZC91" s="625"/>
      <c r="OZD91" s="625"/>
      <c r="OZE91" s="625"/>
      <c r="OZF91" s="625"/>
      <c r="OZG91" s="625"/>
      <c r="OZH91" s="625"/>
      <c r="OZI91" s="625"/>
      <c r="OZJ91" s="625"/>
      <c r="OZK91" s="625"/>
      <c r="OZL91" s="625"/>
      <c r="OZM91" s="625"/>
      <c r="OZN91" s="625"/>
      <c r="OZO91" s="625"/>
      <c r="OZP91" s="625"/>
      <c r="OZQ91" s="625"/>
      <c r="OZR91" s="625"/>
      <c r="OZS91" s="625"/>
      <c r="OZT91" s="625"/>
      <c r="OZU91" s="625"/>
      <c r="OZV91" s="625"/>
      <c r="OZW91" s="625"/>
      <c r="OZX91" s="625"/>
      <c r="OZY91" s="625"/>
      <c r="OZZ91" s="625"/>
      <c r="PAA91" s="625"/>
      <c r="PAB91" s="625"/>
      <c r="PAC91" s="625"/>
      <c r="PAD91" s="625"/>
      <c r="PAE91" s="625"/>
      <c r="PAF91" s="625"/>
      <c r="PAG91" s="625"/>
      <c r="PAH91" s="625"/>
      <c r="PAI91" s="625"/>
      <c r="PAJ91" s="625"/>
      <c r="PAK91" s="625"/>
      <c r="PAL91" s="625"/>
      <c r="PAM91" s="625"/>
      <c r="PAN91" s="625"/>
      <c r="PAO91" s="625"/>
      <c r="PAP91" s="625"/>
      <c r="PAQ91" s="625"/>
      <c r="PAR91" s="625"/>
      <c r="PAS91" s="625"/>
      <c r="PAT91" s="625"/>
      <c r="PAU91" s="625"/>
      <c r="PAV91" s="625"/>
      <c r="PAW91" s="625"/>
      <c r="PAX91" s="625"/>
      <c r="PAY91" s="625"/>
      <c r="PAZ91" s="625"/>
      <c r="PBA91" s="625"/>
      <c r="PBB91" s="625"/>
      <c r="PBC91" s="625"/>
      <c r="PBD91" s="625"/>
      <c r="PBE91" s="625"/>
      <c r="PBF91" s="625"/>
      <c r="PBG91" s="625"/>
      <c r="PBH91" s="625"/>
      <c r="PBI91" s="625"/>
      <c r="PBJ91" s="625"/>
      <c r="PBK91" s="625"/>
      <c r="PBL91" s="625"/>
      <c r="PBM91" s="625"/>
      <c r="PBN91" s="625"/>
      <c r="PBO91" s="625"/>
      <c r="PBP91" s="625"/>
      <c r="PBQ91" s="625"/>
      <c r="PBR91" s="625"/>
      <c r="PBS91" s="625"/>
      <c r="PBT91" s="625"/>
      <c r="PBU91" s="625"/>
      <c r="PBV91" s="625"/>
      <c r="PBW91" s="625"/>
      <c r="PBX91" s="625"/>
      <c r="PBY91" s="625"/>
      <c r="PBZ91" s="625"/>
      <c r="PCA91" s="625"/>
      <c r="PCB91" s="625"/>
      <c r="PCC91" s="625"/>
      <c r="PCD91" s="625"/>
      <c r="PCE91" s="625"/>
      <c r="PCF91" s="625"/>
      <c r="PCG91" s="625"/>
      <c r="PCH91" s="625"/>
      <c r="PCI91" s="625"/>
      <c r="PCJ91" s="625"/>
      <c r="PCK91" s="625"/>
      <c r="PCL91" s="625"/>
      <c r="PCM91" s="625"/>
      <c r="PCN91" s="625"/>
      <c r="PCO91" s="625"/>
      <c r="PCP91" s="625"/>
      <c r="PCQ91" s="625"/>
      <c r="PCR91" s="625"/>
      <c r="PCS91" s="625"/>
      <c r="PCT91" s="625"/>
      <c r="PCU91" s="625"/>
      <c r="PCV91" s="625"/>
      <c r="PCW91" s="625"/>
      <c r="PCX91" s="625"/>
      <c r="PCY91" s="625"/>
      <c r="PCZ91" s="625"/>
      <c r="PDA91" s="625"/>
      <c r="PDB91" s="625"/>
      <c r="PDC91" s="625"/>
      <c r="PDD91" s="625"/>
      <c r="PDE91" s="625"/>
      <c r="PDF91" s="625"/>
      <c r="PDG91" s="625"/>
      <c r="PDH91" s="625"/>
      <c r="PDI91" s="625"/>
      <c r="PDJ91" s="625"/>
      <c r="PDK91" s="625"/>
      <c r="PDL91" s="625"/>
      <c r="PDM91" s="625"/>
      <c r="PDN91" s="625"/>
      <c r="PDO91" s="625"/>
      <c r="PDP91" s="625"/>
      <c r="PDQ91" s="625"/>
      <c r="PDR91" s="625"/>
      <c r="PDS91" s="625"/>
      <c r="PDT91" s="625"/>
      <c r="PDU91" s="625"/>
      <c r="PDV91" s="625"/>
      <c r="PDW91" s="625"/>
      <c r="PDX91" s="625"/>
      <c r="PDY91" s="625"/>
      <c r="PDZ91" s="625"/>
      <c r="PEA91" s="625"/>
      <c r="PEB91" s="625"/>
      <c r="PEC91" s="625"/>
      <c r="PED91" s="625"/>
      <c r="PEE91" s="625"/>
      <c r="PEF91" s="625"/>
      <c r="PEG91" s="625"/>
      <c r="PEH91" s="625"/>
      <c r="PEI91" s="625"/>
      <c r="PEJ91" s="625"/>
      <c r="PEK91" s="625"/>
      <c r="PEL91" s="625"/>
      <c r="PEM91" s="625"/>
      <c r="PEN91" s="625"/>
      <c r="PEO91" s="625"/>
      <c r="PEP91" s="625"/>
      <c r="PEQ91" s="625"/>
      <c r="PER91" s="625"/>
      <c r="PES91" s="625"/>
      <c r="PET91" s="625"/>
      <c r="PEU91" s="625"/>
      <c r="PEV91" s="625"/>
      <c r="PEW91" s="625"/>
      <c r="PEX91" s="625"/>
      <c r="PEY91" s="625"/>
      <c r="PEZ91" s="625"/>
      <c r="PFA91" s="625"/>
      <c r="PFB91" s="625"/>
      <c r="PFC91" s="625"/>
      <c r="PFD91" s="625"/>
      <c r="PFE91" s="625"/>
      <c r="PFF91" s="625"/>
      <c r="PFG91" s="625"/>
      <c r="PFH91" s="625"/>
      <c r="PFI91" s="625"/>
      <c r="PFJ91" s="625"/>
      <c r="PFK91" s="625"/>
      <c r="PFL91" s="625"/>
      <c r="PFM91" s="625"/>
      <c r="PFN91" s="625"/>
      <c r="PFO91" s="625"/>
      <c r="PFP91" s="625"/>
      <c r="PFQ91" s="625"/>
      <c r="PFR91" s="625"/>
      <c r="PFS91" s="625"/>
      <c r="PFT91" s="625"/>
      <c r="PFU91" s="625"/>
      <c r="PFV91" s="625"/>
      <c r="PFW91" s="625"/>
      <c r="PFX91" s="625"/>
      <c r="PFY91" s="625"/>
      <c r="PFZ91" s="625"/>
      <c r="PGA91" s="625"/>
      <c r="PGB91" s="625"/>
      <c r="PGC91" s="625"/>
      <c r="PGD91" s="625"/>
      <c r="PGE91" s="625"/>
      <c r="PGF91" s="625"/>
      <c r="PGG91" s="625"/>
      <c r="PGH91" s="625"/>
      <c r="PGI91" s="625"/>
      <c r="PGJ91" s="625"/>
      <c r="PGK91" s="625"/>
      <c r="PGL91" s="625"/>
      <c r="PGM91" s="625"/>
      <c r="PGN91" s="625"/>
      <c r="PGO91" s="625"/>
      <c r="PGP91" s="625"/>
      <c r="PGQ91" s="625"/>
      <c r="PGR91" s="625"/>
      <c r="PGS91" s="625"/>
      <c r="PGT91" s="625"/>
      <c r="PGU91" s="625"/>
      <c r="PGV91" s="625"/>
      <c r="PGW91" s="625"/>
      <c r="PGX91" s="625"/>
      <c r="PGY91" s="625"/>
      <c r="PGZ91" s="625"/>
      <c r="PHA91" s="625"/>
      <c r="PHB91" s="625"/>
      <c r="PHC91" s="625"/>
      <c r="PHD91" s="625"/>
      <c r="PHE91" s="625"/>
      <c r="PHF91" s="625"/>
      <c r="PHG91" s="625"/>
      <c r="PHH91" s="625"/>
      <c r="PHI91" s="625"/>
      <c r="PHJ91" s="625"/>
      <c r="PHK91" s="625"/>
      <c r="PHL91" s="625"/>
      <c r="PHM91" s="625"/>
      <c r="PHN91" s="625"/>
      <c r="PHO91" s="625"/>
      <c r="PHP91" s="625"/>
      <c r="PHQ91" s="625"/>
      <c r="PHR91" s="625"/>
      <c r="PHS91" s="625"/>
      <c r="PHT91" s="625"/>
      <c r="PHU91" s="625"/>
      <c r="PHV91" s="625"/>
      <c r="PHW91" s="625"/>
      <c r="PHX91" s="625"/>
      <c r="PHY91" s="625"/>
      <c r="PHZ91" s="625"/>
      <c r="PIA91" s="625"/>
      <c r="PIB91" s="625"/>
      <c r="PIC91" s="625"/>
      <c r="PID91" s="625"/>
      <c r="PIE91" s="625"/>
      <c r="PIF91" s="625"/>
      <c r="PIG91" s="625"/>
      <c r="PIH91" s="625"/>
      <c r="PII91" s="625"/>
      <c r="PIJ91" s="625"/>
      <c r="PIK91" s="625"/>
      <c r="PIL91" s="625"/>
      <c r="PIM91" s="625"/>
      <c r="PIN91" s="625"/>
      <c r="PIO91" s="625"/>
      <c r="PIP91" s="625"/>
      <c r="PIQ91" s="625"/>
      <c r="PIR91" s="625"/>
      <c r="PIS91" s="625"/>
      <c r="PIT91" s="625"/>
      <c r="PIU91" s="625"/>
      <c r="PIV91" s="625"/>
      <c r="PIW91" s="625"/>
      <c r="PIX91" s="625"/>
      <c r="PIY91" s="625"/>
      <c r="PIZ91" s="625"/>
      <c r="PJA91" s="625"/>
      <c r="PJB91" s="625"/>
      <c r="PJC91" s="625"/>
      <c r="PJD91" s="625"/>
      <c r="PJE91" s="625"/>
      <c r="PJF91" s="625"/>
      <c r="PJG91" s="625"/>
      <c r="PJH91" s="625"/>
      <c r="PJI91" s="625"/>
      <c r="PJJ91" s="625"/>
      <c r="PJK91" s="625"/>
      <c r="PJL91" s="625"/>
      <c r="PJM91" s="625"/>
      <c r="PJN91" s="625"/>
      <c r="PJO91" s="625"/>
      <c r="PJP91" s="625"/>
      <c r="PJQ91" s="625"/>
      <c r="PJR91" s="625"/>
      <c r="PJS91" s="625"/>
      <c r="PJT91" s="625"/>
      <c r="PJU91" s="625"/>
      <c r="PJV91" s="625"/>
      <c r="PJW91" s="625"/>
      <c r="PJX91" s="625"/>
      <c r="PJY91" s="625"/>
      <c r="PJZ91" s="625"/>
      <c r="PKA91" s="625"/>
      <c r="PKB91" s="625"/>
      <c r="PKC91" s="625"/>
      <c r="PKD91" s="625"/>
      <c r="PKE91" s="625"/>
      <c r="PKF91" s="625"/>
      <c r="PKG91" s="625"/>
      <c r="PKH91" s="625"/>
      <c r="PKI91" s="625"/>
      <c r="PKJ91" s="625"/>
      <c r="PKK91" s="625"/>
      <c r="PKL91" s="625"/>
      <c r="PKM91" s="625"/>
      <c r="PKN91" s="625"/>
      <c r="PKO91" s="625"/>
      <c r="PKP91" s="625"/>
      <c r="PKQ91" s="625"/>
      <c r="PKR91" s="625"/>
      <c r="PKS91" s="625"/>
      <c r="PKT91" s="625"/>
      <c r="PKU91" s="625"/>
      <c r="PKV91" s="625"/>
      <c r="PKW91" s="625"/>
      <c r="PKX91" s="625"/>
      <c r="PKY91" s="625"/>
      <c r="PKZ91" s="625"/>
      <c r="PLA91" s="625"/>
      <c r="PLB91" s="625"/>
      <c r="PLC91" s="625"/>
      <c r="PLD91" s="625"/>
      <c r="PLE91" s="625"/>
      <c r="PLF91" s="625"/>
      <c r="PLG91" s="625"/>
      <c r="PLH91" s="625"/>
      <c r="PLI91" s="625"/>
      <c r="PLJ91" s="625"/>
      <c r="PLK91" s="625"/>
      <c r="PLL91" s="625"/>
      <c r="PLM91" s="625"/>
      <c r="PLN91" s="625"/>
      <c r="PLO91" s="625"/>
      <c r="PLP91" s="625"/>
      <c r="PLQ91" s="625"/>
      <c r="PLR91" s="625"/>
      <c r="PLS91" s="625"/>
      <c r="PLT91" s="625"/>
      <c r="PLU91" s="625"/>
      <c r="PLV91" s="625"/>
      <c r="PLW91" s="625"/>
      <c r="PLX91" s="625"/>
      <c r="PLY91" s="625"/>
      <c r="PLZ91" s="625"/>
      <c r="PMA91" s="625"/>
      <c r="PMB91" s="625"/>
      <c r="PMC91" s="625"/>
      <c r="PMD91" s="625"/>
      <c r="PME91" s="625"/>
      <c r="PMF91" s="625"/>
      <c r="PMG91" s="625"/>
      <c r="PMH91" s="625"/>
      <c r="PMI91" s="625"/>
      <c r="PMJ91" s="625"/>
      <c r="PMK91" s="625"/>
      <c r="PML91" s="625"/>
      <c r="PMM91" s="625"/>
      <c r="PMN91" s="625"/>
      <c r="PMO91" s="625"/>
      <c r="PMP91" s="625"/>
      <c r="PMQ91" s="625"/>
      <c r="PMR91" s="625"/>
      <c r="PMS91" s="625"/>
      <c r="PMT91" s="625"/>
      <c r="PMU91" s="625"/>
      <c r="PMV91" s="625"/>
      <c r="PMW91" s="625"/>
      <c r="PMX91" s="625"/>
      <c r="PMY91" s="625"/>
      <c r="PMZ91" s="625"/>
      <c r="PNA91" s="625"/>
      <c r="PNB91" s="625"/>
      <c r="PNC91" s="625"/>
      <c r="PND91" s="625"/>
      <c r="PNE91" s="625"/>
      <c r="PNF91" s="625"/>
      <c r="PNG91" s="625"/>
      <c r="PNH91" s="625"/>
      <c r="PNI91" s="625"/>
      <c r="PNJ91" s="625"/>
      <c r="PNK91" s="625"/>
      <c r="PNL91" s="625"/>
      <c r="PNM91" s="625"/>
      <c r="PNN91" s="625"/>
      <c r="PNO91" s="625"/>
      <c r="PNP91" s="625"/>
      <c r="PNQ91" s="625"/>
      <c r="PNR91" s="625"/>
      <c r="PNS91" s="625"/>
      <c r="PNT91" s="625"/>
      <c r="PNU91" s="625"/>
      <c r="PNV91" s="625"/>
      <c r="PNW91" s="625"/>
      <c r="PNX91" s="625"/>
      <c r="PNY91" s="625"/>
      <c r="PNZ91" s="625"/>
      <c r="POA91" s="625"/>
      <c r="POB91" s="625"/>
      <c r="POC91" s="625"/>
      <c r="POD91" s="625"/>
      <c r="POE91" s="625"/>
      <c r="POF91" s="625"/>
      <c r="POG91" s="625"/>
      <c r="POH91" s="625"/>
      <c r="POI91" s="625"/>
      <c r="POJ91" s="625"/>
      <c r="POK91" s="625"/>
      <c r="POL91" s="625"/>
      <c r="POM91" s="625"/>
      <c r="PON91" s="625"/>
      <c r="POO91" s="625"/>
      <c r="POP91" s="625"/>
      <c r="POQ91" s="625"/>
      <c r="POR91" s="625"/>
      <c r="POS91" s="625"/>
      <c r="POT91" s="625"/>
      <c r="POU91" s="625"/>
      <c r="POV91" s="625"/>
      <c r="POW91" s="625"/>
      <c r="POX91" s="625"/>
      <c r="POY91" s="625"/>
      <c r="POZ91" s="625"/>
      <c r="PPA91" s="625"/>
      <c r="PPB91" s="625"/>
      <c r="PPC91" s="625"/>
      <c r="PPD91" s="625"/>
      <c r="PPE91" s="625"/>
      <c r="PPF91" s="625"/>
      <c r="PPG91" s="625"/>
      <c r="PPH91" s="625"/>
      <c r="PPI91" s="625"/>
      <c r="PPJ91" s="625"/>
      <c r="PPK91" s="625"/>
      <c r="PPL91" s="625"/>
      <c r="PPM91" s="625"/>
      <c r="PPN91" s="625"/>
      <c r="PPO91" s="625"/>
      <c r="PPP91" s="625"/>
      <c r="PPQ91" s="625"/>
      <c r="PPR91" s="625"/>
      <c r="PPS91" s="625"/>
      <c r="PPT91" s="625"/>
      <c r="PPU91" s="625"/>
      <c r="PPV91" s="625"/>
      <c r="PPW91" s="625"/>
      <c r="PPX91" s="625"/>
      <c r="PPY91" s="625"/>
      <c r="PPZ91" s="625"/>
      <c r="PQA91" s="625"/>
      <c r="PQB91" s="625"/>
      <c r="PQC91" s="625"/>
      <c r="PQD91" s="625"/>
      <c r="PQE91" s="625"/>
      <c r="PQF91" s="625"/>
      <c r="PQG91" s="625"/>
      <c r="PQH91" s="625"/>
      <c r="PQI91" s="625"/>
      <c r="PQJ91" s="625"/>
      <c r="PQK91" s="625"/>
      <c r="PQL91" s="625"/>
      <c r="PQM91" s="625"/>
      <c r="PQN91" s="625"/>
      <c r="PQO91" s="625"/>
      <c r="PQP91" s="625"/>
      <c r="PQQ91" s="625"/>
      <c r="PQR91" s="625"/>
      <c r="PQS91" s="625"/>
      <c r="PQT91" s="625"/>
      <c r="PQU91" s="625"/>
      <c r="PQV91" s="625"/>
      <c r="PQW91" s="625"/>
      <c r="PQX91" s="625"/>
      <c r="PQY91" s="625"/>
      <c r="PQZ91" s="625"/>
      <c r="PRA91" s="625"/>
      <c r="PRB91" s="625"/>
      <c r="PRC91" s="625"/>
      <c r="PRD91" s="625"/>
      <c r="PRE91" s="625"/>
      <c r="PRF91" s="625"/>
      <c r="PRG91" s="625"/>
      <c r="PRH91" s="625"/>
      <c r="PRI91" s="625"/>
      <c r="PRJ91" s="625"/>
      <c r="PRK91" s="625"/>
      <c r="PRL91" s="625"/>
      <c r="PRM91" s="625"/>
      <c r="PRN91" s="625"/>
      <c r="PRO91" s="625"/>
      <c r="PRP91" s="625"/>
      <c r="PRQ91" s="625"/>
      <c r="PRR91" s="625"/>
      <c r="PRS91" s="625"/>
      <c r="PRT91" s="625"/>
      <c r="PRU91" s="625"/>
      <c r="PRV91" s="625"/>
      <c r="PRW91" s="625"/>
      <c r="PRX91" s="625"/>
      <c r="PRY91" s="625"/>
      <c r="PRZ91" s="625"/>
      <c r="PSA91" s="625"/>
      <c r="PSB91" s="625"/>
      <c r="PSC91" s="625"/>
      <c r="PSD91" s="625"/>
      <c r="PSE91" s="625"/>
      <c r="PSF91" s="625"/>
      <c r="PSG91" s="625"/>
      <c r="PSH91" s="625"/>
      <c r="PSI91" s="625"/>
      <c r="PSJ91" s="625"/>
      <c r="PSK91" s="625"/>
      <c r="PSL91" s="625"/>
      <c r="PSM91" s="625"/>
      <c r="PSN91" s="625"/>
      <c r="PSO91" s="625"/>
      <c r="PSP91" s="625"/>
      <c r="PSQ91" s="625"/>
      <c r="PSR91" s="625"/>
      <c r="PSS91" s="625"/>
      <c r="PST91" s="625"/>
      <c r="PSU91" s="625"/>
      <c r="PSV91" s="625"/>
      <c r="PSW91" s="625"/>
      <c r="PSX91" s="625"/>
      <c r="PSY91" s="625"/>
      <c r="PSZ91" s="625"/>
      <c r="PTA91" s="625"/>
      <c r="PTB91" s="625"/>
      <c r="PTC91" s="625"/>
      <c r="PTD91" s="625"/>
      <c r="PTE91" s="625"/>
      <c r="PTF91" s="625"/>
      <c r="PTG91" s="625"/>
      <c r="PTH91" s="625"/>
      <c r="PTI91" s="625"/>
      <c r="PTJ91" s="625"/>
      <c r="PTK91" s="625"/>
      <c r="PTL91" s="625"/>
      <c r="PTM91" s="625"/>
      <c r="PTN91" s="625"/>
      <c r="PTO91" s="625"/>
      <c r="PTP91" s="625"/>
      <c r="PTQ91" s="625"/>
      <c r="PTR91" s="625"/>
      <c r="PTS91" s="625"/>
      <c r="PTT91" s="625"/>
      <c r="PTU91" s="625"/>
      <c r="PTV91" s="625"/>
      <c r="PTW91" s="625"/>
      <c r="PTX91" s="625"/>
      <c r="PTY91" s="625"/>
      <c r="PTZ91" s="625"/>
      <c r="PUA91" s="625"/>
      <c r="PUB91" s="625"/>
      <c r="PUC91" s="625"/>
      <c r="PUD91" s="625"/>
      <c r="PUE91" s="625"/>
      <c r="PUF91" s="625"/>
      <c r="PUG91" s="625"/>
      <c r="PUH91" s="625"/>
      <c r="PUI91" s="625"/>
      <c r="PUJ91" s="625"/>
      <c r="PUK91" s="625"/>
      <c r="PUL91" s="625"/>
      <c r="PUM91" s="625"/>
      <c r="PUN91" s="625"/>
      <c r="PUO91" s="625"/>
      <c r="PUP91" s="625"/>
      <c r="PUQ91" s="625"/>
      <c r="PUR91" s="625"/>
      <c r="PUS91" s="625"/>
      <c r="PUT91" s="625"/>
      <c r="PUU91" s="625"/>
      <c r="PUV91" s="625"/>
      <c r="PUW91" s="625"/>
      <c r="PUX91" s="625"/>
      <c r="PUY91" s="625"/>
      <c r="PUZ91" s="625"/>
      <c r="PVA91" s="625"/>
      <c r="PVB91" s="625"/>
      <c r="PVC91" s="625"/>
      <c r="PVD91" s="625"/>
      <c r="PVE91" s="625"/>
      <c r="PVF91" s="625"/>
      <c r="PVG91" s="625"/>
      <c r="PVH91" s="625"/>
      <c r="PVI91" s="625"/>
      <c r="PVJ91" s="625"/>
      <c r="PVK91" s="625"/>
      <c r="PVL91" s="625"/>
      <c r="PVM91" s="625"/>
      <c r="PVN91" s="625"/>
      <c r="PVO91" s="625"/>
      <c r="PVP91" s="625"/>
      <c r="PVQ91" s="625"/>
      <c r="PVR91" s="625"/>
      <c r="PVS91" s="625"/>
      <c r="PVT91" s="625"/>
      <c r="PVU91" s="625"/>
      <c r="PVV91" s="625"/>
      <c r="PVW91" s="625"/>
      <c r="PVX91" s="625"/>
      <c r="PVY91" s="625"/>
      <c r="PVZ91" s="625"/>
      <c r="PWA91" s="625"/>
      <c r="PWB91" s="625"/>
      <c r="PWC91" s="625"/>
      <c r="PWD91" s="625"/>
      <c r="PWE91" s="625"/>
      <c r="PWF91" s="625"/>
      <c r="PWG91" s="625"/>
      <c r="PWH91" s="625"/>
      <c r="PWI91" s="625"/>
      <c r="PWJ91" s="625"/>
      <c r="PWK91" s="625"/>
      <c r="PWL91" s="625"/>
      <c r="PWM91" s="625"/>
      <c r="PWN91" s="625"/>
      <c r="PWO91" s="625"/>
      <c r="PWP91" s="625"/>
      <c r="PWQ91" s="625"/>
      <c r="PWR91" s="625"/>
      <c r="PWS91" s="625"/>
      <c r="PWT91" s="625"/>
      <c r="PWU91" s="625"/>
      <c r="PWV91" s="625"/>
      <c r="PWW91" s="625"/>
      <c r="PWX91" s="625"/>
      <c r="PWY91" s="625"/>
      <c r="PWZ91" s="625"/>
      <c r="PXA91" s="625"/>
      <c r="PXB91" s="625"/>
      <c r="PXC91" s="625"/>
      <c r="PXD91" s="625"/>
      <c r="PXE91" s="625"/>
      <c r="PXF91" s="625"/>
      <c r="PXG91" s="625"/>
      <c r="PXH91" s="625"/>
      <c r="PXI91" s="625"/>
      <c r="PXJ91" s="625"/>
      <c r="PXK91" s="625"/>
      <c r="PXL91" s="625"/>
      <c r="PXM91" s="625"/>
      <c r="PXN91" s="625"/>
      <c r="PXO91" s="625"/>
      <c r="PXP91" s="625"/>
      <c r="PXQ91" s="625"/>
      <c r="PXR91" s="625"/>
      <c r="PXS91" s="625"/>
      <c r="PXT91" s="625"/>
      <c r="PXU91" s="625"/>
      <c r="PXV91" s="625"/>
      <c r="PXW91" s="625"/>
      <c r="PXX91" s="625"/>
      <c r="PXY91" s="625"/>
      <c r="PXZ91" s="625"/>
      <c r="PYA91" s="625"/>
      <c r="PYB91" s="625"/>
      <c r="PYC91" s="625"/>
      <c r="PYD91" s="625"/>
      <c r="PYE91" s="625"/>
      <c r="PYF91" s="625"/>
      <c r="PYG91" s="625"/>
      <c r="PYH91" s="625"/>
      <c r="PYI91" s="625"/>
      <c r="PYJ91" s="625"/>
      <c r="PYK91" s="625"/>
      <c r="PYL91" s="625"/>
      <c r="PYM91" s="625"/>
      <c r="PYN91" s="625"/>
      <c r="PYO91" s="625"/>
      <c r="PYP91" s="625"/>
      <c r="PYQ91" s="625"/>
      <c r="PYR91" s="625"/>
      <c r="PYS91" s="625"/>
      <c r="PYT91" s="625"/>
      <c r="PYU91" s="625"/>
      <c r="PYV91" s="625"/>
      <c r="PYW91" s="625"/>
      <c r="PYX91" s="625"/>
      <c r="PYY91" s="625"/>
      <c r="PYZ91" s="625"/>
      <c r="PZA91" s="625"/>
      <c r="PZB91" s="625"/>
      <c r="PZC91" s="625"/>
      <c r="PZD91" s="625"/>
      <c r="PZE91" s="625"/>
      <c r="PZF91" s="625"/>
      <c r="PZG91" s="625"/>
      <c r="PZH91" s="625"/>
      <c r="PZI91" s="625"/>
      <c r="PZJ91" s="625"/>
      <c r="PZK91" s="625"/>
      <c r="PZL91" s="625"/>
      <c r="PZM91" s="625"/>
      <c r="PZN91" s="625"/>
      <c r="PZO91" s="625"/>
      <c r="PZP91" s="625"/>
      <c r="PZQ91" s="625"/>
      <c r="PZR91" s="625"/>
      <c r="PZS91" s="625"/>
      <c r="PZT91" s="625"/>
      <c r="PZU91" s="625"/>
      <c r="PZV91" s="625"/>
      <c r="PZW91" s="625"/>
      <c r="PZX91" s="625"/>
      <c r="PZY91" s="625"/>
      <c r="PZZ91" s="625"/>
      <c r="QAA91" s="625"/>
      <c r="QAB91" s="625"/>
      <c r="QAC91" s="625"/>
      <c r="QAD91" s="625"/>
      <c r="QAE91" s="625"/>
      <c r="QAF91" s="625"/>
      <c r="QAG91" s="625"/>
      <c r="QAH91" s="625"/>
      <c r="QAI91" s="625"/>
      <c r="QAJ91" s="625"/>
      <c r="QAK91" s="625"/>
      <c r="QAL91" s="625"/>
      <c r="QAM91" s="625"/>
      <c r="QAN91" s="625"/>
      <c r="QAO91" s="625"/>
      <c r="QAP91" s="625"/>
      <c r="QAQ91" s="625"/>
      <c r="QAR91" s="625"/>
      <c r="QAS91" s="625"/>
      <c r="QAT91" s="625"/>
      <c r="QAU91" s="625"/>
      <c r="QAV91" s="625"/>
      <c r="QAW91" s="625"/>
      <c r="QAX91" s="625"/>
      <c r="QAY91" s="625"/>
      <c r="QAZ91" s="625"/>
      <c r="QBA91" s="625"/>
      <c r="QBB91" s="625"/>
      <c r="QBC91" s="625"/>
      <c r="QBD91" s="625"/>
      <c r="QBE91" s="625"/>
      <c r="QBF91" s="625"/>
      <c r="QBG91" s="625"/>
      <c r="QBH91" s="625"/>
      <c r="QBI91" s="625"/>
      <c r="QBJ91" s="625"/>
      <c r="QBK91" s="625"/>
      <c r="QBL91" s="625"/>
      <c r="QBM91" s="625"/>
      <c r="QBN91" s="625"/>
      <c r="QBO91" s="625"/>
      <c r="QBP91" s="625"/>
      <c r="QBQ91" s="625"/>
      <c r="QBR91" s="625"/>
      <c r="QBS91" s="625"/>
      <c r="QBT91" s="625"/>
      <c r="QBU91" s="625"/>
      <c r="QBV91" s="625"/>
      <c r="QBW91" s="625"/>
      <c r="QBX91" s="625"/>
      <c r="QBY91" s="625"/>
      <c r="QBZ91" s="625"/>
      <c r="QCA91" s="625"/>
      <c r="QCB91" s="625"/>
      <c r="QCC91" s="625"/>
      <c r="QCD91" s="625"/>
      <c r="QCE91" s="625"/>
      <c r="QCF91" s="625"/>
      <c r="QCG91" s="625"/>
      <c r="QCH91" s="625"/>
      <c r="QCI91" s="625"/>
      <c r="QCJ91" s="625"/>
      <c r="QCK91" s="625"/>
      <c r="QCL91" s="625"/>
      <c r="QCM91" s="625"/>
      <c r="QCN91" s="625"/>
      <c r="QCO91" s="625"/>
      <c r="QCP91" s="625"/>
      <c r="QCQ91" s="625"/>
      <c r="QCR91" s="625"/>
      <c r="QCS91" s="625"/>
      <c r="QCT91" s="625"/>
      <c r="QCU91" s="625"/>
      <c r="QCV91" s="625"/>
      <c r="QCW91" s="625"/>
      <c r="QCX91" s="625"/>
      <c r="QCY91" s="625"/>
      <c r="QCZ91" s="625"/>
      <c r="QDA91" s="625"/>
      <c r="QDB91" s="625"/>
      <c r="QDC91" s="625"/>
      <c r="QDD91" s="625"/>
      <c r="QDE91" s="625"/>
      <c r="QDF91" s="625"/>
      <c r="QDG91" s="625"/>
      <c r="QDH91" s="625"/>
      <c r="QDI91" s="625"/>
      <c r="QDJ91" s="625"/>
      <c r="QDK91" s="625"/>
      <c r="QDL91" s="625"/>
      <c r="QDM91" s="625"/>
      <c r="QDN91" s="625"/>
      <c r="QDO91" s="625"/>
      <c r="QDP91" s="625"/>
      <c r="QDQ91" s="625"/>
      <c r="QDR91" s="625"/>
      <c r="QDS91" s="625"/>
      <c r="QDT91" s="625"/>
      <c r="QDU91" s="625"/>
      <c r="QDV91" s="625"/>
      <c r="QDW91" s="625"/>
      <c r="QDX91" s="625"/>
      <c r="QDY91" s="625"/>
      <c r="QDZ91" s="625"/>
      <c r="QEA91" s="625"/>
      <c r="QEB91" s="625"/>
      <c r="QEC91" s="625"/>
      <c r="QED91" s="625"/>
      <c r="QEE91" s="625"/>
      <c r="QEF91" s="625"/>
      <c r="QEG91" s="625"/>
      <c r="QEH91" s="625"/>
      <c r="QEI91" s="625"/>
      <c r="QEJ91" s="625"/>
      <c r="QEK91" s="625"/>
      <c r="QEL91" s="625"/>
      <c r="QEM91" s="625"/>
      <c r="QEN91" s="625"/>
      <c r="QEO91" s="625"/>
      <c r="QEP91" s="625"/>
      <c r="QEQ91" s="625"/>
      <c r="QER91" s="625"/>
      <c r="QES91" s="625"/>
      <c r="QET91" s="625"/>
      <c r="QEU91" s="625"/>
      <c r="QEV91" s="625"/>
      <c r="QEW91" s="625"/>
      <c r="QEX91" s="625"/>
      <c r="QEY91" s="625"/>
      <c r="QEZ91" s="625"/>
      <c r="QFA91" s="625"/>
      <c r="QFB91" s="625"/>
      <c r="QFC91" s="625"/>
      <c r="QFD91" s="625"/>
      <c r="QFE91" s="625"/>
      <c r="QFF91" s="625"/>
      <c r="QFG91" s="625"/>
      <c r="QFH91" s="625"/>
      <c r="QFI91" s="625"/>
      <c r="QFJ91" s="625"/>
      <c r="QFK91" s="625"/>
      <c r="QFL91" s="625"/>
      <c r="QFM91" s="625"/>
      <c r="QFN91" s="625"/>
      <c r="QFO91" s="625"/>
      <c r="QFP91" s="625"/>
      <c r="QFQ91" s="625"/>
      <c r="QFR91" s="625"/>
      <c r="QFS91" s="625"/>
      <c r="QFT91" s="625"/>
      <c r="QFU91" s="625"/>
      <c r="QFV91" s="625"/>
      <c r="QFW91" s="625"/>
      <c r="QFX91" s="625"/>
      <c r="QFY91" s="625"/>
      <c r="QFZ91" s="625"/>
      <c r="QGA91" s="625"/>
      <c r="QGB91" s="625"/>
      <c r="QGC91" s="625"/>
      <c r="QGD91" s="625"/>
      <c r="QGE91" s="625"/>
      <c r="QGF91" s="625"/>
      <c r="QGG91" s="625"/>
      <c r="QGH91" s="625"/>
      <c r="QGI91" s="625"/>
      <c r="QGJ91" s="625"/>
      <c r="QGK91" s="625"/>
      <c r="QGL91" s="625"/>
      <c r="QGM91" s="625"/>
      <c r="QGN91" s="625"/>
      <c r="QGO91" s="625"/>
      <c r="QGP91" s="625"/>
      <c r="QGQ91" s="625"/>
      <c r="QGR91" s="625"/>
      <c r="QGS91" s="625"/>
      <c r="QGT91" s="625"/>
      <c r="QGU91" s="625"/>
      <c r="QGV91" s="625"/>
      <c r="QGW91" s="625"/>
      <c r="QGX91" s="625"/>
      <c r="QGY91" s="625"/>
      <c r="QGZ91" s="625"/>
      <c r="QHA91" s="625"/>
      <c r="QHB91" s="625"/>
      <c r="QHC91" s="625"/>
      <c r="QHD91" s="625"/>
      <c r="QHE91" s="625"/>
      <c r="QHF91" s="625"/>
      <c r="QHG91" s="625"/>
      <c r="QHH91" s="625"/>
      <c r="QHI91" s="625"/>
      <c r="QHJ91" s="625"/>
      <c r="QHK91" s="625"/>
      <c r="QHL91" s="625"/>
      <c r="QHM91" s="625"/>
      <c r="QHN91" s="625"/>
      <c r="QHO91" s="625"/>
      <c r="QHP91" s="625"/>
      <c r="QHQ91" s="625"/>
      <c r="QHR91" s="625"/>
      <c r="QHS91" s="625"/>
      <c r="QHT91" s="625"/>
      <c r="QHU91" s="625"/>
      <c r="QHV91" s="625"/>
      <c r="QHW91" s="625"/>
      <c r="QHX91" s="625"/>
      <c r="QHY91" s="625"/>
      <c r="QHZ91" s="625"/>
      <c r="QIA91" s="625"/>
      <c r="QIB91" s="625"/>
      <c r="QIC91" s="625"/>
      <c r="QID91" s="625"/>
      <c r="QIE91" s="625"/>
      <c r="QIF91" s="625"/>
      <c r="QIG91" s="625"/>
      <c r="QIH91" s="625"/>
      <c r="QII91" s="625"/>
      <c r="QIJ91" s="625"/>
      <c r="QIK91" s="625"/>
      <c r="QIL91" s="625"/>
      <c r="QIM91" s="625"/>
      <c r="QIN91" s="625"/>
      <c r="QIO91" s="625"/>
      <c r="QIP91" s="625"/>
      <c r="QIQ91" s="625"/>
      <c r="QIR91" s="625"/>
      <c r="QIS91" s="625"/>
      <c r="QIT91" s="625"/>
      <c r="QIU91" s="625"/>
      <c r="QIV91" s="625"/>
      <c r="QIW91" s="625"/>
      <c r="QIX91" s="625"/>
      <c r="QIY91" s="625"/>
      <c r="QIZ91" s="625"/>
      <c r="QJA91" s="625"/>
      <c r="QJB91" s="625"/>
      <c r="QJC91" s="625"/>
      <c r="QJD91" s="625"/>
      <c r="QJE91" s="625"/>
      <c r="QJF91" s="625"/>
      <c r="QJG91" s="625"/>
      <c r="QJH91" s="625"/>
      <c r="QJI91" s="625"/>
      <c r="QJJ91" s="625"/>
      <c r="QJK91" s="625"/>
      <c r="QJL91" s="625"/>
      <c r="QJM91" s="625"/>
      <c r="QJN91" s="625"/>
      <c r="QJO91" s="625"/>
      <c r="QJP91" s="625"/>
      <c r="QJQ91" s="625"/>
      <c r="QJR91" s="625"/>
      <c r="QJS91" s="625"/>
      <c r="QJT91" s="625"/>
      <c r="QJU91" s="625"/>
      <c r="QJV91" s="625"/>
      <c r="QJW91" s="625"/>
      <c r="QJX91" s="625"/>
      <c r="QJY91" s="625"/>
      <c r="QJZ91" s="625"/>
      <c r="QKA91" s="625"/>
      <c r="QKB91" s="625"/>
      <c r="QKC91" s="625"/>
      <c r="QKD91" s="625"/>
      <c r="QKE91" s="625"/>
      <c r="QKF91" s="625"/>
      <c r="QKG91" s="625"/>
      <c r="QKH91" s="625"/>
      <c r="QKI91" s="625"/>
      <c r="QKJ91" s="625"/>
      <c r="QKK91" s="625"/>
      <c r="QKL91" s="625"/>
      <c r="QKM91" s="625"/>
      <c r="QKN91" s="625"/>
      <c r="QKO91" s="625"/>
      <c r="QKP91" s="625"/>
      <c r="QKQ91" s="625"/>
      <c r="QKR91" s="625"/>
      <c r="QKS91" s="625"/>
      <c r="QKT91" s="625"/>
      <c r="QKU91" s="625"/>
      <c r="QKV91" s="625"/>
      <c r="QKW91" s="625"/>
      <c r="QKX91" s="625"/>
      <c r="QKY91" s="625"/>
      <c r="QKZ91" s="625"/>
      <c r="QLA91" s="625"/>
      <c r="QLB91" s="625"/>
      <c r="QLC91" s="625"/>
      <c r="QLD91" s="625"/>
      <c r="QLE91" s="625"/>
      <c r="QLF91" s="625"/>
      <c r="QLG91" s="625"/>
      <c r="QLH91" s="625"/>
      <c r="QLI91" s="625"/>
      <c r="QLJ91" s="625"/>
      <c r="QLK91" s="625"/>
      <c r="QLL91" s="625"/>
      <c r="QLM91" s="625"/>
      <c r="QLN91" s="625"/>
      <c r="QLO91" s="625"/>
      <c r="QLP91" s="625"/>
      <c r="QLQ91" s="625"/>
      <c r="QLR91" s="625"/>
      <c r="QLS91" s="625"/>
      <c r="QLT91" s="625"/>
      <c r="QLU91" s="625"/>
      <c r="QLV91" s="625"/>
      <c r="QLW91" s="625"/>
      <c r="QLX91" s="625"/>
      <c r="QLY91" s="625"/>
      <c r="QLZ91" s="625"/>
      <c r="QMA91" s="625"/>
      <c r="QMB91" s="625"/>
      <c r="QMC91" s="625"/>
      <c r="QMD91" s="625"/>
      <c r="QME91" s="625"/>
      <c r="QMF91" s="625"/>
      <c r="QMG91" s="625"/>
      <c r="QMH91" s="625"/>
      <c r="QMI91" s="625"/>
      <c r="QMJ91" s="625"/>
      <c r="QMK91" s="625"/>
      <c r="QML91" s="625"/>
      <c r="QMM91" s="625"/>
      <c r="QMN91" s="625"/>
      <c r="QMO91" s="625"/>
      <c r="QMP91" s="625"/>
      <c r="QMQ91" s="625"/>
      <c r="QMR91" s="625"/>
      <c r="QMS91" s="625"/>
      <c r="QMT91" s="625"/>
      <c r="QMU91" s="625"/>
      <c r="QMV91" s="625"/>
      <c r="QMW91" s="625"/>
      <c r="QMX91" s="625"/>
      <c r="QMY91" s="625"/>
      <c r="QMZ91" s="625"/>
      <c r="QNA91" s="625"/>
      <c r="QNB91" s="625"/>
      <c r="QNC91" s="625"/>
      <c r="QND91" s="625"/>
      <c r="QNE91" s="625"/>
      <c r="QNF91" s="625"/>
      <c r="QNG91" s="625"/>
      <c r="QNH91" s="625"/>
      <c r="QNI91" s="625"/>
      <c r="QNJ91" s="625"/>
      <c r="QNK91" s="625"/>
      <c r="QNL91" s="625"/>
      <c r="QNM91" s="625"/>
      <c r="QNN91" s="625"/>
      <c r="QNO91" s="625"/>
      <c r="QNP91" s="625"/>
      <c r="QNQ91" s="625"/>
      <c r="QNR91" s="625"/>
      <c r="QNS91" s="625"/>
      <c r="QNT91" s="625"/>
      <c r="QNU91" s="625"/>
      <c r="QNV91" s="625"/>
      <c r="QNW91" s="625"/>
      <c r="QNX91" s="625"/>
      <c r="QNY91" s="625"/>
      <c r="QNZ91" s="625"/>
      <c r="QOA91" s="625"/>
      <c r="QOB91" s="625"/>
      <c r="QOC91" s="625"/>
      <c r="QOD91" s="625"/>
      <c r="QOE91" s="625"/>
      <c r="QOF91" s="625"/>
      <c r="QOG91" s="625"/>
      <c r="QOH91" s="625"/>
      <c r="QOI91" s="625"/>
      <c r="QOJ91" s="625"/>
      <c r="QOK91" s="625"/>
      <c r="QOL91" s="625"/>
      <c r="QOM91" s="625"/>
      <c r="QON91" s="625"/>
      <c r="QOO91" s="625"/>
      <c r="QOP91" s="625"/>
      <c r="QOQ91" s="625"/>
      <c r="QOR91" s="625"/>
      <c r="QOS91" s="625"/>
      <c r="QOT91" s="625"/>
      <c r="QOU91" s="625"/>
      <c r="QOV91" s="625"/>
      <c r="QOW91" s="625"/>
      <c r="QOX91" s="625"/>
      <c r="QOY91" s="625"/>
      <c r="QOZ91" s="625"/>
      <c r="QPA91" s="625"/>
      <c r="QPB91" s="625"/>
      <c r="QPC91" s="625"/>
      <c r="QPD91" s="625"/>
      <c r="QPE91" s="625"/>
      <c r="QPF91" s="625"/>
      <c r="QPG91" s="625"/>
      <c r="QPH91" s="625"/>
      <c r="QPI91" s="625"/>
      <c r="QPJ91" s="625"/>
      <c r="QPK91" s="625"/>
      <c r="QPL91" s="625"/>
      <c r="QPM91" s="625"/>
      <c r="QPN91" s="625"/>
      <c r="QPO91" s="625"/>
      <c r="QPP91" s="625"/>
      <c r="QPQ91" s="625"/>
      <c r="QPR91" s="625"/>
      <c r="QPS91" s="625"/>
      <c r="QPT91" s="625"/>
      <c r="QPU91" s="625"/>
      <c r="QPV91" s="625"/>
      <c r="QPW91" s="625"/>
      <c r="QPX91" s="625"/>
      <c r="QPY91" s="625"/>
      <c r="QPZ91" s="625"/>
      <c r="QQA91" s="625"/>
      <c r="QQB91" s="625"/>
      <c r="QQC91" s="625"/>
      <c r="QQD91" s="625"/>
      <c r="QQE91" s="625"/>
      <c r="QQF91" s="625"/>
      <c r="QQG91" s="625"/>
      <c r="QQH91" s="625"/>
      <c r="QQI91" s="625"/>
      <c r="QQJ91" s="625"/>
      <c r="QQK91" s="625"/>
      <c r="QQL91" s="625"/>
      <c r="QQM91" s="625"/>
      <c r="QQN91" s="625"/>
      <c r="QQO91" s="625"/>
      <c r="QQP91" s="625"/>
      <c r="QQQ91" s="625"/>
      <c r="QQR91" s="625"/>
      <c r="QQS91" s="625"/>
      <c r="QQT91" s="625"/>
      <c r="QQU91" s="625"/>
      <c r="QQV91" s="625"/>
      <c r="QQW91" s="625"/>
      <c r="QQX91" s="625"/>
      <c r="QQY91" s="625"/>
      <c r="QQZ91" s="625"/>
      <c r="QRA91" s="625"/>
      <c r="QRB91" s="625"/>
      <c r="QRC91" s="625"/>
      <c r="QRD91" s="625"/>
      <c r="QRE91" s="625"/>
      <c r="QRF91" s="625"/>
      <c r="QRG91" s="625"/>
      <c r="QRH91" s="625"/>
      <c r="QRI91" s="625"/>
      <c r="QRJ91" s="625"/>
      <c r="QRK91" s="625"/>
      <c r="QRL91" s="625"/>
      <c r="QRM91" s="625"/>
      <c r="QRN91" s="625"/>
      <c r="QRO91" s="625"/>
      <c r="QRP91" s="625"/>
      <c r="QRQ91" s="625"/>
      <c r="QRR91" s="625"/>
      <c r="QRS91" s="625"/>
      <c r="QRT91" s="625"/>
      <c r="QRU91" s="625"/>
      <c r="QRV91" s="625"/>
      <c r="QRW91" s="625"/>
      <c r="QRX91" s="625"/>
      <c r="QRY91" s="625"/>
      <c r="QRZ91" s="625"/>
      <c r="QSA91" s="625"/>
      <c r="QSB91" s="625"/>
      <c r="QSC91" s="625"/>
      <c r="QSD91" s="625"/>
      <c r="QSE91" s="625"/>
      <c r="QSF91" s="625"/>
      <c r="QSG91" s="625"/>
      <c r="QSH91" s="625"/>
      <c r="QSI91" s="625"/>
      <c r="QSJ91" s="625"/>
      <c r="QSK91" s="625"/>
      <c r="QSL91" s="625"/>
      <c r="QSM91" s="625"/>
      <c r="QSN91" s="625"/>
      <c r="QSO91" s="625"/>
      <c r="QSP91" s="625"/>
      <c r="QSQ91" s="625"/>
      <c r="QSR91" s="625"/>
      <c r="QSS91" s="625"/>
      <c r="QST91" s="625"/>
      <c r="QSU91" s="625"/>
      <c r="QSV91" s="625"/>
      <c r="QSW91" s="625"/>
      <c r="QSX91" s="625"/>
      <c r="QSY91" s="625"/>
      <c r="QSZ91" s="625"/>
      <c r="QTA91" s="625"/>
      <c r="QTB91" s="625"/>
      <c r="QTC91" s="625"/>
      <c r="QTD91" s="625"/>
      <c r="QTE91" s="625"/>
      <c r="QTF91" s="625"/>
      <c r="QTG91" s="625"/>
      <c r="QTH91" s="625"/>
      <c r="QTI91" s="625"/>
      <c r="QTJ91" s="625"/>
      <c r="QTK91" s="625"/>
      <c r="QTL91" s="625"/>
      <c r="QTM91" s="625"/>
      <c r="QTN91" s="625"/>
      <c r="QTO91" s="625"/>
      <c r="QTP91" s="625"/>
      <c r="QTQ91" s="625"/>
      <c r="QTR91" s="625"/>
      <c r="QTS91" s="625"/>
      <c r="QTT91" s="625"/>
      <c r="QTU91" s="625"/>
      <c r="QTV91" s="625"/>
      <c r="QTW91" s="625"/>
      <c r="QTX91" s="625"/>
      <c r="QTY91" s="625"/>
      <c r="QTZ91" s="625"/>
      <c r="QUA91" s="625"/>
      <c r="QUB91" s="625"/>
      <c r="QUC91" s="625"/>
      <c r="QUD91" s="625"/>
      <c r="QUE91" s="625"/>
      <c r="QUF91" s="625"/>
      <c r="QUG91" s="625"/>
      <c r="QUH91" s="625"/>
      <c r="QUI91" s="625"/>
      <c r="QUJ91" s="625"/>
      <c r="QUK91" s="625"/>
      <c r="QUL91" s="625"/>
      <c r="QUM91" s="625"/>
      <c r="QUN91" s="625"/>
      <c r="QUO91" s="625"/>
      <c r="QUP91" s="625"/>
      <c r="QUQ91" s="625"/>
      <c r="QUR91" s="625"/>
      <c r="QUS91" s="625"/>
      <c r="QUT91" s="625"/>
      <c r="QUU91" s="625"/>
      <c r="QUV91" s="625"/>
      <c r="QUW91" s="625"/>
      <c r="QUX91" s="625"/>
      <c r="QUY91" s="625"/>
      <c r="QUZ91" s="625"/>
      <c r="QVA91" s="625"/>
      <c r="QVB91" s="625"/>
      <c r="QVC91" s="625"/>
      <c r="QVD91" s="625"/>
      <c r="QVE91" s="625"/>
      <c r="QVF91" s="625"/>
      <c r="QVG91" s="625"/>
      <c r="QVH91" s="625"/>
      <c r="QVI91" s="625"/>
      <c r="QVJ91" s="625"/>
      <c r="QVK91" s="625"/>
      <c r="QVL91" s="625"/>
      <c r="QVM91" s="625"/>
      <c r="QVN91" s="625"/>
      <c r="QVO91" s="625"/>
      <c r="QVP91" s="625"/>
      <c r="QVQ91" s="625"/>
      <c r="QVR91" s="625"/>
      <c r="QVS91" s="625"/>
      <c r="QVT91" s="625"/>
      <c r="QVU91" s="625"/>
      <c r="QVV91" s="625"/>
      <c r="QVW91" s="625"/>
      <c r="QVX91" s="625"/>
      <c r="QVY91" s="625"/>
      <c r="QVZ91" s="625"/>
      <c r="QWA91" s="625"/>
      <c r="QWB91" s="625"/>
      <c r="QWC91" s="625"/>
      <c r="QWD91" s="625"/>
      <c r="QWE91" s="625"/>
      <c r="QWF91" s="625"/>
      <c r="QWG91" s="625"/>
      <c r="QWH91" s="625"/>
      <c r="QWI91" s="625"/>
      <c r="QWJ91" s="625"/>
      <c r="QWK91" s="625"/>
      <c r="QWL91" s="625"/>
      <c r="QWM91" s="625"/>
      <c r="QWN91" s="625"/>
      <c r="QWO91" s="625"/>
      <c r="QWP91" s="625"/>
      <c r="QWQ91" s="625"/>
      <c r="QWR91" s="625"/>
      <c r="QWS91" s="625"/>
      <c r="QWT91" s="625"/>
      <c r="QWU91" s="625"/>
      <c r="QWV91" s="625"/>
      <c r="QWW91" s="625"/>
      <c r="QWX91" s="625"/>
      <c r="QWY91" s="625"/>
      <c r="QWZ91" s="625"/>
      <c r="QXA91" s="625"/>
      <c r="QXB91" s="625"/>
      <c r="QXC91" s="625"/>
      <c r="QXD91" s="625"/>
      <c r="QXE91" s="625"/>
      <c r="QXF91" s="625"/>
      <c r="QXG91" s="625"/>
      <c r="QXH91" s="625"/>
      <c r="QXI91" s="625"/>
      <c r="QXJ91" s="625"/>
      <c r="QXK91" s="625"/>
      <c r="QXL91" s="625"/>
      <c r="QXM91" s="625"/>
      <c r="QXN91" s="625"/>
      <c r="QXO91" s="625"/>
      <c r="QXP91" s="625"/>
      <c r="QXQ91" s="625"/>
      <c r="QXR91" s="625"/>
      <c r="QXS91" s="625"/>
      <c r="QXT91" s="625"/>
      <c r="QXU91" s="625"/>
      <c r="QXV91" s="625"/>
      <c r="QXW91" s="625"/>
      <c r="QXX91" s="625"/>
      <c r="QXY91" s="625"/>
      <c r="QXZ91" s="625"/>
      <c r="QYA91" s="625"/>
      <c r="QYB91" s="625"/>
      <c r="QYC91" s="625"/>
      <c r="QYD91" s="625"/>
      <c r="QYE91" s="625"/>
      <c r="QYF91" s="625"/>
      <c r="QYG91" s="625"/>
      <c r="QYH91" s="625"/>
      <c r="QYI91" s="625"/>
      <c r="QYJ91" s="625"/>
      <c r="QYK91" s="625"/>
      <c r="QYL91" s="625"/>
      <c r="QYM91" s="625"/>
      <c r="QYN91" s="625"/>
      <c r="QYO91" s="625"/>
      <c r="QYP91" s="625"/>
      <c r="QYQ91" s="625"/>
      <c r="QYR91" s="625"/>
      <c r="QYS91" s="625"/>
      <c r="QYT91" s="625"/>
      <c r="QYU91" s="625"/>
      <c r="QYV91" s="625"/>
      <c r="QYW91" s="625"/>
      <c r="QYX91" s="625"/>
      <c r="QYY91" s="625"/>
      <c r="QYZ91" s="625"/>
      <c r="QZA91" s="625"/>
      <c r="QZB91" s="625"/>
      <c r="QZC91" s="625"/>
      <c r="QZD91" s="625"/>
      <c r="QZE91" s="625"/>
      <c r="QZF91" s="625"/>
      <c r="QZG91" s="625"/>
      <c r="QZH91" s="625"/>
      <c r="QZI91" s="625"/>
      <c r="QZJ91" s="625"/>
      <c r="QZK91" s="625"/>
      <c r="QZL91" s="625"/>
      <c r="QZM91" s="625"/>
      <c r="QZN91" s="625"/>
      <c r="QZO91" s="625"/>
      <c r="QZP91" s="625"/>
      <c r="QZQ91" s="625"/>
      <c r="QZR91" s="625"/>
      <c r="QZS91" s="625"/>
      <c r="QZT91" s="625"/>
      <c r="QZU91" s="625"/>
      <c r="QZV91" s="625"/>
      <c r="QZW91" s="625"/>
      <c r="QZX91" s="625"/>
      <c r="QZY91" s="625"/>
      <c r="QZZ91" s="625"/>
      <c r="RAA91" s="625"/>
      <c r="RAB91" s="625"/>
      <c r="RAC91" s="625"/>
      <c r="RAD91" s="625"/>
      <c r="RAE91" s="625"/>
      <c r="RAF91" s="625"/>
      <c r="RAG91" s="625"/>
      <c r="RAH91" s="625"/>
      <c r="RAI91" s="625"/>
      <c r="RAJ91" s="625"/>
      <c r="RAK91" s="625"/>
      <c r="RAL91" s="625"/>
      <c r="RAM91" s="625"/>
      <c r="RAN91" s="625"/>
      <c r="RAO91" s="625"/>
      <c r="RAP91" s="625"/>
      <c r="RAQ91" s="625"/>
      <c r="RAR91" s="625"/>
      <c r="RAS91" s="625"/>
      <c r="RAT91" s="625"/>
      <c r="RAU91" s="625"/>
      <c r="RAV91" s="625"/>
      <c r="RAW91" s="625"/>
      <c r="RAX91" s="625"/>
      <c r="RAY91" s="625"/>
      <c r="RAZ91" s="625"/>
      <c r="RBA91" s="625"/>
      <c r="RBB91" s="625"/>
      <c r="RBC91" s="625"/>
      <c r="RBD91" s="625"/>
      <c r="RBE91" s="625"/>
      <c r="RBF91" s="625"/>
      <c r="RBG91" s="625"/>
      <c r="RBH91" s="625"/>
      <c r="RBI91" s="625"/>
      <c r="RBJ91" s="625"/>
      <c r="RBK91" s="625"/>
      <c r="RBL91" s="625"/>
      <c r="RBM91" s="625"/>
      <c r="RBN91" s="625"/>
      <c r="RBO91" s="625"/>
      <c r="RBP91" s="625"/>
      <c r="RBQ91" s="625"/>
      <c r="RBR91" s="625"/>
      <c r="RBS91" s="625"/>
      <c r="RBT91" s="625"/>
      <c r="RBU91" s="625"/>
      <c r="RBV91" s="625"/>
      <c r="RBW91" s="625"/>
      <c r="RBX91" s="625"/>
      <c r="RBY91" s="625"/>
      <c r="RBZ91" s="625"/>
      <c r="RCA91" s="625"/>
      <c r="RCB91" s="625"/>
      <c r="RCC91" s="625"/>
      <c r="RCD91" s="625"/>
      <c r="RCE91" s="625"/>
      <c r="RCF91" s="625"/>
      <c r="RCG91" s="625"/>
      <c r="RCH91" s="625"/>
      <c r="RCI91" s="625"/>
      <c r="RCJ91" s="625"/>
      <c r="RCK91" s="625"/>
      <c r="RCL91" s="625"/>
      <c r="RCM91" s="625"/>
      <c r="RCN91" s="625"/>
      <c r="RCO91" s="625"/>
      <c r="RCP91" s="625"/>
      <c r="RCQ91" s="625"/>
      <c r="RCR91" s="625"/>
      <c r="RCS91" s="625"/>
      <c r="RCT91" s="625"/>
      <c r="RCU91" s="625"/>
      <c r="RCV91" s="625"/>
      <c r="RCW91" s="625"/>
      <c r="RCX91" s="625"/>
      <c r="RCY91" s="625"/>
      <c r="RCZ91" s="625"/>
      <c r="RDA91" s="625"/>
      <c r="RDB91" s="625"/>
      <c r="RDC91" s="625"/>
      <c r="RDD91" s="625"/>
      <c r="RDE91" s="625"/>
      <c r="RDF91" s="625"/>
      <c r="RDG91" s="625"/>
      <c r="RDH91" s="625"/>
      <c r="RDI91" s="625"/>
      <c r="RDJ91" s="625"/>
      <c r="RDK91" s="625"/>
      <c r="RDL91" s="625"/>
      <c r="RDM91" s="625"/>
      <c r="RDN91" s="625"/>
      <c r="RDO91" s="625"/>
      <c r="RDP91" s="625"/>
      <c r="RDQ91" s="625"/>
      <c r="RDR91" s="625"/>
      <c r="RDS91" s="625"/>
      <c r="RDT91" s="625"/>
      <c r="RDU91" s="625"/>
      <c r="RDV91" s="625"/>
      <c r="RDW91" s="625"/>
      <c r="RDX91" s="625"/>
      <c r="RDY91" s="625"/>
      <c r="RDZ91" s="625"/>
      <c r="REA91" s="625"/>
      <c r="REB91" s="625"/>
      <c r="REC91" s="625"/>
      <c r="RED91" s="625"/>
      <c r="REE91" s="625"/>
      <c r="REF91" s="625"/>
      <c r="REG91" s="625"/>
      <c r="REH91" s="625"/>
      <c r="REI91" s="625"/>
      <c r="REJ91" s="625"/>
      <c r="REK91" s="625"/>
      <c r="REL91" s="625"/>
      <c r="REM91" s="625"/>
      <c r="REN91" s="625"/>
      <c r="REO91" s="625"/>
      <c r="REP91" s="625"/>
      <c r="REQ91" s="625"/>
      <c r="RER91" s="625"/>
      <c r="RES91" s="625"/>
      <c r="RET91" s="625"/>
      <c r="REU91" s="625"/>
      <c r="REV91" s="625"/>
      <c r="REW91" s="625"/>
      <c r="REX91" s="625"/>
      <c r="REY91" s="625"/>
      <c r="REZ91" s="625"/>
      <c r="RFA91" s="625"/>
      <c r="RFB91" s="625"/>
      <c r="RFC91" s="625"/>
      <c r="RFD91" s="625"/>
      <c r="RFE91" s="625"/>
      <c r="RFF91" s="625"/>
      <c r="RFG91" s="625"/>
      <c r="RFH91" s="625"/>
      <c r="RFI91" s="625"/>
      <c r="RFJ91" s="625"/>
      <c r="RFK91" s="625"/>
      <c r="RFL91" s="625"/>
      <c r="RFM91" s="625"/>
      <c r="RFN91" s="625"/>
      <c r="RFO91" s="625"/>
      <c r="RFP91" s="625"/>
      <c r="RFQ91" s="625"/>
      <c r="RFR91" s="625"/>
      <c r="RFS91" s="625"/>
      <c r="RFT91" s="625"/>
      <c r="RFU91" s="625"/>
      <c r="RFV91" s="625"/>
      <c r="RFW91" s="625"/>
      <c r="RFX91" s="625"/>
      <c r="RFY91" s="625"/>
      <c r="RFZ91" s="625"/>
      <c r="RGA91" s="625"/>
      <c r="RGB91" s="625"/>
      <c r="RGC91" s="625"/>
      <c r="RGD91" s="625"/>
      <c r="RGE91" s="625"/>
      <c r="RGF91" s="625"/>
      <c r="RGG91" s="625"/>
      <c r="RGH91" s="625"/>
      <c r="RGI91" s="625"/>
      <c r="RGJ91" s="625"/>
      <c r="RGK91" s="625"/>
      <c r="RGL91" s="625"/>
      <c r="RGM91" s="625"/>
      <c r="RGN91" s="625"/>
      <c r="RGO91" s="625"/>
      <c r="RGP91" s="625"/>
      <c r="RGQ91" s="625"/>
      <c r="RGR91" s="625"/>
      <c r="RGS91" s="625"/>
      <c r="RGT91" s="625"/>
      <c r="RGU91" s="625"/>
      <c r="RGV91" s="625"/>
      <c r="RGW91" s="625"/>
      <c r="RGX91" s="625"/>
      <c r="RGY91" s="625"/>
      <c r="RGZ91" s="625"/>
      <c r="RHA91" s="625"/>
      <c r="RHB91" s="625"/>
      <c r="RHC91" s="625"/>
      <c r="RHD91" s="625"/>
      <c r="RHE91" s="625"/>
      <c r="RHF91" s="625"/>
      <c r="RHG91" s="625"/>
      <c r="RHH91" s="625"/>
      <c r="RHI91" s="625"/>
      <c r="RHJ91" s="625"/>
      <c r="RHK91" s="625"/>
      <c r="RHL91" s="625"/>
      <c r="RHM91" s="625"/>
      <c r="RHN91" s="625"/>
      <c r="RHO91" s="625"/>
      <c r="RHP91" s="625"/>
      <c r="RHQ91" s="625"/>
      <c r="RHR91" s="625"/>
      <c r="RHS91" s="625"/>
      <c r="RHT91" s="625"/>
      <c r="RHU91" s="625"/>
      <c r="RHV91" s="625"/>
      <c r="RHW91" s="625"/>
      <c r="RHX91" s="625"/>
      <c r="RHY91" s="625"/>
      <c r="RHZ91" s="625"/>
      <c r="RIA91" s="625"/>
      <c r="RIB91" s="625"/>
      <c r="RIC91" s="625"/>
      <c r="RID91" s="625"/>
      <c r="RIE91" s="625"/>
      <c r="RIF91" s="625"/>
      <c r="RIG91" s="625"/>
      <c r="RIH91" s="625"/>
      <c r="RII91" s="625"/>
      <c r="RIJ91" s="625"/>
      <c r="RIK91" s="625"/>
      <c r="RIL91" s="625"/>
      <c r="RIM91" s="625"/>
      <c r="RIN91" s="625"/>
      <c r="RIO91" s="625"/>
      <c r="RIP91" s="625"/>
      <c r="RIQ91" s="625"/>
      <c r="RIR91" s="625"/>
      <c r="RIS91" s="625"/>
      <c r="RIT91" s="625"/>
      <c r="RIU91" s="625"/>
      <c r="RIV91" s="625"/>
      <c r="RIW91" s="625"/>
      <c r="RIX91" s="625"/>
      <c r="RIY91" s="625"/>
      <c r="RIZ91" s="625"/>
      <c r="RJA91" s="625"/>
      <c r="RJB91" s="625"/>
      <c r="RJC91" s="625"/>
      <c r="RJD91" s="625"/>
      <c r="RJE91" s="625"/>
      <c r="RJF91" s="625"/>
      <c r="RJG91" s="625"/>
      <c r="RJH91" s="625"/>
      <c r="RJI91" s="625"/>
      <c r="RJJ91" s="625"/>
      <c r="RJK91" s="625"/>
      <c r="RJL91" s="625"/>
      <c r="RJM91" s="625"/>
      <c r="RJN91" s="625"/>
      <c r="RJO91" s="625"/>
      <c r="RJP91" s="625"/>
      <c r="RJQ91" s="625"/>
      <c r="RJR91" s="625"/>
      <c r="RJS91" s="625"/>
      <c r="RJT91" s="625"/>
      <c r="RJU91" s="625"/>
      <c r="RJV91" s="625"/>
      <c r="RJW91" s="625"/>
      <c r="RJX91" s="625"/>
      <c r="RJY91" s="625"/>
      <c r="RJZ91" s="625"/>
      <c r="RKA91" s="625"/>
      <c r="RKB91" s="625"/>
      <c r="RKC91" s="625"/>
      <c r="RKD91" s="625"/>
      <c r="RKE91" s="625"/>
      <c r="RKF91" s="625"/>
      <c r="RKG91" s="625"/>
      <c r="RKH91" s="625"/>
      <c r="RKI91" s="625"/>
      <c r="RKJ91" s="625"/>
      <c r="RKK91" s="625"/>
      <c r="RKL91" s="625"/>
      <c r="RKM91" s="625"/>
      <c r="RKN91" s="625"/>
      <c r="RKO91" s="625"/>
      <c r="RKP91" s="625"/>
      <c r="RKQ91" s="625"/>
      <c r="RKR91" s="625"/>
      <c r="RKS91" s="625"/>
      <c r="RKT91" s="625"/>
      <c r="RKU91" s="625"/>
      <c r="RKV91" s="625"/>
      <c r="RKW91" s="625"/>
      <c r="RKX91" s="625"/>
      <c r="RKY91" s="625"/>
      <c r="RKZ91" s="625"/>
      <c r="RLA91" s="625"/>
      <c r="RLB91" s="625"/>
      <c r="RLC91" s="625"/>
      <c r="RLD91" s="625"/>
      <c r="RLE91" s="625"/>
      <c r="RLF91" s="625"/>
      <c r="RLG91" s="625"/>
      <c r="RLH91" s="625"/>
      <c r="RLI91" s="625"/>
      <c r="RLJ91" s="625"/>
      <c r="RLK91" s="625"/>
      <c r="RLL91" s="625"/>
      <c r="RLM91" s="625"/>
      <c r="RLN91" s="625"/>
      <c r="RLO91" s="625"/>
      <c r="RLP91" s="625"/>
      <c r="RLQ91" s="625"/>
      <c r="RLR91" s="625"/>
      <c r="RLS91" s="625"/>
      <c r="RLT91" s="625"/>
      <c r="RLU91" s="625"/>
      <c r="RLV91" s="625"/>
      <c r="RLW91" s="625"/>
      <c r="RLX91" s="625"/>
      <c r="RLY91" s="625"/>
      <c r="RLZ91" s="625"/>
      <c r="RMA91" s="625"/>
      <c r="RMB91" s="625"/>
      <c r="RMC91" s="625"/>
      <c r="RMD91" s="625"/>
      <c r="RME91" s="625"/>
      <c r="RMF91" s="625"/>
      <c r="RMG91" s="625"/>
      <c r="RMH91" s="625"/>
      <c r="RMI91" s="625"/>
      <c r="RMJ91" s="625"/>
      <c r="RMK91" s="625"/>
      <c r="RML91" s="625"/>
      <c r="RMM91" s="625"/>
      <c r="RMN91" s="625"/>
      <c r="RMO91" s="625"/>
      <c r="RMP91" s="625"/>
      <c r="RMQ91" s="625"/>
      <c r="RMR91" s="625"/>
      <c r="RMS91" s="625"/>
      <c r="RMT91" s="625"/>
      <c r="RMU91" s="625"/>
      <c r="RMV91" s="625"/>
      <c r="RMW91" s="625"/>
      <c r="RMX91" s="625"/>
      <c r="RMY91" s="625"/>
      <c r="RMZ91" s="625"/>
      <c r="RNA91" s="625"/>
      <c r="RNB91" s="625"/>
      <c r="RNC91" s="625"/>
      <c r="RND91" s="625"/>
      <c r="RNE91" s="625"/>
      <c r="RNF91" s="625"/>
      <c r="RNG91" s="625"/>
      <c r="RNH91" s="625"/>
      <c r="RNI91" s="625"/>
      <c r="RNJ91" s="625"/>
      <c r="RNK91" s="625"/>
      <c r="RNL91" s="625"/>
      <c r="RNM91" s="625"/>
      <c r="RNN91" s="625"/>
      <c r="RNO91" s="625"/>
      <c r="RNP91" s="625"/>
      <c r="RNQ91" s="625"/>
      <c r="RNR91" s="625"/>
      <c r="RNS91" s="625"/>
      <c r="RNT91" s="625"/>
      <c r="RNU91" s="625"/>
      <c r="RNV91" s="625"/>
      <c r="RNW91" s="625"/>
      <c r="RNX91" s="625"/>
      <c r="RNY91" s="625"/>
      <c r="RNZ91" s="625"/>
      <c r="ROA91" s="625"/>
      <c r="ROB91" s="625"/>
      <c r="ROC91" s="625"/>
      <c r="ROD91" s="625"/>
      <c r="ROE91" s="625"/>
      <c r="ROF91" s="625"/>
      <c r="ROG91" s="625"/>
      <c r="ROH91" s="625"/>
      <c r="ROI91" s="625"/>
      <c r="ROJ91" s="625"/>
      <c r="ROK91" s="625"/>
      <c r="ROL91" s="625"/>
      <c r="ROM91" s="625"/>
      <c r="RON91" s="625"/>
      <c r="ROO91" s="625"/>
      <c r="ROP91" s="625"/>
      <c r="ROQ91" s="625"/>
      <c r="ROR91" s="625"/>
      <c r="ROS91" s="625"/>
      <c r="ROT91" s="625"/>
      <c r="ROU91" s="625"/>
      <c r="ROV91" s="625"/>
      <c r="ROW91" s="625"/>
      <c r="ROX91" s="625"/>
      <c r="ROY91" s="625"/>
      <c r="ROZ91" s="625"/>
      <c r="RPA91" s="625"/>
      <c r="RPB91" s="625"/>
      <c r="RPC91" s="625"/>
      <c r="RPD91" s="625"/>
      <c r="RPE91" s="625"/>
      <c r="RPF91" s="625"/>
      <c r="RPG91" s="625"/>
      <c r="RPH91" s="625"/>
      <c r="RPI91" s="625"/>
      <c r="RPJ91" s="625"/>
      <c r="RPK91" s="625"/>
      <c r="RPL91" s="625"/>
      <c r="RPM91" s="625"/>
      <c r="RPN91" s="625"/>
      <c r="RPO91" s="625"/>
      <c r="RPP91" s="625"/>
      <c r="RPQ91" s="625"/>
      <c r="RPR91" s="625"/>
      <c r="RPS91" s="625"/>
      <c r="RPT91" s="625"/>
      <c r="RPU91" s="625"/>
      <c r="RPV91" s="625"/>
      <c r="RPW91" s="625"/>
      <c r="RPX91" s="625"/>
      <c r="RPY91" s="625"/>
      <c r="RPZ91" s="625"/>
      <c r="RQA91" s="625"/>
      <c r="RQB91" s="625"/>
      <c r="RQC91" s="625"/>
      <c r="RQD91" s="625"/>
      <c r="RQE91" s="625"/>
      <c r="RQF91" s="625"/>
      <c r="RQG91" s="625"/>
      <c r="RQH91" s="625"/>
      <c r="RQI91" s="625"/>
      <c r="RQJ91" s="625"/>
      <c r="RQK91" s="625"/>
      <c r="RQL91" s="625"/>
      <c r="RQM91" s="625"/>
      <c r="RQN91" s="625"/>
      <c r="RQO91" s="625"/>
      <c r="RQP91" s="625"/>
      <c r="RQQ91" s="625"/>
      <c r="RQR91" s="625"/>
      <c r="RQS91" s="625"/>
      <c r="RQT91" s="625"/>
      <c r="RQU91" s="625"/>
      <c r="RQV91" s="625"/>
      <c r="RQW91" s="625"/>
      <c r="RQX91" s="625"/>
      <c r="RQY91" s="625"/>
      <c r="RQZ91" s="625"/>
      <c r="RRA91" s="625"/>
      <c r="RRB91" s="625"/>
      <c r="RRC91" s="625"/>
      <c r="RRD91" s="625"/>
      <c r="RRE91" s="625"/>
      <c r="RRF91" s="625"/>
      <c r="RRG91" s="625"/>
      <c r="RRH91" s="625"/>
      <c r="RRI91" s="625"/>
      <c r="RRJ91" s="625"/>
      <c r="RRK91" s="625"/>
      <c r="RRL91" s="625"/>
      <c r="RRM91" s="625"/>
      <c r="RRN91" s="625"/>
      <c r="RRO91" s="625"/>
      <c r="RRP91" s="625"/>
      <c r="RRQ91" s="625"/>
      <c r="RRR91" s="625"/>
      <c r="RRS91" s="625"/>
      <c r="RRT91" s="625"/>
      <c r="RRU91" s="625"/>
      <c r="RRV91" s="625"/>
      <c r="RRW91" s="625"/>
      <c r="RRX91" s="625"/>
      <c r="RRY91" s="625"/>
      <c r="RRZ91" s="625"/>
      <c r="RSA91" s="625"/>
      <c r="RSB91" s="625"/>
      <c r="RSC91" s="625"/>
      <c r="RSD91" s="625"/>
      <c r="RSE91" s="625"/>
      <c r="RSF91" s="625"/>
      <c r="RSG91" s="625"/>
      <c r="RSH91" s="625"/>
      <c r="RSI91" s="625"/>
      <c r="RSJ91" s="625"/>
      <c r="RSK91" s="625"/>
      <c r="RSL91" s="625"/>
      <c r="RSM91" s="625"/>
      <c r="RSN91" s="625"/>
      <c r="RSO91" s="625"/>
      <c r="RSP91" s="625"/>
      <c r="RSQ91" s="625"/>
      <c r="RSR91" s="625"/>
      <c r="RSS91" s="625"/>
      <c r="RST91" s="625"/>
      <c r="RSU91" s="625"/>
      <c r="RSV91" s="625"/>
      <c r="RSW91" s="625"/>
      <c r="RSX91" s="625"/>
      <c r="RSY91" s="625"/>
      <c r="RSZ91" s="625"/>
      <c r="RTA91" s="625"/>
      <c r="RTB91" s="625"/>
      <c r="RTC91" s="625"/>
      <c r="RTD91" s="625"/>
      <c r="RTE91" s="625"/>
      <c r="RTF91" s="625"/>
      <c r="RTG91" s="625"/>
      <c r="RTH91" s="625"/>
      <c r="RTI91" s="625"/>
      <c r="RTJ91" s="625"/>
      <c r="RTK91" s="625"/>
      <c r="RTL91" s="625"/>
      <c r="RTM91" s="625"/>
      <c r="RTN91" s="625"/>
      <c r="RTO91" s="625"/>
      <c r="RTP91" s="625"/>
      <c r="RTQ91" s="625"/>
      <c r="RTR91" s="625"/>
      <c r="RTS91" s="625"/>
      <c r="RTT91" s="625"/>
      <c r="RTU91" s="625"/>
      <c r="RTV91" s="625"/>
      <c r="RTW91" s="625"/>
      <c r="RTX91" s="625"/>
      <c r="RTY91" s="625"/>
      <c r="RTZ91" s="625"/>
      <c r="RUA91" s="625"/>
      <c r="RUB91" s="625"/>
      <c r="RUC91" s="625"/>
      <c r="RUD91" s="625"/>
      <c r="RUE91" s="625"/>
      <c r="RUF91" s="625"/>
      <c r="RUG91" s="625"/>
      <c r="RUH91" s="625"/>
      <c r="RUI91" s="625"/>
      <c r="RUJ91" s="625"/>
      <c r="RUK91" s="625"/>
      <c r="RUL91" s="625"/>
      <c r="RUM91" s="625"/>
      <c r="RUN91" s="625"/>
      <c r="RUO91" s="625"/>
      <c r="RUP91" s="625"/>
      <c r="RUQ91" s="625"/>
      <c r="RUR91" s="625"/>
      <c r="RUS91" s="625"/>
      <c r="RUT91" s="625"/>
      <c r="RUU91" s="625"/>
      <c r="RUV91" s="625"/>
      <c r="RUW91" s="625"/>
      <c r="RUX91" s="625"/>
      <c r="RUY91" s="625"/>
      <c r="RUZ91" s="625"/>
      <c r="RVA91" s="625"/>
      <c r="RVB91" s="625"/>
      <c r="RVC91" s="625"/>
      <c r="RVD91" s="625"/>
      <c r="RVE91" s="625"/>
      <c r="RVF91" s="625"/>
      <c r="RVG91" s="625"/>
      <c r="RVH91" s="625"/>
      <c r="RVI91" s="625"/>
      <c r="RVJ91" s="625"/>
      <c r="RVK91" s="625"/>
      <c r="RVL91" s="625"/>
      <c r="RVM91" s="625"/>
      <c r="RVN91" s="625"/>
      <c r="RVO91" s="625"/>
      <c r="RVP91" s="625"/>
      <c r="RVQ91" s="625"/>
      <c r="RVR91" s="625"/>
      <c r="RVS91" s="625"/>
      <c r="RVT91" s="625"/>
      <c r="RVU91" s="625"/>
      <c r="RVV91" s="625"/>
      <c r="RVW91" s="625"/>
      <c r="RVX91" s="625"/>
      <c r="RVY91" s="625"/>
      <c r="RVZ91" s="625"/>
      <c r="RWA91" s="625"/>
      <c r="RWB91" s="625"/>
      <c r="RWC91" s="625"/>
      <c r="RWD91" s="625"/>
      <c r="RWE91" s="625"/>
      <c r="RWF91" s="625"/>
      <c r="RWG91" s="625"/>
      <c r="RWH91" s="625"/>
      <c r="RWI91" s="625"/>
      <c r="RWJ91" s="625"/>
      <c r="RWK91" s="625"/>
      <c r="RWL91" s="625"/>
      <c r="RWM91" s="625"/>
      <c r="RWN91" s="625"/>
      <c r="RWO91" s="625"/>
      <c r="RWP91" s="625"/>
      <c r="RWQ91" s="625"/>
      <c r="RWR91" s="625"/>
      <c r="RWS91" s="625"/>
      <c r="RWT91" s="625"/>
      <c r="RWU91" s="625"/>
      <c r="RWV91" s="625"/>
      <c r="RWW91" s="625"/>
      <c r="RWX91" s="625"/>
      <c r="RWY91" s="625"/>
      <c r="RWZ91" s="625"/>
      <c r="RXA91" s="625"/>
      <c r="RXB91" s="625"/>
      <c r="RXC91" s="625"/>
      <c r="RXD91" s="625"/>
      <c r="RXE91" s="625"/>
      <c r="RXF91" s="625"/>
      <c r="RXG91" s="625"/>
      <c r="RXH91" s="625"/>
      <c r="RXI91" s="625"/>
      <c r="RXJ91" s="625"/>
      <c r="RXK91" s="625"/>
      <c r="RXL91" s="625"/>
      <c r="RXM91" s="625"/>
      <c r="RXN91" s="625"/>
      <c r="RXO91" s="625"/>
      <c r="RXP91" s="625"/>
      <c r="RXQ91" s="625"/>
      <c r="RXR91" s="625"/>
      <c r="RXS91" s="625"/>
      <c r="RXT91" s="625"/>
      <c r="RXU91" s="625"/>
      <c r="RXV91" s="625"/>
      <c r="RXW91" s="625"/>
      <c r="RXX91" s="625"/>
      <c r="RXY91" s="625"/>
      <c r="RXZ91" s="625"/>
      <c r="RYA91" s="625"/>
      <c r="RYB91" s="625"/>
      <c r="RYC91" s="625"/>
      <c r="RYD91" s="625"/>
      <c r="RYE91" s="625"/>
      <c r="RYF91" s="625"/>
      <c r="RYG91" s="625"/>
      <c r="RYH91" s="625"/>
      <c r="RYI91" s="625"/>
      <c r="RYJ91" s="625"/>
      <c r="RYK91" s="625"/>
      <c r="RYL91" s="625"/>
      <c r="RYM91" s="625"/>
      <c r="RYN91" s="625"/>
      <c r="RYO91" s="625"/>
      <c r="RYP91" s="625"/>
      <c r="RYQ91" s="625"/>
      <c r="RYR91" s="625"/>
      <c r="RYS91" s="625"/>
      <c r="RYT91" s="625"/>
      <c r="RYU91" s="625"/>
      <c r="RYV91" s="625"/>
      <c r="RYW91" s="625"/>
      <c r="RYX91" s="625"/>
      <c r="RYY91" s="625"/>
      <c r="RYZ91" s="625"/>
      <c r="RZA91" s="625"/>
      <c r="RZB91" s="625"/>
      <c r="RZC91" s="625"/>
      <c r="RZD91" s="625"/>
      <c r="RZE91" s="625"/>
      <c r="RZF91" s="625"/>
      <c r="RZG91" s="625"/>
      <c r="RZH91" s="625"/>
      <c r="RZI91" s="625"/>
      <c r="RZJ91" s="625"/>
      <c r="RZK91" s="625"/>
      <c r="RZL91" s="625"/>
      <c r="RZM91" s="625"/>
      <c r="RZN91" s="625"/>
      <c r="RZO91" s="625"/>
      <c r="RZP91" s="625"/>
      <c r="RZQ91" s="625"/>
      <c r="RZR91" s="625"/>
      <c r="RZS91" s="625"/>
      <c r="RZT91" s="625"/>
      <c r="RZU91" s="625"/>
      <c r="RZV91" s="625"/>
      <c r="RZW91" s="625"/>
      <c r="RZX91" s="625"/>
      <c r="RZY91" s="625"/>
      <c r="RZZ91" s="625"/>
      <c r="SAA91" s="625"/>
      <c r="SAB91" s="625"/>
      <c r="SAC91" s="625"/>
      <c r="SAD91" s="625"/>
      <c r="SAE91" s="625"/>
      <c r="SAF91" s="625"/>
      <c r="SAG91" s="625"/>
      <c r="SAH91" s="625"/>
      <c r="SAI91" s="625"/>
      <c r="SAJ91" s="625"/>
      <c r="SAK91" s="625"/>
      <c r="SAL91" s="625"/>
      <c r="SAM91" s="625"/>
      <c r="SAN91" s="625"/>
      <c r="SAO91" s="625"/>
      <c r="SAP91" s="625"/>
      <c r="SAQ91" s="625"/>
      <c r="SAR91" s="625"/>
      <c r="SAS91" s="625"/>
      <c r="SAT91" s="625"/>
      <c r="SAU91" s="625"/>
      <c r="SAV91" s="625"/>
      <c r="SAW91" s="625"/>
      <c r="SAX91" s="625"/>
      <c r="SAY91" s="625"/>
      <c r="SAZ91" s="625"/>
      <c r="SBA91" s="625"/>
      <c r="SBB91" s="625"/>
      <c r="SBC91" s="625"/>
      <c r="SBD91" s="625"/>
      <c r="SBE91" s="625"/>
      <c r="SBF91" s="625"/>
      <c r="SBG91" s="625"/>
      <c r="SBH91" s="625"/>
      <c r="SBI91" s="625"/>
      <c r="SBJ91" s="625"/>
      <c r="SBK91" s="625"/>
      <c r="SBL91" s="625"/>
      <c r="SBM91" s="625"/>
      <c r="SBN91" s="625"/>
      <c r="SBO91" s="625"/>
      <c r="SBP91" s="625"/>
      <c r="SBQ91" s="625"/>
      <c r="SBR91" s="625"/>
      <c r="SBS91" s="625"/>
      <c r="SBT91" s="625"/>
      <c r="SBU91" s="625"/>
      <c r="SBV91" s="625"/>
      <c r="SBW91" s="625"/>
      <c r="SBX91" s="625"/>
      <c r="SBY91" s="625"/>
      <c r="SBZ91" s="625"/>
      <c r="SCA91" s="625"/>
      <c r="SCB91" s="625"/>
      <c r="SCC91" s="625"/>
      <c r="SCD91" s="625"/>
      <c r="SCE91" s="625"/>
      <c r="SCF91" s="625"/>
      <c r="SCG91" s="625"/>
      <c r="SCH91" s="625"/>
      <c r="SCI91" s="625"/>
      <c r="SCJ91" s="625"/>
      <c r="SCK91" s="625"/>
      <c r="SCL91" s="625"/>
      <c r="SCM91" s="625"/>
      <c r="SCN91" s="625"/>
      <c r="SCO91" s="625"/>
      <c r="SCP91" s="625"/>
      <c r="SCQ91" s="625"/>
      <c r="SCR91" s="625"/>
      <c r="SCS91" s="625"/>
      <c r="SCT91" s="625"/>
      <c r="SCU91" s="625"/>
      <c r="SCV91" s="625"/>
      <c r="SCW91" s="625"/>
      <c r="SCX91" s="625"/>
      <c r="SCY91" s="625"/>
      <c r="SCZ91" s="625"/>
      <c r="SDA91" s="625"/>
      <c r="SDB91" s="625"/>
      <c r="SDC91" s="625"/>
      <c r="SDD91" s="625"/>
      <c r="SDE91" s="625"/>
      <c r="SDF91" s="625"/>
      <c r="SDG91" s="625"/>
      <c r="SDH91" s="625"/>
      <c r="SDI91" s="625"/>
      <c r="SDJ91" s="625"/>
      <c r="SDK91" s="625"/>
      <c r="SDL91" s="625"/>
      <c r="SDM91" s="625"/>
      <c r="SDN91" s="625"/>
      <c r="SDO91" s="625"/>
      <c r="SDP91" s="625"/>
      <c r="SDQ91" s="625"/>
      <c r="SDR91" s="625"/>
      <c r="SDS91" s="625"/>
      <c r="SDT91" s="625"/>
      <c r="SDU91" s="625"/>
      <c r="SDV91" s="625"/>
      <c r="SDW91" s="625"/>
      <c r="SDX91" s="625"/>
      <c r="SDY91" s="625"/>
      <c r="SDZ91" s="625"/>
      <c r="SEA91" s="625"/>
      <c r="SEB91" s="625"/>
      <c r="SEC91" s="625"/>
      <c r="SED91" s="625"/>
      <c r="SEE91" s="625"/>
      <c r="SEF91" s="625"/>
      <c r="SEG91" s="625"/>
      <c r="SEH91" s="625"/>
      <c r="SEI91" s="625"/>
      <c r="SEJ91" s="625"/>
      <c r="SEK91" s="625"/>
      <c r="SEL91" s="625"/>
      <c r="SEM91" s="625"/>
      <c r="SEN91" s="625"/>
      <c r="SEO91" s="625"/>
      <c r="SEP91" s="625"/>
      <c r="SEQ91" s="625"/>
      <c r="SER91" s="625"/>
      <c r="SES91" s="625"/>
      <c r="SET91" s="625"/>
      <c r="SEU91" s="625"/>
      <c r="SEV91" s="625"/>
      <c r="SEW91" s="625"/>
      <c r="SEX91" s="625"/>
      <c r="SEY91" s="625"/>
      <c r="SEZ91" s="625"/>
      <c r="SFA91" s="625"/>
      <c r="SFB91" s="625"/>
      <c r="SFC91" s="625"/>
      <c r="SFD91" s="625"/>
      <c r="SFE91" s="625"/>
      <c r="SFF91" s="625"/>
      <c r="SFG91" s="625"/>
      <c r="SFH91" s="625"/>
      <c r="SFI91" s="625"/>
      <c r="SFJ91" s="625"/>
      <c r="SFK91" s="625"/>
      <c r="SFL91" s="625"/>
      <c r="SFM91" s="625"/>
      <c r="SFN91" s="625"/>
      <c r="SFO91" s="625"/>
      <c r="SFP91" s="625"/>
      <c r="SFQ91" s="625"/>
      <c r="SFR91" s="625"/>
      <c r="SFS91" s="625"/>
      <c r="SFT91" s="625"/>
      <c r="SFU91" s="625"/>
      <c r="SFV91" s="625"/>
      <c r="SFW91" s="625"/>
      <c r="SFX91" s="625"/>
      <c r="SFY91" s="625"/>
      <c r="SFZ91" s="625"/>
      <c r="SGA91" s="625"/>
      <c r="SGB91" s="625"/>
      <c r="SGC91" s="625"/>
      <c r="SGD91" s="625"/>
      <c r="SGE91" s="625"/>
      <c r="SGF91" s="625"/>
      <c r="SGG91" s="625"/>
      <c r="SGH91" s="625"/>
      <c r="SGI91" s="625"/>
      <c r="SGJ91" s="625"/>
      <c r="SGK91" s="625"/>
      <c r="SGL91" s="625"/>
      <c r="SGM91" s="625"/>
      <c r="SGN91" s="625"/>
      <c r="SGO91" s="625"/>
      <c r="SGP91" s="625"/>
      <c r="SGQ91" s="625"/>
      <c r="SGR91" s="625"/>
      <c r="SGS91" s="625"/>
      <c r="SGT91" s="625"/>
      <c r="SGU91" s="625"/>
      <c r="SGV91" s="625"/>
      <c r="SGW91" s="625"/>
      <c r="SGX91" s="625"/>
      <c r="SGY91" s="625"/>
      <c r="SGZ91" s="625"/>
      <c r="SHA91" s="625"/>
      <c r="SHB91" s="625"/>
      <c r="SHC91" s="625"/>
      <c r="SHD91" s="625"/>
      <c r="SHE91" s="625"/>
      <c r="SHF91" s="625"/>
      <c r="SHG91" s="625"/>
      <c r="SHH91" s="625"/>
      <c r="SHI91" s="625"/>
      <c r="SHJ91" s="625"/>
      <c r="SHK91" s="625"/>
      <c r="SHL91" s="625"/>
      <c r="SHM91" s="625"/>
      <c r="SHN91" s="625"/>
      <c r="SHO91" s="625"/>
      <c r="SHP91" s="625"/>
      <c r="SHQ91" s="625"/>
      <c r="SHR91" s="625"/>
      <c r="SHS91" s="625"/>
      <c r="SHT91" s="625"/>
      <c r="SHU91" s="625"/>
      <c r="SHV91" s="625"/>
      <c r="SHW91" s="625"/>
      <c r="SHX91" s="625"/>
      <c r="SHY91" s="625"/>
      <c r="SHZ91" s="625"/>
      <c r="SIA91" s="625"/>
      <c r="SIB91" s="625"/>
      <c r="SIC91" s="625"/>
      <c r="SID91" s="625"/>
      <c r="SIE91" s="625"/>
      <c r="SIF91" s="625"/>
      <c r="SIG91" s="625"/>
      <c r="SIH91" s="625"/>
      <c r="SII91" s="625"/>
      <c r="SIJ91" s="625"/>
      <c r="SIK91" s="625"/>
      <c r="SIL91" s="625"/>
      <c r="SIM91" s="625"/>
      <c r="SIN91" s="625"/>
      <c r="SIO91" s="625"/>
      <c r="SIP91" s="625"/>
      <c r="SIQ91" s="625"/>
      <c r="SIR91" s="625"/>
      <c r="SIS91" s="625"/>
      <c r="SIT91" s="625"/>
      <c r="SIU91" s="625"/>
      <c r="SIV91" s="625"/>
      <c r="SIW91" s="625"/>
      <c r="SIX91" s="625"/>
      <c r="SIY91" s="625"/>
      <c r="SIZ91" s="625"/>
      <c r="SJA91" s="625"/>
      <c r="SJB91" s="625"/>
      <c r="SJC91" s="625"/>
      <c r="SJD91" s="625"/>
      <c r="SJE91" s="625"/>
      <c r="SJF91" s="625"/>
      <c r="SJG91" s="625"/>
      <c r="SJH91" s="625"/>
      <c r="SJI91" s="625"/>
      <c r="SJJ91" s="625"/>
      <c r="SJK91" s="625"/>
      <c r="SJL91" s="625"/>
      <c r="SJM91" s="625"/>
      <c r="SJN91" s="625"/>
      <c r="SJO91" s="625"/>
      <c r="SJP91" s="625"/>
      <c r="SJQ91" s="625"/>
      <c r="SJR91" s="625"/>
      <c r="SJS91" s="625"/>
      <c r="SJT91" s="625"/>
      <c r="SJU91" s="625"/>
      <c r="SJV91" s="625"/>
      <c r="SJW91" s="625"/>
      <c r="SJX91" s="625"/>
      <c r="SJY91" s="625"/>
      <c r="SJZ91" s="625"/>
      <c r="SKA91" s="625"/>
      <c r="SKB91" s="625"/>
      <c r="SKC91" s="625"/>
      <c r="SKD91" s="625"/>
      <c r="SKE91" s="625"/>
      <c r="SKF91" s="625"/>
      <c r="SKG91" s="625"/>
      <c r="SKH91" s="625"/>
      <c r="SKI91" s="625"/>
      <c r="SKJ91" s="625"/>
      <c r="SKK91" s="625"/>
      <c r="SKL91" s="625"/>
      <c r="SKM91" s="625"/>
      <c r="SKN91" s="625"/>
      <c r="SKO91" s="625"/>
      <c r="SKP91" s="625"/>
      <c r="SKQ91" s="625"/>
      <c r="SKR91" s="625"/>
      <c r="SKS91" s="625"/>
      <c r="SKT91" s="625"/>
      <c r="SKU91" s="625"/>
      <c r="SKV91" s="625"/>
      <c r="SKW91" s="625"/>
      <c r="SKX91" s="625"/>
      <c r="SKY91" s="625"/>
      <c r="SKZ91" s="625"/>
      <c r="SLA91" s="625"/>
      <c r="SLB91" s="625"/>
      <c r="SLC91" s="625"/>
      <c r="SLD91" s="625"/>
      <c r="SLE91" s="625"/>
      <c r="SLF91" s="625"/>
      <c r="SLG91" s="625"/>
      <c r="SLH91" s="625"/>
      <c r="SLI91" s="625"/>
      <c r="SLJ91" s="625"/>
      <c r="SLK91" s="625"/>
      <c r="SLL91" s="625"/>
      <c r="SLM91" s="625"/>
      <c r="SLN91" s="625"/>
      <c r="SLO91" s="625"/>
      <c r="SLP91" s="625"/>
      <c r="SLQ91" s="625"/>
      <c r="SLR91" s="625"/>
      <c r="SLS91" s="625"/>
      <c r="SLT91" s="625"/>
      <c r="SLU91" s="625"/>
      <c r="SLV91" s="625"/>
      <c r="SLW91" s="625"/>
      <c r="SLX91" s="625"/>
      <c r="SLY91" s="625"/>
      <c r="SLZ91" s="625"/>
      <c r="SMA91" s="625"/>
      <c r="SMB91" s="625"/>
      <c r="SMC91" s="625"/>
      <c r="SMD91" s="625"/>
      <c r="SME91" s="625"/>
      <c r="SMF91" s="625"/>
      <c r="SMG91" s="625"/>
      <c r="SMH91" s="625"/>
      <c r="SMI91" s="625"/>
      <c r="SMJ91" s="625"/>
      <c r="SMK91" s="625"/>
      <c r="SML91" s="625"/>
      <c r="SMM91" s="625"/>
      <c r="SMN91" s="625"/>
      <c r="SMO91" s="625"/>
      <c r="SMP91" s="625"/>
      <c r="SMQ91" s="625"/>
      <c r="SMR91" s="625"/>
      <c r="SMS91" s="625"/>
      <c r="SMT91" s="625"/>
      <c r="SMU91" s="625"/>
      <c r="SMV91" s="625"/>
      <c r="SMW91" s="625"/>
      <c r="SMX91" s="625"/>
      <c r="SMY91" s="625"/>
      <c r="SMZ91" s="625"/>
      <c r="SNA91" s="625"/>
      <c r="SNB91" s="625"/>
      <c r="SNC91" s="625"/>
      <c r="SND91" s="625"/>
      <c r="SNE91" s="625"/>
      <c r="SNF91" s="625"/>
      <c r="SNG91" s="625"/>
      <c r="SNH91" s="625"/>
      <c r="SNI91" s="625"/>
      <c r="SNJ91" s="625"/>
      <c r="SNK91" s="625"/>
      <c r="SNL91" s="625"/>
      <c r="SNM91" s="625"/>
      <c r="SNN91" s="625"/>
      <c r="SNO91" s="625"/>
      <c r="SNP91" s="625"/>
      <c r="SNQ91" s="625"/>
      <c r="SNR91" s="625"/>
      <c r="SNS91" s="625"/>
      <c r="SNT91" s="625"/>
      <c r="SNU91" s="625"/>
      <c r="SNV91" s="625"/>
      <c r="SNW91" s="625"/>
      <c r="SNX91" s="625"/>
      <c r="SNY91" s="625"/>
      <c r="SNZ91" s="625"/>
      <c r="SOA91" s="625"/>
      <c r="SOB91" s="625"/>
      <c r="SOC91" s="625"/>
      <c r="SOD91" s="625"/>
      <c r="SOE91" s="625"/>
      <c r="SOF91" s="625"/>
      <c r="SOG91" s="625"/>
      <c r="SOH91" s="625"/>
      <c r="SOI91" s="625"/>
      <c r="SOJ91" s="625"/>
      <c r="SOK91" s="625"/>
      <c r="SOL91" s="625"/>
      <c r="SOM91" s="625"/>
      <c r="SON91" s="625"/>
      <c r="SOO91" s="625"/>
      <c r="SOP91" s="625"/>
      <c r="SOQ91" s="625"/>
      <c r="SOR91" s="625"/>
      <c r="SOS91" s="625"/>
      <c r="SOT91" s="625"/>
      <c r="SOU91" s="625"/>
      <c r="SOV91" s="625"/>
      <c r="SOW91" s="625"/>
      <c r="SOX91" s="625"/>
      <c r="SOY91" s="625"/>
      <c r="SOZ91" s="625"/>
      <c r="SPA91" s="625"/>
      <c r="SPB91" s="625"/>
      <c r="SPC91" s="625"/>
      <c r="SPD91" s="625"/>
      <c r="SPE91" s="625"/>
      <c r="SPF91" s="625"/>
      <c r="SPG91" s="625"/>
      <c r="SPH91" s="625"/>
      <c r="SPI91" s="625"/>
      <c r="SPJ91" s="625"/>
      <c r="SPK91" s="625"/>
      <c r="SPL91" s="625"/>
      <c r="SPM91" s="625"/>
      <c r="SPN91" s="625"/>
      <c r="SPO91" s="625"/>
      <c r="SPP91" s="625"/>
      <c r="SPQ91" s="625"/>
      <c r="SPR91" s="625"/>
      <c r="SPS91" s="625"/>
      <c r="SPT91" s="625"/>
      <c r="SPU91" s="625"/>
      <c r="SPV91" s="625"/>
      <c r="SPW91" s="625"/>
      <c r="SPX91" s="625"/>
      <c r="SPY91" s="625"/>
      <c r="SPZ91" s="625"/>
      <c r="SQA91" s="625"/>
      <c r="SQB91" s="625"/>
      <c r="SQC91" s="625"/>
      <c r="SQD91" s="625"/>
      <c r="SQE91" s="625"/>
      <c r="SQF91" s="625"/>
      <c r="SQG91" s="625"/>
      <c r="SQH91" s="625"/>
      <c r="SQI91" s="625"/>
      <c r="SQJ91" s="625"/>
      <c r="SQK91" s="625"/>
      <c r="SQL91" s="625"/>
      <c r="SQM91" s="625"/>
      <c r="SQN91" s="625"/>
      <c r="SQO91" s="625"/>
      <c r="SQP91" s="625"/>
      <c r="SQQ91" s="625"/>
      <c r="SQR91" s="625"/>
      <c r="SQS91" s="625"/>
      <c r="SQT91" s="625"/>
      <c r="SQU91" s="625"/>
      <c r="SQV91" s="625"/>
      <c r="SQW91" s="625"/>
      <c r="SQX91" s="625"/>
      <c r="SQY91" s="625"/>
      <c r="SQZ91" s="625"/>
      <c r="SRA91" s="625"/>
      <c r="SRB91" s="625"/>
      <c r="SRC91" s="625"/>
      <c r="SRD91" s="625"/>
      <c r="SRE91" s="625"/>
      <c r="SRF91" s="625"/>
      <c r="SRG91" s="625"/>
      <c r="SRH91" s="625"/>
      <c r="SRI91" s="625"/>
      <c r="SRJ91" s="625"/>
      <c r="SRK91" s="625"/>
      <c r="SRL91" s="625"/>
      <c r="SRM91" s="625"/>
      <c r="SRN91" s="625"/>
      <c r="SRO91" s="625"/>
      <c r="SRP91" s="625"/>
      <c r="SRQ91" s="625"/>
      <c r="SRR91" s="625"/>
      <c r="SRS91" s="625"/>
      <c r="SRT91" s="625"/>
      <c r="SRU91" s="625"/>
      <c r="SRV91" s="625"/>
      <c r="SRW91" s="625"/>
      <c r="SRX91" s="625"/>
      <c r="SRY91" s="625"/>
      <c r="SRZ91" s="625"/>
      <c r="SSA91" s="625"/>
      <c r="SSB91" s="625"/>
      <c r="SSC91" s="625"/>
      <c r="SSD91" s="625"/>
      <c r="SSE91" s="625"/>
      <c r="SSF91" s="625"/>
      <c r="SSG91" s="625"/>
      <c r="SSH91" s="625"/>
      <c r="SSI91" s="625"/>
      <c r="SSJ91" s="625"/>
      <c r="SSK91" s="625"/>
      <c r="SSL91" s="625"/>
      <c r="SSM91" s="625"/>
      <c r="SSN91" s="625"/>
      <c r="SSO91" s="625"/>
      <c r="SSP91" s="625"/>
      <c r="SSQ91" s="625"/>
      <c r="SSR91" s="625"/>
      <c r="SSS91" s="625"/>
      <c r="SST91" s="625"/>
      <c r="SSU91" s="625"/>
      <c r="SSV91" s="625"/>
      <c r="SSW91" s="625"/>
      <c r="SSX91" s="625"/>
      <c r="SSY91" s="625"/>
      <c r="SSZ91" s="625"/>
      <c r="STA91" s="625"/>
      <c r="STB91" s="625"/>
      <c r="STC91" s="625"/>
      <c r="STD91" s="625"/>
      <c r="STE91" s="625"/>
      <c r="STF91" s="625"/>
      <c r="STG91" s="625"/>
      <c r="STH91" s="625"/>
      <c r="STI91" s="625"/>
      <c r="STJ91" s="625"/>
      <c r="STK91" s="625"/>
      <c r="STL91" s="625"/>
      <c r="STM91" s="625"/>
      <c r="STN91" s="625"/>
      <c r="STO91" s="625"/>
      <c r="STP91" s="625"/>
      <c r="STQ91" s="625"/>
      <c r="STR91" s="625"/>
      <c r="STS91" s="625"/>
      <c r="STT91" s="625"/>
      <c r="STU91" s="625"/>
      <c r="STV91" s="625"/>
      <c r="STW91" s="625"/>
      <c r="STX91" s="625"/>
      <c r="STY91" s="625"/>
      <c r="STZ91" s="625"/>
      <c r="SUA91" s="625"/>
      <c r="SUB91" s="625"/>
      <c r="SUC91" s="625"/>
      <c r="SUD91" s="625"/>
      <c r="SUE91" s="625"/>
      <c r="SUF91" s="625"/>
      <c r="SUG91" s="625"/>
      <c r="SUH91" s="625"/>
      <c r="SUI91" s="625"/>
      <c r="SUJ91" s="625"/>
      <c r="SUK91" s="625"/>
      <c r="SUL91" s="625"/>
      <c r="SUM91" s="625"/>
      <c r="SUN91" s="625"/>
      <c r="SUO91" s="625"/>
      <c r="SUP91" s="625"/>
      <c r="SUQ91" s="625"/>
      <c r="SUR91" s="625"/>
      <c r="SUS91" s="625"/>
      <c r="SUT91" s="625"/>
      <c r="SUU91" s="625"/>
      <c r="SUV91" s="625"/>
      <c r="SUW91" s="625"/>
      <c r="SUX91" s="625"/>
      <c r="SUY91" s="625"/>
      <c r="SUZ91" s="625"/>
      <c r="SVA91" s="625"/>
      <c r="SVB91" s="625"/>
      <c r="SVC91" s="625"/>
      <c r="SVD91" s="625"/>
      <c r="SVE91" s="625"/>
      <c r="SVF91" s="625"/>
      <c r="SVG91" s="625"/>
      <c r="SVH91" s="625"/>
      <c r="SVI91" s="625"/>
      <c r="SVJ91" s="625"/>
      <c r="SVK91" s="625"/>
      <c r="SVL91" s="625"/>
      <c r="SVM91" s="625"/>
      <c r="SVN91" s="625"/>
      <c r="SVO91" s="625"/>
      <c r="SVP91" s="625"/>
      <c r="SVQ91" s="625"/>
      <c r="SVR91" s="625"/>
      <c r="SVS91" s="625"/>
      <c r="SVT91" s="625"/>
      <c r="SVU91" s="625"/>
      <c r="SVV91" s="625"/>
      <c r="SVW91" s="625"/>
      <c r="SVX91" s="625"/>
      <c r="SVY91" s="625"/>
      <c r="SVZ91" s="625"/>
      <c r="SWA91" s="625"/>
      <c r="SWB91" s="625"/>
      <c r="SWC91" s="625"/>
      <c r="SWD91" s="625"/>
      <c r="SWE91" s="625"/>
      <c r="SWF91" s="625"/>
      <c r="SWG91" s="625"/>
      <c r="SWH91" s="625"/>
      <c r="SWI91" s="625"/>
      <c r="SWJ91" s="625"/>
      <c r="SWK91" s="625"/>
      <c r="SWL91" s="625"/>
      <c r="SWM91" s="625"/>
      <c r="SWN91" s="625"/>
      <c r="SWO91" s="625"/>
      <c r="SWP91" s="625"/>
      <c r="SWQ91" s="625"/>
      <c r="SWR91" s="625"/>
      <c r="SWS91" s="625"/>
      <c r="SWT91" s="625"/>
      <c r="SWU91" s="625"/>
      <c r="SWV91" s="625"/>
      <c r="SWW91" s="625"/>
      <c r="SWX91" s="625"/>
      <c r="SWY91" s="625"/>
      <c r="SWZ91" s="625"/>
      <c r="SXA91" s="625"/>
      <c r="SXB91" s="625"/>
      <c r="SXC91" s="625"/>
      <c r="SXD91" s="625"/>
      <c r="SXE91" s="625"/>
      <c r="SXF91" s="625"/>
      <c r="SXG91" s="625"/>
      <c r="SXH91" s="625"/>
      <c r="SXI91" s="625"/>
      <c r="SXJ91" s="625"/>
      <c r="SXK91" s="625"/>
      <c r="SXL91" s="625"/>
      <c r="SXM91" s="625"/>
      <c r="SXN91" s="625"/>
      <c r="SXO91" s="625"/>
      <c r="SXP91" s="625"/>
      <c r="SXQ91" s="625"/>
      <c r="SXR91" s="625"/>
      <c r="SXS91" s="625"/>
      <c r="SXT91" s="625"/>
      <c r="SXU91" s="625"/>
      <c r="SXV91" s="625"/>
      <c r="SXW91" s="625"/>
      <c r="SXX91" s="625"/>
      <c r="SXY91" s="625"/>
      <c r="SXZ91" s="625"/>
      <c r="SYA91" s="625"/>
      <c r="SYB91" s="625"/>
      <c r="SYC91" s="625"/>
      <c r="SYD91" s="625"/>
      <c r="SYE91" s="625"/>
      <c r="SYF91" s="625"/>
      <c r="SYG91" s="625"/>
      <c r="SYH91" s="625"/>
      <c r="SYI91" s="625"/>
      <c r="SYJ91" s="625"/>
      <c r="SYK91" s="625"/>
      <c r="SYL91" s="625"/>
      <c r="SYM91" s="625"/>
      <c r="SYN91" s="625"/>
      <c r="SYO91" s="625"/>
      <c r="SYP91" s="625"/>
      <c r="SYQ91" s="625"/>
      <c r="SYR91" s="625"/>
      <c r="SYS91" s="625"/>
      <c r="SYT91" s="625"/>
      <c r="SYU91" s="625"/>
      <c r="SYV91" s="625"/>
      <c r="SYW91" s="625"/>
      <c r="SYX91" s="625"/>
      <c r="SYY91" s="625"/>
      <c r="SYZ91" s="625"/>
      <c r="SZA91" s="625"/>
      <c r="SZB91" s="625"/>
      <c r="SZC91" s="625"/>
      <c r="SZD91" s="625"/>
      <c r="SZE91" s="625"/>
      <c r="SZF91" s="625"/>
      <c r="SZG91" s="625"/>
      <c r="SZH91" s="625"/>
      <c r="SZI91" s="625"/>
      <c r="SZJ91" s="625"/>
      <c r="SZK91" s="625"/>
      <c r="SZL91" s="625"/>
      <c r="SZM91" s="625"/>
      <c r="SZN91" s="625"/>
      <c r="SZO91" s="625"/>
      <c r="SZP91" s="625"/>
      <c r="SZQ91" s="625"/>
      <c r="SZR91" s="625"/>
      <c r="SZS91" s="625"/>
      <c r="SZT91" s="625"/>
      <c r="SZU91" s="625"/>
      <c r="SZV91" s="625"/>
      <c r="SZW91" s="625"/>
      <c r="SZX91" s="625"/>
      <c r="SZY91" s="625"/>
      <c r="SZZ91" s="625"/>
      <c r="TAA91" s="625"/>
      <c r="TAB91" s="625"/>
      <c r="TAC91" s="625"/>
      <c r="TAD91" s="625"/>
      <c r="TAE91" s="625"/>
      <c r="TAF91" s="625"/>
      <c r="TAG91" s="625"/>
      <c r="TAH91" s="625"/>
      <c r="TAI91" s="625"/>
      <c r="TAJ91" s="625"/>
      <c r="TAK91" s="625"/>
      <c r="TAL91" s="625"/>
      <c r="TAM91" s="625"/>
      <c r="TAN91" s="625"/>
      <c r="TAO91" s="625"/>
      <c r="TAP91" s="625"/>
      <c r="TAQ91" s="625"/>
      <c r="TAR91" s="625"/>
      <c r="TAS91" s="625"/>
      <c r="TAT91" s="625"/>
      <c r="TAU91" s="625"/>
      <c r="TAV91" s="625"/>
      <c r="TAW91" s="625"/>
      <c r="TAX91" s="625"/>
      <c r="TAY91" s="625"/>
      <c r="TAZ91" s="625"/>
      <c r="TBA91" s="625"/>
      <c r="TBB91" s="625"/>
      <c r="TBC91" s="625"/>
      <c r="TBD91" s="625"/>
      <c r="TBE91" s="625"/>
      <c r="TBF91" s="625"/>
      <c r="TBG91" s="625"/>
      <c r="TBH91" s="625"/>
      <c r="TBI91" s="625"/>
      <c r="TBJ91" s="625"/>
      <c r="TBK91" s="625"/>
      <c r="TBL91" s="625"/>
      <c r="TBM91" s="625"/>
      <c r="TBN91" s="625"/>
      <c r="TBO91" s="625"/>
      <c r="TBP91" s="625"/>
      <c r="TBQ91" s="625"/>
      <c r="TBR91" s="625"/>
      <c r="TBS91" s="625"/>
      <c r="TBT91" s="625"/>
      <c r="TBU91" s="625"/>
      <c r="TBV91" s="625"/>
      <c r="TBW91" s="625"/>
      <c r="TBX91" s="625"/>
      <c r="TBY91" s="625"/>
      <c r="TBZ91" s="625"/>
      <c r="TCA91" s="625"/>
      <c r="TCB91" s="625"/>
      <c r="TCC91" s="625"/>
      <c r="TCD91" s="625"/>
      <c r="TCE91" s="625"/>
      <c r="TCF91" s="625"/>
      <c r="TCG91" s="625"/>
      <c r="TCH91" s="625"/>
      <c r="TCI91" s="625"/>
      <c r="TCJ91" s="625"/>
      <c r="TCK91" s="625"/>
      <c r="TCL91" s="625"/>
      <c r="TCM91" s="625"/>
      <c r="TCN91" s="625"/>
      <c r="TCO91" s="625"/>
      <c r="TCP91" s="625"/>
      <c r="TCQ91" s="625"/>
      <c r="TCR91" s="625"/>
      <c r="TCS91" s="625"/>
      <c r="TCT91" s="625"/>
      <c r="TCU91" s="625"/>
      <c r="TCV91" s="625"/>
      <c r="TCW91" s="625"/>
      <c r="TCX91" s="625"/>
      <c r="TCY91" s="625"/>
      <c r="TCZ91" s="625"/>
      <c r="TDA91" s="625"/>
      <c r="TDB91" s="625"/>
      <c r="TDC91" s="625"/>
      <c r="TDD91" s="625"/>
      <c r="TDE91" s="625"/>
      <c r="TDF91" s="625"/>
      <c r="TDG91" s="625"/>
      <c r="TDH91" s="625"/>
      <c r="TDI91" s="625"/>
      <c r="TDJ91" s="625"/>
      <c r="TDK91" s="625"/>
      <c r="TDL91" s="625"/>
      <c r="TDM91" s="625"/>
      <c r="TDN91" s="625"/>
      <c r="TDO91" s="625"/>
      <c r="TDP91" s="625"/>
      <c r="TDQ91" s="625"/>
      <c r="TDR91" s="625"/>
      <c r="TDS91" s="625"/>
      <c r="TDT91" s="625"/>
      <c r="TDU91" s="625"/>
      <c r="TDV91" s="625"/>
      <c r="TDW91" s="625"/>
      <c r="TDX91" s="625"/>
      <c r="TDY91" s="625"/>
      <c r="TDZ91" s="625"/>
      <c r="TEA91" s="625"/>
      <c r="TEB91" s="625"/>
      <c r="TEC91" s="625"/>
      <c r="TED91" s="625"/>
      <c r="TEE91" s="625"/>
      <c r="TEF91" s="625"/>
      <c r="TEG91" s="625"/>
      <c r="TEH91" s="625"/>
      <c r="TEI91" s="625"/>
      <c r="TEJ91" s="625"/>
      <c r="TEK91" s="625"/>
      <c r="TEL91" s="625"/>
      <c r="TEM91" s="625"/>
      <c r="TEN91" s="625"/>
      <c r="TEO91" s="625"/>
      <c r="TEP91" s="625"/>
      <c r="TEQ91" s="625"/>
      <c r="TER91" s="625"/>
      <c r="TES91" s="625"/>
      <c r="TET91" s="625"/>
      <c r="TEU91" s="625"/>
      <c r="TEV91" s="625"/>
      <c r="TEW91" s="625"/>
      <c r="TEX91" s="625"/>
      <c r="TEY91" s="625"/>
      <c r="TEZ91" s="625"/>
      <c r="TFA91" s="625"/>
      <c r="TFB91" s="625"/>
      <c r="TFC91" s="625"/>
      <c r="TFD91" s="625"/>
      <c r="TFE91" s="625"/>
      <c r="TFF91" s="625"/>
      <c r="TFG91" s="625"/>
      <c r="TFH91" s="625"/>
      <c r="TFI91" s="625"/>
      <c r="TFJ91" s="625"/>
      <c r="TFK91" s="625"/>
      <c r="TFL91" s="625"/>
      <c r="TFM91" s="625"/>
      <c r="TFN91" s="625"/>
      <c r="TFO91" s="625"/>
      <c r="TFP91" s="625"/>
      <c r="TFQ91" s="625"/>
      <c r="TFR91" s="625"/>
      <c r="TFS91" s="625"/>
      <c r="TFT91" s="625"/>
      <c r="TFU91" s="625"/>
      <c r="TFV91" s="625"/>
      <c r="TFW91" s="625"/>
      <c r="TFX91" s="625"/>
      <c r="TFY91" s="625"/>
      <c r="TFZ91" s="625"/>
      <c r="TGA91" s="625"/>
      <c r="TGB91" s="625"/>
      <c r="TGC91" s="625"/>
      <c r="TGD91" s="625"/>
      <c r="TGE91" s="625"/>
      <c r="TGF91" s="625"/>
      <c r="TGG91" s="625"/>
      <c r="TGH91" s="625"/>
      <c r="TGI91" s="625"/>
      <c r="TGJ91" s="625"/>
      <c r="TGK91" s="625"/>
      <c r="TGL91" s="625"/>
      <c r="TGM91" s="625"/>
      <c r="TGN91" s="625"/>
      <c r="TGO91" s="625"/>
      <c r="TGP91" s="625"/>
      <c r="TGQ91" s="625"/>
      <c r="TGR91" s="625"/>
      <c r="TGS91" s="625"/>
      <c r="TGT91" s="625"/>
      <c r="TGU91" s="625"/>
      <c r="TGV91" s="625"/>
      <c r="TGW91" s="625"/>
      <c r="TGX91" s="625"/>
      <c r="TGY91" s="625"/>
      <c r="TGZ91" s="625"/>
      <c r="THA91" s="625"/>
      <c r="THB91" s="625"/>
      <c r="THC91" s="625"/>
      <c r="THD91" s="625"/>
      <c r="THE91" s="625"/>
      <c r="THF91" s="625"/>
      <c r="THG91" s="625"/>
      <c r="THH91" s="625"/>
      <c r="THI91" s="625"/>
      <c r="THJ91" s="625"/>
      <c r="THK91" s="625"/>
      <c r="THL91" s="625"/>
      <c r="THM91" s="625"/>
      <c r="THN91" s="625"/>
      <c r="THO91" s="625"/>
      <c r="THP91" s="625"/>
      <c r="THQ91" s="625"/>
      <c r="THR91" s="625"/>
      <c r="THS91" s="625"/>
      <c r="THT91" s="625"/>
      <c r="THU91" s="625"/>
      <c r="THV91" s="625"/>
      <c r="THW91" s="625"/>
      <c r="THX91" s="625"/>
      <c r="THY91" s="625"/>
      <c r="THZ91" s="625"/>
      <c r="TIA91" s="625"/>
      <c r="TIB91" s="625"/>
      <c r="TIC91" s="625"/>
      <c r="TID91" s="625"/>
      <c r="TIE91" s="625"/>
      <c r="TIF91" s="625"/>
      <c r="TIG91" s="625"/>
      <c r="TIH91" s="625"/>
      <c r="TII91" s="625"/>
      <c r="TIJ91" s="625"/>
      <c r="TIK91" s="625"/>
      <c r="TIL91" s="625"/>
      <c r="TIM91" s="625"/>
      <c r="TIN91" s="625"/>
      <c r="TIO91" s="625"/>
      <c r="TIP91" s="625"/>
      <c r="TIQ91" s="625"/>
      <c r="TIR91" s="625"/>
      <c r="TIS91" s="625"/>
      <c r="TIT91" s="625"/>
      <c r="TIU91" s="625"/>
      <c r="TIV91" s="625"/>
      <c r="TIW91" s="625"/>
      <c r="TIX91" s="625"/>
      <c r="TIY91" s="625"/>
      <c r="TIZ91" s="625"/>
      <c r="TJA91" s="625"/>
      <c r="TJB91" s="625"/>
      <c r="TJC91" s="625"/>
      <c r="TJD91" s="625"/>
      <c r="TJE91" s="625"/>
      <c r="TJF91" s="625"/>
      <c r="TJG91" s="625"/>
      <c r="TJH91" s="625"/>
      <c r="TJI91" s="625"/>
      <c r="TJJ91" s="625"/>
      <c r="TJK91" s="625"/>
      <c r="TJL91" s="625"/>
      <c r="TJM91" s="625"/>
      <c r="TJN91" s="625"/>
      <c r="TJO91" s="625"/>
      <c r="TJP91" s="625"/>
      <c r="TJQ91" s="625"/>
      <c r="TJR91" s="625"/>
      <c r="TJS91" s="625"/>
      <c r="TJT91" s="625"/>
      <c r="TJU91" s="625"/>
      <c r="TJV91" s="625"/>
      <c r="TJW91" s="625"/>
      <c r="TJX91" s="625"/>
      <c r="TJY91" s="625"/>
      <c r="TJZ91" s="625"/>
      <c r="TKA91" s="625"/>
      <c r="TKB91" s="625"/>
      <c r="TKC91" s="625"/>
      <c r="TKD91" s="625"/>
      <c r="TKE91" s="625"/>
      <c r="TKF91" s="625"/>
      <c r="TKG91" s="625"/>
      <c r="TKH91" s="625"/>
      <c r="TKI91" s="625"/>
      <c r="TKJ91" s="625"/>
      <c r="TKK91" s="625"/>
      <c r="TKL91" s="625"/>
      <c r="TKM91" s="625"/>
      <c r="TKN91" s="625"/>
      <c r="TKO91" s="625"/>
      <c r="TKP91" s="625"/>
      <c r="TKQ91" s="625"/>
      <c r="TKR91" s="625"/>
      <c r="TKS91" s="625"/>
      <c r="TKT91" s="625"/>
      <c r="TKU91" s="625"/>
      <c r="TKV91" s="625"/>
      <c r="TKW91" s="625"/>
      <c r="TKX91" s="625"/>
      <c r="TKY91" s="625"/>
      <c r="TKZ91" s="625"/>
      <c r="TLA91" s="625"/>
      <c r="TLB91" s="625"/>
      <c r="TLC91" s="625"/>
      <c r="TLD91" s="625"/>
      <c r="TLE91" s="625"/>
      <c r="TLF91" s="625"/>
      <c r="TLG91" s="625"/>
      <c r="TLH91" s="625"/>
      <c r="TLI91" s="625"/>
      <c r="TLJ91" s="625"/>
      <c r="TLK91" s="625"/>
      <c r="TLL91" s="625"/>
      <c r="TLM91" s="625"/>
      <c r="TLN91" s="625"/>
      <c r="TLO91" s="625"/>
      <c r="TLP91" s="625"/>
      <c r="TLQ91" s="625"/>
      <c r="TLR91" s="625"/>
      <c r="TLS91" s="625"/>
      <c r="TLT91" s="625"/>
      <c r="TLU91" s="625"/>
      <c r="TLV91" s="625"/>
      <c r="TLW91" s="625"/>
      <c r="TLX91" s="625"/>
      <c r="TLY91" s="625"/>
      <c r="TLZ91" s="625"/>
      <c r="TMA91" s="625"/>
      <c r="TMB91" s="625"/>
      <c r="TMC91" s="625"/>
      <c r="TMD91" s="625"/>
      <c r="TME91" s="625"/>
      <c r="TMF91" s="625"/>
      <c r="TMG91" s="625"/>
      <c r="TMH91" s="625"/>
      <c r="TMI91" s="625"/>
      <c r="TMJ91" s="625"/>
      <c r="TMK91" s="625"/>
      <c r="TML91" s="625"/>
      <c r="TMM91" s="625"/>
      <c r="TMN91" s="625"/>
      <c r="TMO91" s="625"/>
      <c r="TMP91" s="625"/>
      <c r="TMQ91" s="625"/>
      <c r="TMR91" s="625"/>
      <c r="TMS91" s="625"/>
      <c r="TMT91" s="625"/>
      <c r="TMU91" s="625"/>
      <c r="TMV91" s="625"/>
      <c r="TMW91" s="625"/>
      <c r="TMX91" s="625"/>
      <c r="TMY91" s="625"/>
      <c r="TMZ91" s="625"/>
      <c r="TNA91" s="625"/>
      <c r="TNB91" s="625"/>
      <c r="TNC91" s="625"/>
      <c r="TND91" s="625"/>
      <c r="TNE91" s="625"/>
      <c r="TNF91" s="625"/>
      <c r="TNG91" s="625"/>
      <c r="TNH91" s="625"/>
      <c r="TNI91" s="625"/>
      <c r="TNJ91" s="625"/>
      <c r="TNK91" s="625"/>
      <c r="TNL91" s="625"/>
      <c r="TNM91" s="625"/>
      <c r="TNN91" s="625"/>
      <c r="TNO91" s="625"/>
      <c r="TNP91" s="625"/>
      <c r="TNQ91" s="625"/>
      <c r="TNR91" s="625"/>
      <c r="TNS91" s="625"/>
      <c r="TNT91" s="625"/>
      <c r="TNU91" s="625"/>
      <c r="TNV91" s="625"/>
      <c r="TNW91" s="625"/>
      <c r="TNX91" s="625"/>
      <c r="TNY91" s="625"/>
      <c r="TNZ91" s="625"/>
      <c r="TOA91" s="625"/>
      <c r="TOB91" s="625"/>
      <c r="TOC91" s="625"/>
      <c r="TOD91" s="625"/>
      <c r="TOE91" s="625"/>
      <c r="TOF91" s="625"/>
      <c r="TOG91" s="625"/>
      <c r="TOH91" s="625"/>
      <c r="TOI91" s="625"/>
      <c r="TOJ91" s="625"/>
      <c r="TOK91" s="625"/>
      <c r="TOL91" s="625"/>
      <c r="TOM91" s="625"/>
      <c r="TON91" s="625"/>
      <c r="TOO91" s="625"/>
      <c r="TOP91" s="625"/>
      <c r="TOQ91" s="625"/>
      <c r="TOR91" s="625"/>
      <c r="TOS91" s="625"/>
      <c r="TOT91" s="625"/>
      <c r="TOU91" s="625"/>
      <c r="TOV91" s="625"/>
      <c r="TOW91" s="625"/>
      <c r="TOX91" s="625"/>
      <c r="TOY91" s="625"/>
      <c r="TOZ91" s="625"/>
      <c r="TPA91" s="625"/>
      <c r="TPB91" s="625"/>
      <c r="TPC91" s="625"/>
      <c r="TPD91" s="625"/>
      <c r="TPE91" s="625"/>
      <c r="TPF91" s="625"/>
      <c r="TPG91" s="625"/>
      <c r="TPH91" s="625"/>
      <c r="TPI91" s="625"/>
      <c r="TPJ91" s="625"/>
      <c r="TPK91" s="625"/>
      <c r="TPL91" s="625"/>
      <c r="TPM91" s="625"/>
      <c r="TPN91" s="625"/>
      <c r="TPO91" s="625"/>
      <c r="TPP91" s="625"/>
      <c r="TPQ91" s="625"/>
      <c r="TPR91" s="625"/>
      <c r="TPS91" s="625"/>
      <c r="TPT91" s="625"/>
      <c r="TPU91" s="625"/>
      <c r="TPV91" s="625"/>
      <c r="TPW91" s="625"/>
      <c r="TPX91" s="625"/>
      <c r="TPY91" s="625"/>
      <c r="TPZ91" s="625"/>
      <c r="TQA91" s="625"/>
      <c r="TQB91" s="625"/>
      <c r="TQC91" s="625"/>
      <c r="TQD91" s="625"/>
      <c r="TQE91" s="625"/>
      <c r="TQF91" s="625"/>
      <c r="TQG91" s="625"/>
      <c r="TQH91" s="625"/>
      <c r="TQI91" s="625"/>
      <c r="TQJ91" s="625"/>
      <c r="TQK91" s="625"/>
      <c r="TQL91" s="625"/>
      <c r="TQM91" s="625"/>
      <c r="TQN91" s="625"/>
      <c r="TQO91" s="625"/>
      <c r="TQP91" s="625"/>
      <c r="TQQ91" s="625"/>
      <c r="TQR91" s="625"/>
      <c r="TQS91" s="625"/>
      <c r="TQT91" s="625"/>
      <c r="TQU91" s="625"/>
      <c r="TQV91" s="625"/>
      <c r="TQW91" s="625"/>
      <c r="TQX91" s="625"/>
      <c r="TQY91" s="625"/>
      <c r="TQZ91" s="625"/>
      <c r="TRA91" s="625"/>
      <c r="TRB91" s="625"/>
      <c r="TRC91" s="625"/>
      <c r="TRD91" s="625"/>
      <c r="TRE91" s="625"/>
      <c r="TRF91" s="625"/>
      <c r="TRG91" s="625"/>
      <c r="TRH91" s="625"/>
      <c r="TRI91" s="625"/>
      <c r="TRJ91" s="625"/>
      <c r="TRK91" s="625"/>
      <c r="TRL91" s="625"/>
      <c r="TRM91" s="625"/>
      <c r="TRN91" s="625"/>
      <c r="TRO91" s="625"/>
      <c r="TRP91" s="625"/>
      <c r="TRQ91" s="625"/>
      <c r="TRR91" s="625"/>
      <c r="TRS91" s="625"/>
      <c r="TRT91" s="625"/>
      <c r="TRU91" s="625"/>
      <c r="TRV91" s="625"/>
      <c r="TRW91" s="625"/>
      <c r="TRX91" s="625"/>
      <c r="TRY91" s="625"/>
      <c r="TRZ91" s="625"/>
      <c r="TSA91" s="625"/>
      <c r="TSB91" s="625"/>
      <c r="TSC91" s="625"/>
      <c r="TSD91" s="625"/>
      <c r="TSE91" s="625"/>
      <c r="TSF91" s="625"/>
      <c r="TSG91" s="625"/>
      <c r="TSH91" s="625"/>
      <c r="TSI91" s="625"/>
      <c r="TSJ91" s="625"/>
      <c r="TSK91" s="625"/>
      <c r="TSL91" s="625"/>
      <c r="TSM91" s="625"/>
      <c r="TSN91" s="625"/>
      <c r="TSO91" s="625"/>
      <c r="TSP91" s="625"/>
      <c r="TSQ91" s="625"/>
      <c r="TSR91" s="625"/>
      <c r="TSS91" s="625"/>
      <c r="TST91" s="625"/>
      <c r="TSU91" s="625"/>
      <c r="TSV91" s="625"/>
      <c r="TSW91" s="625"/>
      <c r="TSX91" s="625"/>
      <c r="TSY91" s="625"/>
      <c r="TSZ91" s="625"/>
      <c r="TTA91" s="625"/>
      <c r="TTB91" s="625"/>
      <c r="TTC91" s="625"/>
      <c r="TTD91" s="625"/>
      <c r="TTE91" s="625"/>
      <c r="TTF91" s="625"/>
      <c r="TTG91" s="625"/>
      <c r="TTH91" s="625"/>
      <c r="TTI91" s="625"/>
      <c r="TTJ91" s="625"/>
      <c r="TTK91" s="625"/>
      <c r="TTL91" s="625"/>
      <c r="TTM91" s="625"/>
      <c r="TTN91" s="625"/>
      <c r="TTO91" s="625"/>
      <c r="TTP91" s="625"/>
      <c r="TTQ91" s="625"/>
      <c r="TTR91" s="625"/>
      <c r="TTS91" s="625"/>
      <c r="TTT91" s="625"/>
      <c r="TTU91" s="625"/>
      <c r="TTV91" s="625"/>
      <c r="TTW91" s="625"/>
      <c r="TTX91" s="625"/>
      <c r="TTY91" s="625"/>
      <c r="TTZ91" s="625"/>
      <c r="TUA91" s="625"/>
      <c r="TUB91" s="625"/>
      <c r="TUC91" s="625"/>
      <c r="TUD91" s="625"/>
      <c r="TUE91" s="625"/>
      <c r="TUF91" s="625"/>
      <c r="TUG91" s="625"/>
      <c r="TUH91" s="625"/>
      <c r="TUI91" s="625"/>
      <c r="TUJ91" s="625"/>
      <c r="TUK91" s="625"/>
      <c r="TUL91" s="625"/>
      <c r="TUM91" s="625"/>
      <c r="TUN91" s="625"/>
      <c r="TUO91" s="625"/>
      <c r="TUP91" s="625"/>
      <c r="TUQ91" s="625"/>
      <c r="TUR91" s="625"/>
      <c r="TUS91" s="625"/>
      <c r="TUT91" s="625"/>
      <c r="TUU91" s="625"/>
      <c r="TUV91" s="625"/>
      <c r="TUW91" s="625"/>
      <c r="TUX91" s="625"/>
      <c r="TUY91" s="625"/>
      <c r="TUZ91" s="625"/>
      <c r="TVA91" s="625"/>
      <c r="TVB91" s="625"/>
      <c r="TVC91" s="625"/>
      <c r="TVD91" s="625"/>
      <c r="TVE91" s="625"/>
      <c r="TVF91" s="625"/>
      <c r="TVG91" s="625"/>
      <c r="TVH91" s="625"/>
      <c r="TVI91" s="625"/>
      <c r="TVJ91" s="625"/>
      <c r="TVK91" s="625"/>
      <c r="TVL91" s="625"/>
      <c r="TVM91" s="625"/>
      <c r="TVN91" s="625"/>
      <c r="TVO91" s="625"/>
      <c r="TVP91" s="625"/>
      <c r="TVQ91" s="625"/>
      <c r="TVR91" s="625"/>
      <c r="TVS91" s="625"/>
      <c r="TVT91" s="625"/>
      <c r="TVU91" s="625"/>
      <c r="TVV91" s="625"/>
      <c r="TVW91" s="625"/>
      <c r="TVX91" s="625"/>
      <c r="TVY91" s="625"/>
      <c r="TVZ91" s="625"/>
      <c r="TWA91" s="625"/>
      <c r="TWB91" s="625"/>
      <c r="TWC91" s="625"/>
      <c r="TWD91" s="625"/>
      <c r="TWE91" s="625"/>
      <c r="TWF91" s="625"/>
      <c r="TWG91" s="625"/>
      <c r="TWH91" s="625"/>
      <c r="TWI91" s="625"/>
      <c r="TWJ91" s="625"/>
      <c r="TWK91" s="625"/>
      <c r="TWL91" s="625"/>
      <c r="TWM91" s="625"/>
      <c r="TWN91" s="625"/>
      <c r="TWO91" s="625"/>
      <c r="TWP91" s="625"/>
      <c r="TWQ91" s="625"/>
      <c r="TWR91" s="625"/>
      <c r="TWS91" s="625"/>
      <c r="TWT91" s="625"/>
      <c r="TWU91" s="625"/>
      <c r="TWV91" s="625"/>
      <c r="TWW91" s="625"/>
      <c r="TWX91" s="625"/>
      <c r="TWY91" s="625"/>
      <c r="TWZ91" s="625"/>
      <c r="TXA91" s="625"/>
      <c r="TXB91" s="625"/>
      <c r="TXC91" s="625"/>
      <c r="TXD91" s="625"/>
      <c r="TXE91" s="625"/>
      <c r="TXF91" s="625"/>
      <c r="TXG91" s="625"/>
      <c r="TXH91" s="625"/>
      <c r="TXI91" s="625"/>
      <c r="TXJ91" s="625"/>
      <c r="TXK91" s="625"/>
      <c r="TXL91" s="625"/>
      <c r="TXM91" s="625"/>
      <c r="TXN91" s="625"/>
      <c r="TXO91" s="625"/>
      <c r="TXP91" s="625"/>
      <c r="TXQ91" s="625"/>
      <c r="TXR91" s="625"/>
      <c r="TXS91" s="625"/>
      <c r="TXT91" s="625"/>
      <c r="TXU91" s="625"/>
      <c r="TXV91" s="625"/>
      <c r="TXW91" s="625"/>
      <c r="TXX91" s="625"/>
      <c r="TXY91" s="625"/>
      <c r="TXZ91" s="625"/>
      <c r="TYA91" s="625"/>
      <c r="TYB91" s="625"/>
      <c r="TYC91" s="625"/>
      <c r="TYD91" s="625"/>
      <c r="TYE91" s="625"/>
      <c r="TYF91" s="625"/>
      <c r="TYG91" s="625"/>
      <c r="TYH91" s="625"/>
      <c r="TYI91" s="625"/>
      <c r="TYJ91" s="625"/>
      <c r="TYK91" s="625"/>
      <c r="TYL91" s="625"/>
      <c r="TYM91" s="625"/>
      <c r="TYN91" s="625"/>
      <c r="TYO91" s="625"/>
      <c r="TYP91" s="625"/>
      <c r="TYQ91" s="625"/>
      <c r="TYR91" s="625"/>
      <c r="TYS91" s="625"/>
      <c r="TYT91" s="625"/>
      <c r="TYU91" s="625"/>
      <c r="TYV91" s="625"/>
      <c r="TYW91" s="625"/>
      <c r="TYX91" s="625"/>
      <c r="TYY91" s="625"/>
      <c r="TYZ91" s="625"/>
      <c r="TZA91" s="625"/>
      <c r="TZB91" s="625"/>
      <c r="TZC91" s="625"/>
      <c r="TZD91" s="625"/>
      <c r="TZE91" s="625"/>
      <c r="TZF91" s="625"/>
      <c r="TZG91" s="625"/>
      <c r="TZH91" s="625"/>
      <c r="TZI91" s="625"/>
      <c r="TZJ91" s="625"/>
      <c r="TZK91" s="625"/>
      <c r="TZL91" s="625"/>
      <c r="TZM91" s="625"/>
      <c r="TZN91" s="625"/>
      <c r="TZO91" s="625"/>
      <c r="TZP91" s="625"/>
      <c r="TZQ91" s="625"/>
      <c r="TZR91" s="625"/>
      <c r="TZS91" s="625"/>
      <c r="TZT91" s="625"/>
      <c r="TZU91" s="625"/>
      <c r="TZV91" s="625"/>
      <c r="TZW91" s="625"/>
      <c r="TZX91" s="625"/>
      <c r="TZY91" s="625"/>
      <c r="TZZ91" s="625"/>
      <c r="UAA91" s="625"/>
      <c r="UAB91" s="625"/>
      <c r="UAC91" s="625"/>
      <c r="UAD91" s="625"/>
      <c r="UAE91" s="625"/>
      <c r="UAF91" s="625"/>
      <c r="UAG91" s="625"/>
      <c r="UAH91" s="625"/>
      <c r="UAI91" s="625"/>
      <c r="UAJ91" s="625"/>
      <c r="UAK91" s="625"/>
      <c r="UAL91" s="625"/>
      <c r="UAM91" s="625"/>
      <c r="UAN91" s="625"/>
      <c r="UAO91" s="625"/>
      <c r="UAP91" s="625"/>
      <c r="UAQ91" s="625"/>
      <c r="UAR91" s="625"/>
      <c r="UAS91" s="625"/>
      <c r="UAT91" s="625"/>
      <c r="UAU91" s="625"/>
      <c r="UAV91" s="625"/>
      <c r="UAW91" s="625"/>
      <c r="UAX91" s="625"/>
      <c r="UAY91" s="625"/>
      <c r="UAZ91" s="625"/>
      <c r="UBA91" s="625"/>
      <c r="UBB91" s="625"/>
      <c r="UBC91" s="625"/>
      <c r="UBD91" s="625"/>
      <c r="UBE91" s="625"/>
      <c r="UBF91" s="625"/>
      <c r="UBG91" s="625"/>
      <c r="UBH91" s="625"/>
      <c r="UBI91" s="625"/>
      <c r="UBJ91" s="625"/>
      <c r="UBK91" s="625"/>
      <c r="UBL91" s="625"/>
      <c r="UBM91" s="625"/>
      <c r="UBN91" s="625"/>
      <c r="UBO91" s="625"/>
      <c r="UBP91" s="625"/>
      <c r="UBQ91" s="625"/>
      <c r="UBR91" s="625"/>
      <c r="UBS91" s="625"/>
      <c r="UBT91" s="625"/>
      <c r="UBU91" s="625"/>
      <c r="UBV91" s="625"/>
      <c r="UBW91" s="625"/>
      <c r="UBX91" s="625"/>
      <c r="UBY91" s="625"/>
      <c r="UBZ91" s="625"/>
      <c r="UCA91" s="625"/>
      <c r="UCB91" s="625"/>
      <c r="UCC91" s="625"/>
      <c r="UCD91" s="625"/>
      <c r="UCE91" s="625"/>
      <c r="UCF91" s="625"/>
      <c r="UCG91" s="625"/>
      <c r="UCH91" s="625"/>
      <c r="UCI91" s="625"/>
      <c r="UCJ91" s="625"/>
      <c r="UCK91" s="625"/>
      <c r="UCL91" s="625"/>
      <c r="UCM91" s="625"/>
      <c r="UCN91" s="625"/>
      <c r="UCO91" s="625"/>
      <c r="UCP91" s="625"/>
      <c r="UCQ91" s="625"/>
      <c r="UCR91" s="625"/>
      <c r="UCS91" s="625"/>
      <c r="UCT91" s="625"/>
      <c r="UCU91" s="625"/>
      <c r="UCV91" s="625"/>
      <c r="UCW91" s="625"/>
      <c r="UCX91" s="625"/>
      <c r="UCY91" s="625"/>
      <c r="UCZ91" s="625"/>
      <c r="UDA91" s="625"/>
      <c r="UDB91" s="625"/>
      <c r="UDC91" s="625"/>
      <c r="UDD91" s="625"/>
      <c r="UDE91" s="625"/>
      <c r="UDF91" s="625"/>
      <c r="UDG91" s="625"/>
      <c r="UDH91" s="625"/>
      <c r="UDI91" s="625"/>
      <c r="UDJ91" s="625"/>
      <c r="UDK91" s="625"/>
      <c r="UDL91" s="625"/>
      <c r="UDM91" s="625"/>
      <c r="UDN91" s="625"/>
      <c r="UDO91" s="625"/>
      <c r="UDP91" s="625"/>
      <c r="UDQ91" s="625"/>
      <c r="UDR91" s="625"/>
      <c r="UDS91" s="625"/>
      <c r="UDT91" s="625"/>
      <c r="UDU91" s="625"/>
      <c r="UDV91" s="625"/>
      <c r="UDW91" s="625"/>
      <c r="UDX91" s="625"/>
      <c r="UDY91" s="625"/>
      <c r="UDZ91" s="625"/>
      <c r="UEA91" s="625"/>
      <c r="UEB91" s="625"/>
      <c r="UEC91" s="625"/>
      <c r="UED91" s="625"/>
      <c r="UEE91" s="625"/>
      <c r="UEF91" s="625"/>
      <c r="UEG91" s="625"/>
      <c r="UEH91" s="625"/>
      <c r="UEI91" s="625"/>
      <c r="UEJ91" s="625"/>
      <c r="UEK91" s="625"/>
      <c r="UEL91" s="625"/>
      <c r="UEM91" s="625"/>
      <c r="UEN91" s="625"/>
      <c r="UEO91" s="625"/>
      <c r="UEP91" s="625"/>
      <c r="UEQ91" s="625"/>
      <c r="UER91" s="625"/>
      <c r="UES91" s="625"/>
      <c r="UET91" s="625"/>
      <c r="UEU91" s="625"/>
      <c r="UEV91" s="625"/>
      <c r="UEW91" s="625"/>
      <c r="UEX91" s="625"/>
      <c r="UEY91" s="625"/>
      <c r="UEZ91" s="625"/>
      <c r="UFA91" s="625"/>
      <c r="UFB91" s="625"/>
      <c r="UFC91" s="625"/>
      <c r="UFD91" s="625"/>
      <c r="UFE91" s="625"/>
      <c r="UFF91" s="625"/>
      <c r="UFG91" s="625"/>
      <c r="UFH91" s="625"/>
      <c r="UFI91" s="625"/>
      <c r="UFJ91" s="625"/>
      <c r="UFK91" s="625"/>
      <c r="UFL91" s="625"/>
      <c r="UFM91" s="625"/>
      <c r="UFN91" s="625"/>
      <c r="UFO91" s="625"/>
      <c r="UFP91" s="625"/>
      <c r="UFQ91" s="625"/>
      <c r="UFR91" s="625"/>
      <c r="UFS91" s="625"/>
      <c r="UFT91" s="625"/>
      <c r="UFU91" s="625"/>
      <c r="UFV91" s="625"/>
      <c r="UFW91" s="625"/>
      <c r="UFX91" s="625"/>
      <c r="UFY91" s="625"/>
      <c r="UFZ91" s="625"/>
      <c r="UGA91" s="625"/>
      <c r="UGB91" s="625"/>
      <c r="UGC91" s="625"/>
      <c r="UGD91" s="625"/>
      <c r="UGE91" s="625"/>
      <c r="UGF91" s="625"/>
      <c r="UGG91" s="625"/>
      <c r="UGH91" s="625"/>
      <c r="UGI91" s="625"/>
      <c r="UGJ91" s="625"/>
      <c r="UGK91" s="625"/>
      <c r="UGL91" s="625"/>
      <c r="UGM91" s="625"/>
      <c r="UGN91" s="625"/>
      <c r="UGO91" s="625"/>
      <c r="UGP91" s="625"/>
      <c r="UGQ91" s="625"/>
      <c r="UGR91" s="625"/>
      <c r="UGS91" s="625"/>
      <c r="UGT91" s="625"/>
      <c r="UGU91" s="625"/>
      <c r="UGV91" s="625"/>
      <c r="UGW91" s="625"/>
      <c r="UGX91" s="625"/>
      <c r="UGY91" s="625"/>
      <c r="UGZ91" s="625"/>
      <c r="UHA91" s="625"/>
      <c r="UHB91" s="625"/>
      <c r="UHC91" s="625"/>
      <c r="UHD91" s="625"/>
      <c r="UHE91" s="625"/>
      <c r="UHF91" s="625"/>
      <c r="UHG91" s="625"/>
      <c r="UHH91" s="625"/>
      <c r="UHI91" s="625"/>
      <c r="UHJ91" s="625"/>
      <c r="UHK91" s="625"/>
      <c r="UHL91" s="625"/>
      <c r="UHM91" s="625"/>
      <c r="UHN91" s="625"/>
      <c r="UHO91" s="625"/>
      <c r="UHP91" s="625"/>
      <c r="UHQ91" s="625"/>
      <c r="UHR91" s="625"/>
      <c r="UHS91" s="625"/>
      <c r="UHT91" s="625"/>
      <c r="UHU91" s="625"/>
      <c r="UHV91" s="625"/>
      <c r="UHW91" s="625"/>
      <c r="UHX91" s="625"/>
      <c r="UHY91" s="625"/>
      <c r="UHZ91" s="625"/>
      <c r="UIA91" s="625"/>
      <c r="UIB91" s="625"/>
      <c r="UIC91" s="625"/>
      <c r="UID91" s="625"/>
      <c r="UIE91" s="625"/>
      <c r="UIF91" s="625"/>
      <c r="UIG91" s="625"/>
      <c r="UIH91" s="625"/>
      <c r="UII91" s="625"/>
      <c r="UIJ91" s="625"/>
      <c r="UIK91" s="625"/>
      <c r="UIL91" s="625"/>
      <c r="UIM91" s="625"/>
      <c r="UIN91" s="625"/>
      <c r="UIO91" s="625"/>
      <c r="UIP91" s="625"/>
      <c r="UIQ91" s="625"/>
      <c r="UIR91" s="625"/>
      <c r="UIS91" s="625"/>
      <c r="UIT91" s="625"/>
      <c r="UIU91" s="625"/>
      <c r="UIV91" s="625"/>
      <c r="UIW91" s="625"/>
      <c r="UIX91" s="625"/>
      <c r="UIY91" s="625"/>
      <c r="UIZ91" s="625"/>
      <c r="UJA91" s="625"/>
      <c r="UJB91" s="625"/>
      <c r="UJC91" s="625"/>
      <c r="UJD91" s="625"/>
      <c r="UJE91" s="625"/>
      <c r="UJF91" s="625"/>
      <c r="UJG91" s="625"/>
      <c r="UJH91" s="625"/>
      <c r="UJI91" s="625"/>
      <c r="UJJ91" s="625"/>
      <c r="UJK91" s="625"/>
      <c r="UJL91" s="625"/>
      <c r="UJM91" s="625"/>
      <c r="UJN91" s="625"/>
      <c r="UJO91" s="625"/>
      <c r="UJP91" s="625"/>
      <c r="UJQ91" s="625"/>
      <c r="UJR91" s="625"/>
      <c r="UJS91" s="625"/>
      <c r="UJT91" s="625"/>
      <c r="UJU91" s="625"/>
      <c r="UJV91" s="625"/>
      <c r="UJW91" s="625"/>
      <c r="UJX91" s="625"/>
      <c r="UJY91" s="625"/>
      <c r="UJZ91" s="625"/>
      <c r="UKA91" s="625"/>
      <c r="UKB91" s="625"/>
      <c r="UKC91" s="625"/>
      <c r="UKD91" s="625"/>
      <c r="UKE91" s="625"/>
      <c r="UKF91" s="625"/>
      <c r="UKG91" s="625"/>
      <c r="UKH91" s="625"/>
      <c r="UKI91" s="625"/>
      <c r="UKJ91" s="625"/>
      <c r="UKK91" s="625"/>
      <c r="UKL91" s="625"/>
      <c r="UKM91" s="625"/>
      <c r="UKN91" s="625"/>
      <c r="UKO91" s="625"/>
      <c r="UKP91" s="625"/>
      <c r="UKQ91" s="625"/>
      <c r="UKR91" s="625"/>
      <c r="UKS91" s="625"/>
      <c r="UKT91" s="625"/>
      <c r="UKU91" s="625"/>
      <c r="UKV91" s="625"/>
      <c r="UKW91" s="625"/>
      <c r="UKX91" s="625"/>
      <c r="UKY91" s="625"/>
      <c r="UKZ91" s="625"/>
      <c r="ULA91" s="625"/>
      <c r="ULB91" s="625"/>
      <c r="ULC91" s="625"/>
      <c r="ULD91" s="625"/>
      <c r="ULE91" s="625"/>
      <c r="ULF91" s="625"/>
      <c r="ULG91" s="625"/>
      <c r="ULH91" s="625"/>
      <c r="ULI91" s="625"/>
      <c r="ULJ91" s="625"/>
      <c r="ULK91" s="625"/>
      <c r="ULL91" s="625"/>
      <c r="ULM91" s="625"/>
      <c r="ULN91" s="625"/>
      <c r="ULO91" s="625"/>
      <c r="ULP91" s="625"/>
      <c r="ULQ91" s="625"/>
      <c r="ULR91" s="625"/>
      <c r="ULS91" s="625"/>
      <c r="ULT91" s="625"/>
      <c r="ULU91" s="625"/>
      <c r="ULV91" s="625"/>
      <c r="ULW91" s="625"/>
      <c r="ULX91" s="625"/>
      <c r="ULY91" s="625"/>
      <c r="ULZ91" s="625"/>
      <c r="UMA91" s="625"/>
      <c r="UMB91" s="625"/>
      <c r="UMC91" s="625"/>
      <c r="UMD91" s="625"/>
      <c r="UME91" s="625"/>
      <c r="UMF91" s="625"/>
      <c r="UMG91" s="625"/>
      <c r="UMH91" s="625"/>
      <c r="UMI91" s="625"/>
      <c r="UMJ91" s="625"/>
      <c r="UMK91" s="625"/>
      <c r="UML91" s="625"/>
      <c r="UMM91" s="625"/>
      <c r="UMN91" s="625"/>
      <c r="UMO91" s="625"/>
      <c r="UMP91" s="625"/>
      <c r="UMQ91" s="625"/>
      <c r="UMR91" s="625"/>
      <c r="UMS91" s="625"/>
      <c r="UMT91" s="625"/>
      <c r="UMU91" s="625"/>
      <c r="UMV91" s="625"/>
      <c r="UMW91" s="625"/>
      <c r="UMX91" s="625"/>
      <c r="UMY91" s="625"/>
      <c r="UMZ91" s="625"/>
      <c r="UNA91" s="625"/>
      <c r="UNB91" s="625"/>
      <c r="UNC91" s="625"/>
      <c r="UND91" s="625"/>
      <c r="UNE91" s="625"/>
      <c r="UNF91" s="625"/>
      <c r="UNG91" s="625"/>
      <c r="UNH91" s="625"/>
      <c r="UNI91" s="625"/>
      <c r="UNJ91" s="625"/>
      <c r="UNK91" s="625"/>
      <c r="UNL91" s="625"/>
      <c r="UNM91" s="625"/>
      <c r="UNN91" s="625"/>
      <c r="UNO91" s="625"/>
      <c r="UNP91" s="625"/>
      <c r="UNQ91" s="625"/>
      <c r="UNR91" s="625"/>
      <c r="UNS91" s="625"/>
      <c r="UNT91" s="625"/>
      <c r="UNU91" s="625"/>
      <c r="UNV91" s="625"/>
      <c r="UNW91" s="625"/>
      <c r="UNX91" s="625"/>
      <c r="UNY91" s="625"/>
      <c r="UNZ91" s="625"/>
      <c r="UOA91" s="625"/>
      <c r="UOB91" s="625"/>
      <c r="UOC91" s="625"/>
      <c r="UOD91" s="625"/>
      <c r="UOE91" s="625"/>
      <c r="UOF91" s="625"/>
      <c r="UOG91" s="625"/>
      <c r="UOH91" s="625"/>
      <c r="UOI91" s="625"/>
      <c r="UOJ91" s="625"/>
      <c r="UOK91" s="625"/>
      <c r="UOL91" s="625"/>
      <c r="UOM91" s="625"/>
      <c r="UON91" s="625"/>
      <c r="UOO91" s="625"/>
      <c r="UOP91" s="625"/>
      <c r="UOQ91" s="625"/>
      <c r="UOR91" s="625"/>
      <c r="UOS91" s="625"/>
      <c r="UOT91" s="625"/>
      <c r="UOU91" s="625"/>
      <c r="UOV91" s="625"/>
      <c r="UOW91" s="625"/>
      <c r="UOX91" s="625"/>
      <c r="UOY91" s="625"/>
      <c r="UOZ91" s="625"/>
      <c r="UPA91" s="625"/>
      <c r="UPB91" s="625"/>
      <c r="UPC91" s="625"/>
      <c r="UPD91" s="625"/>
      <c r="UPE91" s="625"/>
      <c r="UPF91" s="625"/>
      <c r="UPG91" s="625"/>
      <c r="UPH91" s="625"/>
      <c r="UPI91" s="625"/>
      <c r="UPJ91" s="625"/>
      <c r="UPK91" s="625"/>
      <c r="UPL91" s="625"/>
      <c r="UPM91" s="625"/>
      <c r="UPN91" s="625"/>
      <c r="UPO91" s="625"/>
      <c r="UPP91" s="625"/>
      <c r="UPQ91" s="625"/>
      <c r="UPR91" s="625"/>
      <c r="UPS91" s="625"/>
      <c r="UPT91" s="625"/>
      <c r="UPU91" s="625"/>
      <c r="UPV91" s="625"/>
      <c r="UPW91" s="625"/>
      <c r="UPX91" s="625"/>
      <c r="UPY91" s="625"/>
      <c r="UPZ91" s="625"/>
      <c r="UQA91" s="625"/>
      <c r="UQB91" s="625"/>
      <c r="UQC91" s="625"/>
      <c r="UQD91" s="625"/>
      <c r="UQE91" s="625"/>
      <c r="UQF91" s="625"/>
      <c r="UQG91" s="625"/>
      <c r="UQH91" s="625"/>
      <c r="UQI91" s="625"/>
      <c r="UQJ91" s="625"/>
      <c r="UQK91" s="625"/>
      <c r="UQL91" s="625"/>
      <c r="UQM91" s="625"/>
      <c r="UQN91" s="625"/>
      <c r="UQO91" s="625"/>
      <c r="UQP91" s="625"/>
      <c r="UQQ91" s="625"/>
      <c r="UQR91" s="625"/>
      <c r="UQS91" s="625"/>
      <c r="UQT91" s="625"/>
      <c r="UQU91" s="625"/>
      <c r="UQV91" s="625"/>
      <c r="UQW91" s="625"/>
      <c r="UQX91" s="625"/>
      <c r="UQY91" s="625"/>
      <c r="UQZ91" s="625"/>
      <c r="URA91" s="625"/>
      <c r="URB91" s="625"/>
      <c r="URC91" s="625"/>
      <c r="URD91" s="625"/>
      <c r="URE91" s="625"/>
      <c r="URF91" s="625"/>
      <c r="URG91" s="625"/>
      <c r="URH91" s="625"/>
      <c r="URI91" s="625"/>
      <c r="URJ91" s="625"/>
      <c r="URK91" s="625"/>
      <c r="URL91" s="625"/>
      <c r="URM91" s="625"/>
      <c r="URN91" s="625"/>
      <c r="URO91" s="625"/>
      <c r="URP91" s="625"/>
      <c r="URQ91" s="625"/>
      <c r="URR91" s="625"/>
      <c r="URS91" s="625"/>
      <c r="URT91" s="625"/>
      <c r="URU91" s="625"/>
      <c r="URV91" s="625"/>
      <c r="URW91" s="625"/>
      <c r="URX91" s="625"/>
      <c r="URY91" s="625"/>
      <c r="URZ91" s="625"/>
      <c r="USA91" s="625"/>
      <c r="USB91" s="625"/>
      <c r="USC91" s="625"/>
      <c r="USD91" s="625"/>
      <c r="USE91" s="625"/>
      <c r="USF91" s="625"/>
      <c r="USG91" s="625"/>
      <c r="USH91" s="625"/>
      <c r="USI91" s="625"/>
      <c r="USJ91" s="625"/>
      <c r="USK91" s="625"/>
      <c r="USL91" s="625"/>
      <c r="USM91" s="625"/>
      <c r="USN91" s="625"/>
      <c r="USO91" s="625"/>
      <c r="USP91" s="625"/>
      <c r="USQ91" s="625"/>
      <c r="USR91" s="625"/>
      <c r="USS91" s="625"/>
      <c r="UST91" s="625"/>
      <c r="USU91" s="625"/>
      <c r="USV91" s="625"/>
      <c r="USW91" s="625"/>
      <c r="USX91" s="625"/>
      <c r="USY91" s="625"/>
      <c r="USZ91" s="625"/>
      <c r="UTA91" s="625"/>
      <c r="UTB91" s="625"/>
      <c r="UTC91" s="625"/>
      <c r="UTD91" s="625"/>
      <c r="UTE91" s="625"/>
      <c r="UTF91" s="625"/>
      <c r="UTG91" s="625"/>
      <c r="UTH91" s="625"/>
      <c r="UTI91" s="625"/>
      <c r="UTJ91" s="625"/>
      <c r="UTK91" s="625"/>
      <c r="UTL91" s="625"/>
      <c r="UTM91" s="625"/>
      <c r="UTN91" s="625"/>
      <c r="UTO91" s="625"/>
      <c r="UTP91" s="625"/>
      <c r="UTQ91" s="625"/>
      <c r="UTR91" s="625"/>
      <c r="UTS91" s="625"/>
      <c r="UTT91" s="625"/>
      <c r="UTU91" s="625"/>
      <c r="UTV91" s="625"/>
      <c r="UTW91" s="625"/>
      <c r="UTX91" s="625"/>
      <c r="UTY91" s="625"/>
      <c r="UTZ91" s="625"/>
      <c r="UUA91" s="625"/>
      <c r="UUB91" s="625"/>
      <c r="UUC91" s="625"/>
      <c r="UUD91" s="625"/>
      <c r="UUE91" s="625"/>
      <c r="UUF91" s="625"/>
      <c r="UUG91" s="625"/>
      <c r="UUH91" s="625"/>
      <c r="UUI91" s="625"/>
      <c r="UUJ91" s="625"/>
      <c r="UUK91" s="625"/>
      <c r="UUL91" s="625"/>
      <c r="UUM91" s="625"/>
      <c r="UUN91" s="625"/>
      <c r="UUO91" s="625"/>
      <c r="UUP91" s="625"/>
      <c r="UUQ91" s="625"/>
      <c r="UUR91" s="625"/>
      <c r="UUS91" s="625"/>
      <c r="UUT91" s="625"/>
      <c r="UUU91" s="625"/>
      <c r="UUV91" s="625"/>
      <c r="UUW91" s="625"/>
      <c r="UUX91" s="625"/>
      <c r="UUY91" s="625"/>
      <c r="UUZ91" s="625"/>
      <c r="UVA91" s="625"/>
      <c r="UVB91" s="625"/>
      <c r="UVC91" s="625"/>
      <c r="UVD91" s="625"/>
      <c r="UVE91" s="625"/>
      <c r="UVF91" s="625"/>
      <c r="UVG91" s="625"/>
      <c r="UVH91" s="625"/>
      <c r="UVI91" s="625"/>
      <c r="UVJ91" s="625"/>
      <c r="UVK91" s="625"/>
      <c r="UVL91" s="625"/>
      <c r="UVM91" s="625"/>
      <c r="UVN91" s="625"/>
      <c r="UVO91" s="625"/>
      <c r="UVP91" s="625"/>
      <c r="UVQ91" s="625"/>
      <c r="UVR91" s="625"/>
      <c r="UVS91" s="625"/>
      <c r="UVT91" s="625"/>
      <c r="UVU91" s="625"/>
      <c r="UVV91" s="625"/>
      <c r="UVW91" s="625"/>
      <c r="UVX91" s="625"/>
      <c r="UVY91" s="625"/>
      <c r="UVZ91" s="625"/>
      <c r="UWA91" s="625"/>
      <c r="UWB91" s="625"/>
      <c r="UWC91" s="625"/>
      <c r="UWD91" s="625"/>
      <c r="UWE91" s="625"/>
      <c r="UWF91" s="625"/>
      <c r="UWG91" s="625"/>
      <c r="UWH91" s="625"/>
      <c r="UWI91" s="625"/>
      <c r="UWJ91" s="625"/>
      <c r="UWK91" s="625"/>
      <c r="UWL91" s="625"/>
      <c r="UWM91" s="625"/>
      <c r="UWN91" s="625"/>
      <c r="UWO91" s="625"/>
      <c r="UWP91" s="625"/>
      <c r="UWQ91" s="625"/>
      <c r="UWR91" s="625"/>
      <c r="UWS91" s="625"/>
      <c r="UWT91" s="625"/>
      <c r="UWU91" s="625"/>
      <c r="UWV91" s="625"/>
      <c r="UWW91" s="625"/>
      <c r="UWX91" s="625"/>
      <c r="UWY91" s="625"/>
      <c r="UWZ91" s="625"/>
      <c r="UXA91" s="625"/>
      <c r="UXB91" s="625"/>
      <c r="UXC91" s="625"/>
      <c r="UXD91" s="625"/>
      <c r="UXE91" s="625"/>
      <c r="UXF91" s="625"/>
      <c r="UXG91" s="625"/>
      <c r="UXH91" s="625"/>
      <c r="UXI91" s="625"/>
      <c r="UXJ91" s="625"/>
      <c r="UXK91" s="625"/>
      <c r="UXL91" s="625"/>
      <c r="UXM91" s="625"/>
      <c r="UXN91" s="625"/>
      <c r="UXO91" s="625"/>
      <c r="UXP91" s="625"/>
      <c r="UXQ91" s="625"/>
      <c r="UXR91" s="625"/>
      <c r="UXS91" s="625"/>
      <c r="UXT91" s="625"/>
      <c r="UXU91" s="625"/>
      <c r="UXV91" s="625"/>
      <c r="UXW91" s="625"/>
      <c r="UXX91" s="625"/>
      <c r="UXY91" s="625"/>
      <c r="UXZ91" s="625"/>
      <c r="UYA91" s="625"/>
      <c r="UYB91" s="625"/>
      <c r="UYC91" s="625"/>
      <c r="UYD91" s="625"/>
      <c r="UYE91" s="625"/>
      <c r="UYF91" s="625"/>
      <c r="UYG91" s="625"/>
      <c r="UYH91" s="625"/>
      <c r="UYI91" s="625"/>
      <c r="UYJ91" s="625"/>
      <c r="UYK91" s="625"/>
      <c r="UYL91" s="625"/>
      <c r="UYM91" s="625"/>
      <c r="UYN91" s="625"/>
      <c r="UYO91" s="625"/>
      <c r="UYP91" s="625"/>
      <c r="UYQ91" s="625"/>
      <c r="UYR91" s="625"/>
      <c r="UYS91" s="625"/>
      <c r="UYT91" s="625"/>
      <c r="UYU91" s="625"/>
      <c r="UYV91" s="625"/>
      <c r="UYW91" s="625"/>
      <c r="UYX91" s="625"/>
      <c r="UYY91" s="625"/>
      <c r="UYZ91" s="625"/>
      <c r="UZA91" s="625"/>
      <c r="UZB91" s="625"/>
      <c r="UZC91" s="625"/>
      <c r="UZD91" s="625"/>
      <c r="UZE91" s="625"/>
      <c r="UZF91" s="625"/>
      <c r="UZG91" s="625"/>
      <c r="UZH91" s="625"/>
      <c r="UZI91" s="625"/>
      <c r="UZJ91" s="625"/>
      <c r="UZK91" s="625"/>
      <c r="UZL91" s="625"/>
      <c r="UZM91" s="625"/>
      <c r="UZN91" s="625"/>
      <c r="UZO91" s="625"/>
      <c r="UZP91" s="625"/>
      <c r="UZQ91" s="625"/>
      <c r="UZR91" s="625"/>
      <c r="UZS91" s="625"/>
      <c r="UZT91" s="625"/>
      <c r="UZU91" s="625"/>
      <c r="UZV91" s="625"/>
      <c r="UZW91" s="625"/>
      <c r="UZX91" s="625"/>
      <c r="UZY91" s="625"/>
      <c r="UZZ91" s="625"/>
      <c r="VAA91" s="625"/>
      <c r="VAB91" s="625"/>
      <c r="VAC91" s="625"/>
      <c r="VAD91" s="625"/>
      <c r="VAE91" s="625"/>
      <c r="VAF91" s="625"/>
      <c r="VAG91" s="625"/>
      <c r="VAH91" s="625"/>
      <c r="VAI91" s="625"/>
      <c r="VAJ91" s="625"/>
      <c r="VAK91" s="625"/>
      <c r="VAL91" s="625"/>
      <c r="VAM91" s="625"/>
      <c r="VAN91" s="625"/>
      <c r="VAO91" s="625"/>
      <c r="VAP91" s="625"/>
      <c r="VAQ91" s="625"/>
      <c r="VAR91" s="625"/>
      <c r="VAS91" s="625"/>
      <c r="VAT91" s="625"/>
      <c r="VAU91" s="625"/>
      <c r="VAV91" s="625"/>
      <c r="VAW91" s="625"/>
      <c r="VAX91" s="625"/>
      <c r="VAY91" s="625"/>
      <c r="VAZ91" s="625"/>
      <c r="VBA91" s="625"/>
      <c r="VBB91" s="625"/>
      <c r="VBC91" s="625"/>
      <c r="VBD91" s="625"/>
      <c r="VBE91" s="625"/>
      <c r="VBF91" s="625"/>
      <c r="VBG91" s="625"/>
      <c r="VBH91" s="625"/>
      <c r="VBI91" s="625"/>
      <c r="VBJ91" s="625"/>
      <c r="VBK91" s="625"/>
      <c r="VBL91" s="625"/>
      <c r="VBM91" s="625"/>
      <c r="VBN91" s="625"/>
      <c r="VBO91" s="625"/>
      <c r="VBP91" s="625"/>
      <c r="VBQ91" s="625"/>
      <c r="VBR91" s="625"/>
      <c r="VBS91" s="625"/>
      <c r="VBT91" s="625"/>
      <c r="VBU91" s="625"/>
      <c r="VBV91" s="625"/>
      <c r="VBW91" s="625"/>
      <c r="VBX91" s="625"/>
      <c r="VBY91" s="625"/>
      <c r="VBZ91" s="625"/>
      <c r="VCA91" s="625"/>
      <c r="VCB91" s="625"/>
      <c r="VCC91" s="625"/>
      <c r="VCD91" s="625"/>
      <c r="VCE91" s="625"/>
      <c r="VCF91" s="625"/>
      <c r="VCG91" s="625"/>
      <c r="VCH91" s="625"/>
      <c r="VCI91" s="625"/>
      <c r="VCJ91" s="625"/>
      <c r="VCK91" s="625"/>
      <c r="VCL91" s="625"/>
      <c r="VCM91" s="625"/>
      <c r="VCN91" s="625"/>
      <c r="VCO91" s="625"/>
      <c r="VCP91" s="625"/>
      <c r="VCQ91" s="625"/>
      <c r="VCR91" s="625"/>
      <c r="VCS91" s="625"/>
      <c r="VCT91" s="625"/>
      <c r="VCU91" s="625"/>
      <c r="VCV91" s="625"/>
      <c r="VCW91" s="625"/>
      <c r="VCX91" s="625"/>
      <c r="VCY91" s="625"/>
      <c r="VCZ91" s="625"/>
      <c r="VDA91" s="625"/>
      <c r="VDB91" s="625"/>
      <c r="VDC91" s="625"/>
      <c r="VDD91" s="625"/>
      <c r="VDE91" s="625"/>
      <c r="VDF91" s="625"/>
      <c r="VDG91" s="625"/>
      <c r="VDH91" s="625"/>
      <c r="VDI91" s="625"/>
      <c r="VDJ91" s="625"/>
      <c r="VDK91" s="625"/>
      <c r="VDL91" s="625"/>
      <c r="VDM91" s="625"/>
      <c r="VDN91" s="625"/>
      <c r="VDO91" s="625"/>
      <c r="VDP91" s="625"/>
      <c r="VDQ91" s="625"/>
      <c r="VDR91" s="625"/>
      <c r="VDS91" s="625"/>
      <c r="VDT91" s="625"/>
      <c r="VDU91" s="625"/>
      <c r="VDV91" s="625"/>
      <c r="VDW91" s="625"/>
      <c r="VDX91" s="625"/>
      <c r="VDY91" s="625"/>
      <c r="VDZ91" s="625"/>
      <c r="VEA91" s="625"/>
      <c r="VEB91" s="625"/>
      <c r="VEC91" s="625"/>
      <c r="VED91" s="625"/>
      <c r="VEE91" s="625"/>
      <c r="VEF91" s="625"/>
      <c r="VEG91" s="625"/>
      <c r="VEH91" s="625"/>
      <c r="VEI91" s="625"/>
      <c r="VEJ91" s="625"/>
      <c r="VEK91" s="625"/>
      <c r="VEL91" s="625"/>
      <c r="VEM91" s="625"/>
      <c r="VEN91" s="625"/>
      <c r="VEO91" s="625"/>
      <c r="VEP91" s="625"/>
      <c r="VEQ91" s="625"/>
      <c r="VER91" s="625"/>
      <c r="VES91" s="625"/>
      <c r="VET91" s="625"/>
      <c r="VEU91" s="625"/>
      <c r="VEV91" s="625"/>
      <c r="VEW91" s="625"/>
      <c r="VEX91" s="625"/>
      <c r="VEY91" s="625"/>
      <c r="VEZ91" s="625"/>
      <c r="VFA91" s="625"/>
      <c r="VFB91" s="625"/>
      <c r="VFC91" s="625"/>
      <c r="VFD91" s="625"/>
      <c r="VFE91" s="625"/>
      <c r="VFF91" s="625"/>
      <c r="VFG91" s="625"/>
      <c r="VFH91" s="625"/>
      <c r="VFI91" s="625"/>
      <c r="VFJ91" s="625"/>
      <c r="VFK91" s="625"/>
      <c r="VFL91" s="625"/>
      <c r="VFM91" s="625"/>
      <c r="VFN91" s="625"/>
      <c r="VFO91" s="625"/>
      <c r="VFP91" s="625"/>
      <c r="VFQ91" s="625"/>
      <c r="VFR91" s="625"/>
      <c r="VFS91" s="625"/>
      <c r="VFT91" s="625"/>
      <c r="VFU91" s="625"/>
      <c r="VFV91" s="625"/>
      <c r="VFW91" s="625"/>
      <c r="VFX91" s="625"/>
      <c r="VFY91" s="625"/>
      <c r="VFZ91" s="625"/>
      <c r="VGA91" s="625"/>
      <c r="VGB91" s="625"/>
      <c r="VGC91" s="625"/>
      <c r="VGD91" s="625"/>
      <c r="VGE91" s="625"/>
      <c r="VGF91" s="625"/>
      <c r="VGG91" s="625"/>
      <c r="VGH91" s="625"/>
      <c r="VGI91" s="625"/>
      <c r="VGJ91" s="625"/>
      <c r="VGK91" s="625"/>
      <c r="VGL91" s="625"/>
      <c r="VGM91" s="625"/>
      <c r="VGN91" s="625"/>
      <c r="VGO91" s="625"/>
      <c r="VGP91" s="625"/>
      <c r="VGQ91" s="625"/>
      <c r="VGR91" s="625"/>
      <c r="VGS91" s="625"/>
      <c r="VGT91" s="625"/>
      <c r="VGU91" s="625"/>
      <c r="VGV91" s="625"/>
      <c r="VGW91" s="625"/>
      <c r="VGX91" s="625"/>
      <c r="VGY91" s="625"/>
      <c r="VGZ91" s="625"/>
      <c r="VHA91" s="625"/>
      <c r="VHB91" s="625"/>
      <c r="VHC91" s="625"/>
      <c r="VHD91" s="625"/>
      <c r="VHE91" s="625"/>
      <c r="VHF91" s="625"/>
      <c r="VHG91" s="625"/>
      <c r="VHH91" s="625"/>
      <c r="VHI91" s="625"/>
      <c r="VHJ91" s="625"/>
      <c r="VHK91" s="625"/>
      <c r="VHL91" s="625"/>
      <c r="VHM91" s="625"/>
      <c r="VHN91" s="625"/>
      <c r="VHO91" s="625"/>
      <c r="VHP91" s="625"/>
      <c r="VHQ91" s="625"/>
      <c r="VHR91" s="625"/>
      <c r="VHS91" s="625"/>
      <c r="VHT91" s="625"/>
      <c r="VHU91" s="625"/>
      <c r="VHV91" s="625"/>
      <c r="VHW91" s="625"/>
      <c r="VHX91" s="625"/>
      <c r="VHY91" s="625"/>
      <c r="VHZ91" s="625"/>
      <c r="VIA91" s="625"/>
      <c r="VIB91" s="625"/>
      <c r="VIC91" s="625"/>
      <c r="VID91" s="625"/>
      <c r="VIE91" s="625"/>
      <c r="VIF91" s="625"/>
      <c r="VIG91" s="625"/>
      <c r="VIH91" s="625"/>
      <c r="VII91" s="625"/>
      <c r="VIJ91" s="625"/>
      <c r="VIK91" s="625"/>
      <c r="VIL91" s="625"/>
      <c r="VIM91" s="625"/>
      <c r="VIN91" s="625"/>
      <c r="VIO91" s="625"/>
      <c r="VIP91" s="625"/>
      <c r="VIQ91" s="625"/>
      <c r="VIR91" s="625"/>
      <c r="VIS91" s="625"/>
      <c r="VIT91" s="625"/>
      <c r="VIU91" s="625"/>
      <c r="VIV91" s="625"/>
      <c r="VIW91" s="625"/>
      <c r="VIX91" s="625"/>
      <c r="VIY91" s="625"/>
      <c r="VIZ91" s="625"/>
      <c r="VJA91" s="625"/>
      <c r="VJB91" s="625"/>
      <c r="VJC91" s="625"/>
      <c r="VJD91" s="625"/>
      <c r="VJE91" s="625"/>
      <c r="VJF91" s="625"/>
      <c r="VJG91" s="625"/>
      <c r="VJH91" s="625"/>
      <c r="VJI91" s="625"/>
      <c r="VJJ91" s="625"/>
      <c r="VJK91" s="625"/>
      <c r="VJL91" s="625"/>
      <c r="VJM91" s="625"/>
      <c r="VJN91" s="625"/>
      <c r="VJO91" s="625"/>
      <c r="VJP91" s="625"/>
      <c r="VJQ91" s="625"/>
      <c r="VJR91" s="625"/>
      <c r="VJS91" s="625"/>
      <c r="VJT91" s="625"/>
      <c r="VJU91" s="625"/>
      <c r="VJV91" s="625"/>
      <c r="VJW91" s="625"/>
      <c r="VJX91" s="625"/>
      <c r="VJY91" s="625"/>
      <c r="VJZ91" s="625"/>
      <c r="VKA91" s="625"/>
      <c r="VKB91" s="625"/>
      <c r="VKC91" s="625"/>
      <c r="VKD91" s="625"/>
      <c r="VKE91" s="625"/>
      <c r="VKF91" s="625"/>
      <c r="VKG91" s="625"/>
      <c r="VKH91" s="625"/>
      <c r="VKI91" s="625"/>
      <c r="VKJ91" s="625"/>
      <c r="VKK91" s="625"/>
      <c r="VKL91" s="625"/>
      <c r="VKM91" s="625"/>
      <c r="VKN91" s="625"/>
      <c r="VKO91" s="625"/>
      <c r="VKP91" s="625"/>
      <c r="VKQ91" s="625"/>
      <c r="VKR91" s="625"/>
      <c r="VKS91" s="625"/>
      <c r="VKT91" s="625"/>
      <c r="VKU91" s="625"/>
      <c r="VKV91" s="625"/>
      <c r="VKW91" s="625"/>
      <c r="VKX91" s="625"/>
      <c r="VKY91" s="625"/>
      <c r="VKZ91" s="625"/>
      <c r="VLA91" s="625"/>
      <c r="VLB91" s="625"/>
      <c r="VLC91" s="625"/>
      <c r="VLD91" s="625"/>
      <c r="VLE91" s="625"/>
      <c r="VLF91" s="625"/>
      <c r="VLG91" s="625"/>
      <c r="VLH91" s="625"/>
      <c r="VLI91" s="625"/>
      <c r="VLJ91" s="625"/>
      <c r="VLK91" s="625"/>
      <c r="VLL91" s="625"/>
      <c r="VLM91" s="625"/>
      <c r="VLN91" s="625"/>
      <c r="VLO91" s="625"/>
      <c r="VLP91" s="625"/>
      <c r="VLQ91" s="625"/>
      <c r="VLR91" s="625"/>
      <c r="VLS91" s="625"/>
      <c r="VLT91" s="625"/>
      <c r="VLU91" s="625"/>
      <c r="VLV91" s="625"/>
      <c r="VLW91" s="625"/>
      <c r="VLX91" s="625"/>
      <c r="VLY91" s="625"/>
      <c r="VLZ91" s="625"/>
      <c r="VMA91" s="625"/>
      <c r="VMB91" s="625"/>
      <c r="VMC91" s="625"/>
      <c r="VMD91" s="625"/>
      <c r="VME91" s="625"/>
      <c r="VMF91" s="625"/>
      <c r="VMG91" s="625"/>
      <c r="VMH91" s="625"/>
      <c r="VMI91" s="625"/>
      <c r="VMJ91" s="625"/>
      <c r="VMK91" s="625"/>
      <c r="VML91" s="625"/>
      <c r="VMM91" s="625"/>
      <c r="VMN91" s="625"/>
      <c r="VMO91" s="625"/>
      <c r="VMP91" s="625"/>
      <c r="VMQ91" s="625"/>
      <c r="VMR91" s="625"/>
      <c r="VMS91" s="625"/>
      <c r="VMT91" s="625"/>
      <c r="VMU91" s="625"/>
      <c r="VMV91" s="625"/>
      <c r="VMW91" s="625"/>
      <c r="VMX91" s="625"/>
      <c r="VMY91" s="625"/>
      <c r="VMZ91" s="625"/>
      <c r="VNA91" s="625"/>
      <c r="VNB91" s="625"/>
      <c r="VNC91" s="625"/>
      <c r="VND91" s="625"/>
      <c r="VNE91" s="625"/>
      <c r="VNF91" s="625"/>
      <c r="VNG91" s="625"/>
      <c r="VNH91" s="625"/>
      <c r="VNI91" s="625"/>
      <c r="VNJ91" s="625"/>
      <c r="VNK91" s="625"/>
      <c r="VNL91" s="625"/>
      <c r="VNM91" s="625"/>
      <c r="VNN91" s="625"/>
      <c r="VNO91" s="625"/>
      <c r="VNP91" s="625"/>
      <c r="VNQ91" s="625"/>
      <c r="VNR91" s="625"/>
      <c r="VNS91" s="625"/>
      <c r="VNT91" s="625"/>
      <c r="VNU91" s="625"/>
      <c r="VNV91" s="625"/>
      <c r="VNW91" s="625"/>
      <c r="VNX91" s="625"/>
      <c r="VNY91" s="625"/>
      <c r="VNZ91" s="625"/>
      <c r="VOA91" s="625"/>
      <c r="VOB91" s="625"/>
      <c r="VOC91" s="625"/>
      <c r="VOD91" s="625"/>
      <c r="VOE91" s="625"/>
      <c r="VOF91" s="625"/>
      <c r="VOG91" s="625"/>
      <c r="VOH91" s="625"/>
      <c r="VOI91" s="625"/>
      <c r="VOJ91" s="625"/>
      <c r="VOK91" s="625"/>
      <c r="VOL91" s="625"/>
      <c r="VOM91" s="625"/>
      <c r="VON91" s="625"/>
      <c r="VOO91" s="625"/>
      <c r="VOP91" s="625"/>
      <c r="VOQ91" s="625"/>
      <c r="VOR91" s="625"/>
      <c r="VOS91" s="625"/>
      <c r="VOT91" s="625"/>
      <c r="VOU91" s="625"/>
      <c r="VOV91" s="625"/>
      <c r="VOW91" s="625"/>
      <c r="VOX91" s="625"/>
      <c r="VOY91" s="625"/>
      <c r="VOZ91" s="625"/>
      <c r="VPA91" s="625"/>
      <c r="VPB91" s="625"/>
      <c r="VPC91" s="625"/>
      <c r="VPD91" s="625"/>
      <c r="VPE91" s="625"/>
      <c r="VPF91" s="625"/>
      <c r="VPG91" s="625"/>
      <c r="VPH91" s="625"/>
      <c r="VPI91" s="625"/>
      <c r="VPJ91" s="625"/>
      <c r="VPK91" s="625"/>
      <c r="VPL91" s="625"/>
      <c r="VPM91" s="625"/>
      <c r="VPN91" s="625"/>
      <c r="VPO91" s="625"/>
      <c r="VPP91" s="625"/>
      <c r="VPQ91" s="625"/>
      <c r="VPR91" s="625"/>
      <c r="VPS91" s="625"/>
      <c r="VPT91" s="625"/>
      <c r="VPU91" s="625"/>
      <c r="VPV91" s="625"/>
      <c r="VPW91" s="625"/>
      <c r="VPX91" s="625"/>
      <c r="VPY91" s="625"/>
      <c r="VPZ91" s="625"/>
      <c r="VQA91" s="625"/>
      <c r="VQB91" s="625"/>
      <c r="VQC91" s="625"/>
      <c r="VQD91" s="625"/>
      <c r="VQE91" s="625"/>
      <c r="VQF91" s="625"/>
      <c r="VQG91" s="625"/>
      <c r="VQH91" s="625"/>
      <c r="VQI91" s="625"/>
      <c r="VQJ91" s="625"/>
      <c r="VQK91" s="625"/>
      <c r="VQL91" s="625"/>
      <c r="VQM91" s="625"/>
      <c r="VQN91" s="625"/>
      <c r="VQO91" s="625"/>
      <c r="VQP91" s="625"/>
      <c r="VQQ91" s="625"/>
      <c r="VQR91" s="625"/>
      <c r="VQS91" s="625"/>
      <c r="VQT91" s="625"/>
      <c r="VQU91" s="625"/>
      <c r="VQV91" s="625"/>
      <c r="VQW91" s="625"/>
      <c r="VQX91" s="625"/>
      <c r="VQY91" s="625"/>
      <c r="VQZ91" s="625"/>
      <c r="VRA91" s="625"/>
      <c r="VRB91" s="625"/>
      <c r="VRC91" s="625"/>
      <c r="VRD91" s="625"/>
      <c r="VRE91" s="625"/>
      <c r="VRF91" s="625"/>
      <c r="VRG91" s="625"/>
      <c r="VRH91" s="625"/>
      <c r="VRI91" s="625"/>
      <c r="VRJ91" s="625"/>
      <c r="VRK91" s="625"/>
      <c r="VRL91" s="625"/>
      <c r="VRM91" s="625"/>
      <c r="VRN91" s="625"/>
      <c r="VRO91" s="625"/>
      <c r="VRP91" s="625"/>
      <c r="VRQ91" s="625"/>
      <c r="VRR91" s="625"/>
      <c r="VRS91" s="625"/>
      <c r="VRT91" s="625"/>
      <c r="VRU91" s="625"/>
      <c r="VRV91" s="625"/>
      <c r="VRW91" s="625"/>
      <c r="VRX91" s="625"/>
      <c r="VRY91" s="625"/>
      <c r="VRZ91" s="625"/>
      <c r="VSA91" s="625"/>
      <c r="VSB91" s="625"/>
      <c r="VSC91" s="625"/>
      <c r="VSD91" s="625"/>
      <c r="VSE91" s="625"/>
      <c r="VSF91" s="625"/>
      <c r="VSG91" s="625"/>
      <c r="VSH91" s="625"/>
      <c r="VSI91" s="625"/>
      <c r="VSJ91" s="625"/>
      <c r="VSK91" s="625"/>
      <c r="VSL91" s="625"/>
      <c r="VSM91" s="625"/>
      <c r="VSN91" s="625"/>
      <c r="VSO91" s="625"/>
      <c r="VSP91" s="625"/>
      <c r="VSQ91" s="625"/>
      <c r="VSR91" s="625"/>
      <c r="VSS91" s="625"/>
      <c r="VST91" s="625"/>
      <c r="VSU91" s="625"/>
      <c r="VSV91" s="625"/>
      <c r="VSW91" s="625"/>
      <c r="VSX91" s="625"/>
      <c r="VSY91" s="625"/>
      <c r="VSZ91" s="625"/>
      <c r="VTA91" s="625"/>
      <c r="VTB91" s="625"/>
      <c r="VTC91" s="625"/>
      <c r="VTD91" s="625"/>
      <c r="VTE91" s="625"/>
      <c r="VTF91" s="625"/>
      <c r="VTG91" s="625"/>
      <c r="VTH91" s="625"/>
      <c r="VTI91" s="625"/>
      <c r="VTJ91" s="625"/>
      <c r="VTK91" s="625"/>
      <c r="VTL91" s="625"/>
      <c r="VTM91" s="625"/>
      <c r="VTN91" s="625"/>
      <c r="VTO91" s="625"/>
      <c r="VTP91" s="625"/>
      <c r="VTQ91" s="625"/>
      <c r="VTR91" s="625"/>
      <c r="VTS91" s="625"/>
      <c r="VTT91" s="625"/>
      <c r="VTU91" s="625"/>
      <c r="VTV91" s="625"/>
      <c r="VTW91" s="625"/>
      <c r="VTX91" s="625"/>
      <c r="VTY91" s="625"/>
      <c r="VTZ91" s="625"/>
      <c r="VUA91" s="625"/>
      <c r="VUB91" s="625"/>
      <c r="VUC91" s="625"/>
      <c r="VUD91" s="625"/>
      <c r="VUE91" s="625"/>
      <c r="VUF91" s="625"/>
      <c r="VUG91" s="625"/>
      <c r="VUH91" s="625"/>
      <c r="VUI91" s="625"/>
      <c r="VUJ91" s="625"/>
      <c r="VUK91" s="625"/>
      <c r="VUL91" s="625"/>
      <c r="VUM91" s="625"/>
      <c r="VUN91" s="625"/>
      <c r="VUO91" s="625"/>
      <c r="VUP91" s="625"/>
      <c r="VUQ91" s="625"/>
      <c r="VUR91" s="625"/>
      <c r="VUS91" s="625"/>
      <c r="VUT91" s="625"/>
      <c r="VUU91" s="625"/>
      <c r="VUV91" s="625"/>
      <c r="VUW91" s="625"/>
      <c r="VUX91" s="625"/>
      <c r="VUY91" s="625"/>
      <c r="VUZ91" s="625"/>
      <c r="VVA91" s="625"/>
      <c r="VVB91" s="625"/>
      <c r="VVC91" s="625"/>
      <c r="VVD91" s="625"/>
      <c r="VVE91" s="625"/>
      <c r="VVF91" s="625"/>
      <c r="VVG91" s="625"/>
      <c r="VVH91" s="625"/>
      <c r="VVI91" s="625"/>
      <c r="VVJ91" s="625"/>
      <c r="VVK91" s="625"/>
      <c r="VVL91" s="625"/>
      <c r="VVM91" s="625"/>
      <c r="VVN91" s="625"/>
      <c r="VVO91" s="625"/>
      <c r="VVP91" s="625"/>
      <c r="VVQ91" s="625"/>
      <c r="VVR91" s="625"/>
      <c r="VVS91" s="625"/>
      <c r="VVT91" s="625"/>
      <c r="VVU91" s="625"/>
      <c r="VVV91" s="625"/>
      <c r="VVW91" s="625"/>
      <c r="VVX91" s="625"/>
      <c r="VVY91" s="625"/>
      <c r="VVZ91" s="625"/>
      <c r="VWA91" s="625"/>
      <c r="VWB91" s="625"/>
      <c r="VWC91" s="625"/>
      <c r="VWD91" s="625"/>
      <c r="VWE91" s="625"/>
      <c r="VWF91" s="625"/>
      <c r="VWG91" s="625"/>
      <c r="VWH91" s="625"/>
      <c r="VWI91" s="625"/>
      <c r="VWJ91" s="625"/>
      <c r="VWK91" s="625"/>
      <c r="VWL91" s="625"/>
      <c r="VWM91" s="625"/>
      <c r="VWN91" s="625"/>
      <c r="VWO91" s="625"/>
      <c r="VWP91" s="625"/>
      <c r="VWQ91" s="625"/>
      <c r="VWR91" s="625"/>
      <c r="VWS91" s="625"/>
      <c r="VWT91" s="625"/>
      <c r="VWU91" s="625"/>
      <c r="VWV91" s="625"/>
      <c r="VWW91" s="625"/>
      <c r="VWX91" s="625"/>
      <c r="VWY91" s="625"/>
      <c r="VWZ91" s="625"/>
      <c r="VXA91" s="625"/>
      <c r="VXB91" s="625"/>
      <c r="VXC91" s="625"/>
      <c r="VXD91" s="625"/>
      <c r="VXE91" s="625"/>
      <c r="VXF91" s="625"/>
      <c r="VXG91" s="625"/>
      <c r="VXH91" s="625"/>
      <c r="VXI91" s="625"/>
      <c r="VXJ91" s="625"/>
      <c r="VXK91" s="625"/>
      <c r="VXL91" s="625"/>
      <c r="VXM91" s="625"/>
      <c r="VXN91" s="625"/>
      <c r="VXO91" s="625"/>
      <c r="VXP91" s="625"/>
      <c r="VXQ91" s="625"/>
      <c r="VXR91" s="625"/>
      <c r="VXS91" s="625"/>
      <c r="VXT91" s="625"/>
      <c r="VXU91" s="625"/>
      <c r="VXV91" s="625"/>
      <c r="VXW91" s="625"/>
      <c r="VXX91" s="625"/>
      <c r="VXY91" s="625"/>
      <c r="VXZ91" s="625"/>
      <c r="VYA91" s="625"/>
      <c r="VYB91" s="625"/>
      <c r="VYC91" s="625"/>
      <c r="VYD91" s="625"/>
      <c r="VYE91" s="625"/>
      <c r="VYF91" s="625"/>
      <c r="VYG91" s="625"/>
      <c r="VYH91" s="625"/>
      <c r="VYI91" s="625"/>
      <c r="VYJ91" s="625"/>
      <c r="VYK91" s="625"/>
      <c r="VYL91" s="625"/>
      <c r="VYM91" s="625"/>
      <c r="VYN91" s="625"/>
      <c r="VYO91" s="625"/>
      <c r="VYP91" s="625"/>
      <c r="VYQ91" s="625"/>
      <c r="VYR91" s="625"/>
      <c r="VYS91" s="625"/>
      <c r="VYT91" s="625"/>
      <c r="VYU91" s="625"/>
      <c r="VYV91" s="625"/>
      <c r="VYW91" s="625"/>
      <c r="VYX91" s="625"/>
      <c r="VYY91" s="625"/>
      <c r="VYZ91" s="625"/>
      <c r="VZA91" s="625"/>
      <c r="VZB91" s="625"/>
      <c r="VZC91" s="625"/>
      <c r="VZD91" s="625"/>
      <c r="VZE91" s="625"/>
      <c r="VZF91" s="625"/>
      <c r="VZG91" s="625"/>
      <c r="VZH91" s="625"/>
      <c r="VZI91" s="625"/>
      <c r="VZJ91" s="625"/>
      <c r="VZK91" s="625"/>
      <c r="VZL91" s="625"/>
      <c r="VZM91" s="625"/>
      <c r="VZN91" s="625"/>
      <c r="VZO91" s="625"/>
      <c r="VZP91" s="625"/>
      <c r="VZQ91" s="625"/>
      <c r="VZR91" s="625"/>
      <c r="VZS91" s="625"/>
      <c r="VZT91" s="625"/>
      <c r="VZU91" s="625"/>
      <c r="VZV91" s="625"/>
      <c r="VZW91" s="625"/>
      <c r="VZX91" s="625"/>
      <c r="VZY91" s="625"/>
      <c r="VZZ91" s="625"/>
      <c r="WAA91" s="625"/>
      <c r="WAB91" s="625"/>
      <c r="WAC91" s="625"/>
      <c r="WAD91" s="625"/>
      <c r="WAE91" s="625"/>
      <c r="WAF91" s="625"/>
      <c r="WAG91" s="625"/>
      <c r="WAH91" s="625"/>
      <c r="WAI91" s="625"/>
      <c r="WAJ91" s="625"/>
      <c r="WAK91" s="625"/>
      <c r="WAL91" s="625"/>
      <c r="WAM91" s="625"/>
      <c r="WAN91" s="625"/>
      <c r="WAO91" s="625"/>
      <c r="WAP91" s="625"/>
      <c r="WAQ91" s="625"/>
      <c r="WAR91" s="625"/>
      <c r="WAS91" s="625"/>
      <c r="WAT91" s="625"/>
      <c r="WAU91" s="625"/>
      <c r="WAV91" s="625"/>
      <c r="WAW91" s="625"/>
      <c r="WAX91" s="625"/>
      <c r="WAY91" s="625"/>
      <c r="WAZ91" s="625"/>
      <c r="WBA91" s="625"/>
      <c r="WBB91" s="625"/>
      <c r="WBC91" s="625"/>
      <c r="WBD91" s="625"/>
      <c r="WBE91" s="625"/>
      <c r="WBF91" s="625"/>
      <c r="WBG91" s="625"/>
      <c r="WBH91" s="625"/>
      <c r="WBI91" s="625"/>
      <c r="WBJ91" s="625"/>
      <c r="WBK91" s="625"/>
      <c r="WBL91" s="625"/>
      <c r="WBM91" s="625"/>
      <c r="WBN91" s="625"/>
      <c r="WBO91" s="625"/>
      <c r="WBP91" s="625"/>
      <c r="WBQ91" s="625"/>
      <c r="WBR91" s="625"/>
      <c r="WBS91" s="625"/>
      <c r="WBT91" s="625"/>
      <c r="WBU91" s="625"/>
      <c r="WBV91" s="625"/>
      <c r="WBW91" s="625"/>
      <c r="WBX91" s="625"/>
      <c r="WBY91" s="625"/>
      <c r="WBZ91" s="625"/>
      <c r="WCA91" s="625"/>
      <c r="WCB91" s="625"/>
      <c r="WCC91" s="625"/>
      <c r="WCD91" s="625"/>
      <c r="WCE91" s="625"/>
      <c r="WCF91" s="625"/>
      <c r="WCG91" s="625"/>
      <c r="WCH91" s="625"/>
      <c r="WCI91" s="625"/>
      <c r="WCJ91" s="625"/>
      <c r="WCK91" s="625"/>
      <c r="WCL91" s="625"/>
      <c r="WCM91" s="625"/>
      <c r="WCN91" s="625"/>
      <c r="WCO91" s="625"/>
      <c r="WCP91" s="625"/>
      <c r="WCQ91" s="625"/>
      <c r="WCR91" s="625"/>
      <c r="WCS91" s="625"/>
      <c r="WCT91" s="625"/>
      <c r="WCU91" s="625"/>
      <c r="WCV91" s="625"/>
      <c r="WCW91" s="625"/>
      <c r="WCX91" s="625"/>
      <c r="WCY91" s="625"/>
      <c r="WCZ91" s="625"/>
      <c r="WDA91" s="625"/>
      <c r="WDB91" s="625"/>
      <c r="WDC91" s="625"/>
      <c r="WDD91" s="625"/>
      <c r="WDE91" s="625"/>
      <c r="WDF91" s="625"/>
      <c r="WDG91" s="625"/>
      <c r="WDH91" s="625"/>
      <c r="WDI91" s="625"/>
      <c r="WDJ91" s="625"/>
      <c r="WDK91" s="625"/>
      <c r="WDL91" s="625"/>
      <c r="WDM91" s="625"/>
      <c r="WDN91" s="625"/>
      <c r="WDO91" s="625"/>
      <c r="WDP91" s="625"/>
      <c r="WDQ91" s="625"/>
      <c r="WDR91" s="625"/>
      <c r="WDS91" s="625"/>
      <c r="WDT91" s="625"/>
      <c r="WDU91" s="625"/>
      <c r="WDV91" s="625"/>
      <c r="WDW91" s="625"/>
      <c r="WDX91" s="625"/>
      <c r="WDY91" s="625"/>
      <c r="WDZ91" s="625"/>
      <c r="WEA91" s="625"/>
      <c r="WEB91" s="625"/>
      <c r="WEC91" s="625"/>
      <c r="WED91" s="625"/>
      <c r="WEE91" s="625"/>
      <c r="WEF91" s="625"/>
      <c r="WEG91" s="625"/>
      <c r="WEH91" s="625"/>
      <c r="WEI91" s="625"/>
      <c r="WEJ91" s="625"/>
      <c r="WEK91" s="625"/>
      <c r="WEL91" s="625"/>
      <c r="WEM91" s="625"/>
      <c r="WEN91" s="625"/>
      <c r="WEO91" s="625"/>
      <c r="WEP91" s="625"/>
      <c r="WEQ91" s="625"/>
      <c r="WER91" s="625"/>
      <c r="WES91" s="625"/>
      <c r="WET91" s="625"/>
      <c r="WEU91" s="625"/>
      <c r="WEV91" s="625"/>
      <c r="WEW91" s="625"/>
      <c r="WEX91" s="625"/>
      <c r="WEY91" s="625"/>
      <c r="WEZ91" s="625"/>
      <c r="WFA91" s="625"/>
      <c r="WFB91" s="625"/>
      <c r="WFC91" s="625"/>
      <c r="WFD91" s="625"/>
      <c r="WFE91" s="625"/>
      <c r="WFF91" s="625"/>
      <c r="WFG91" s="625"/>
      <c r="WFH91" s="625"/>
      <c r="WFI91" s="625"/>
      <c r="WFJ91" s="625"/>
      <c r="WFK91" s="625"/>
      <c r="WFL91" s="625"/>
      <c r="WFM91" s="625"/>
      <c r="WFN91" s="625"/>
      <c r="WFO91" s="625"/>
      <c r="WFP91" s="625"/>
      <c r="WFQ91" s="625"/>
      <c r="WFR91" s="625"/>
      <c r="WFS91" s="625"/>
      <c r="WFT91" s="625"/>
      <c r="WFU91" s="625"/>
      <c r="WFV91" s="625"/>
      <c r="WFW91" s="625"/>
      <c r="WFX91" s="625"/>
      <c r="WFY91" s="625"/>
      <c r="WFZ91" s="625"/>
      <c r="WGA91" s="625"/>
      <c r="WGB91" s="625"/>
      <c r="WGC91" s="625"/>
      <c r="WGD91" s="625"/>
      <c r="WGE91" s="625"/>
      <c r="WGF91" s="625"/>
      <c r="WGG91" s="625"/>
      <c r="WGH91" s="625"/>
      <c r="WGI91" s="625"/>
      <c r="WGJ91" s="625"/>
      <c r="WGK91" s="625"/>
      <c r="WGL91" s="625"/>
      <c r="WGM91" s="625"/>
      <c r="WGN91" s="625"/>
      <c r="WGO91" s="625"/>
      <c r="WGP91" s="625"/>
      <c r="WGQ91" s="625"/>
      <c r="WGR91" s="625"/>
      <c r="WGS91" s="625"/>
      <c r="WGT91" s="625"/>
      <c r="WGU91" s="625"/>
      <c r="WGV91" s="625"/>
      <c r="WGW91" s="625"/>
      <c r="WGX91" s="625"/>
      <c r="WGY91" s="625"/>
      <c r="WGZ91" s="625"/>
      <c r="WHA91" s="625"/>
      <c r="WHB91" s="625"/>
      <c r="WHC91" s="625"/>
      <c r="WHD91" s="625"/>
      <c r="WHE91" s="625"/>
      <c r="WHF91" s="625"/>
      <c r="WHG91" s="625"/>
      <c r="WHH91" s="625"/>
      <c r="WHI91" s="625"/>
      <c r="WHJ91" s="625"/>
      <c r="WHK91" s="625"/>
      <c r="WHL91" s="625"/>
      <c r="WHM91" s="625"/>
      <c r="WHN91" s="625"/>
      <c r="WHO91" s="625"/>
      <c r="WHP91" s="625"/>
      <c r="WHQ91" s="625"/>
      <c r="WHR91" s="625"/>
      <c r="WHS91" s="625"/>
      <c r="WHT91" s="625"/>
      <c r="WHU91" s="625"/>
      <c r="WHV91" s="625"/>
      <c r="WHW91" s="625"/>
      <c r="WHX91" s="625"/>
      <c r="WHY91" s="625"/>
      <c r="WHZ91" s="625"/>
      <c r="WIA91" s="625"/>
      <c r="WIB91" s="625"/>
      <c r="WIC91" s="625"/>
      <c r="WID91" s="625"/>
      <c r="WIE91" s="625"/>
      <c r="WIF91" s="625"/>
      <c r="WIG91" s="625"/>
      <c r="WIH91" s="625"/>
      <c r="WII91" s="625"/>
      <c r="WIJ91" s="625"/>
      <c r="WIK91" s="625"/>
      <c r="WIL91" s="625"/>
      <c r="WIM91" s="625"/>
      <c r="WIN91" s="625"/>
      <c r="WIO91" s="625"/>
      <c r="WIP91" s="625"/>
      <c r="WIQ91" s="625"/>
      <c r="WIR91" s="625"/>
      <c r="WIS91" s="625"/>
      <c r="WIT91" s="625"/>
      <c r="WIU91" s="625"/>
      <c r="WIV91" s="625"/>
      <c r="WIW91" s="625"/>
      <c r="WIX91" s="625"/>
      <c r="WIY91" s="625"/>
      <c r="WIZ91" s="625"/>
      <c r="WJA91" s="625"/>
      <c r="WJB91" s="625"/>
      <c r="WJC91" s="625"/>
      <c r="WJD91" s="625"/>
      <c r="WJE91" s="625"/>
      <c r="WJF91" s="625"/>
      <c r="WJG91" s="625"/>
      <c r="WJH91" s="625"/>
      <c r="WJI91" s="625"/>
      <c r="WJJ91" s="625"/>
      <c r="WJK91" s="625"/>
      <c r="WJL91" s="625"/>
      <c r="WJM91" s="625"/>
      <c r="WJN91" s="625"/>
      <c r="WJO91" s="625"/>
      <c r="WJP91" s="625"/>
      <c r="WJQ91" s="625"/>
      <c r="WJR91" s="625"/>
      <c r="WJS91" s="625"/>
      <c r="WJT91" s="625"/>
      <c r="WJU91" s="625"/>
      <c r="WJV91" s="625"/>
      <c r="WJW91" s="625"/>
      <c r="WJX91" s="625"/>
      <c r="WJY91" s="625"/>
      <c r="WJZ91" s="625"/>
      <c r="WKA91" s="625"/>
      <c r="WKB91" s="625"/>
      <c r="WKC91" s="625"/>
      <c r="WKD91" s="625"/>
      <c r="WKE91" s="625"/>
      <c r="WKF91" s="625"/>
      <c r="WKG91" s="625"/>
      <c r="WKH91" s="625"/>
      <c r="WKI91" s="625"/>
      <c r="WKJ91" s="625"/>
      <c r="WKK91" s="625"/>
      <c r="WKL91" s="625"/>
      <c r="WKM91" s="625"/>
      <c r="WKN91" s="625"/>
      <c r="WKO91" s="625"/>
      <c r="WKP91" s="625"/>
      <c r="WKQ91" s="625"/>
      <c r="WKR91" s="625"/>
      <c r="WKS91" s="625"/>
      <c r="WKT91" s="625"/>
      <c r="WKU91" s="625"/>
      <c r="WKV91" s="625"/>
      <c r="WKW91" s="625"/>
      <c r="WKX91" s="625"/>
      <c r="WKY91" s="625"/>
      <c r="WKZ91" s="625"/>
      <c r="WLA91" s="625"/>
      <c r="WLB91" s="625"/>
      <c r="WLC91" s="625"/>
      <c r="WLD91" s="625"/>
      <c r="WLE91" s="625"/>
      <c r="WLF91" s="625"/>
      <c r="WLG91" s="625"/>
      <c r="WLH91" s="625"/>
      <c r="WLI91" s="625"/>
      <c r="WLJ91" s="625"/>
      <c r="WLK91" s="625"/>
      <c r="WLL91" s="625"/>
      <c r="WLM91" s="625"/>
      <c r="WLN91" s="625"/>
      <c r="WLO91" s="625"/>
      <c r="WLP91" s="625"/>
      <c r="WLQ91" s="625"/>
      <c r="WLR91" s="625"/>
      <c r="WLS91" s="625"/>
      <c r="WLT91" s="625"/>
      <c r="WLU91" s="625"/>
      <c r="WLV91" s="625"/>
      <c r="WLW91" s="625"/>
      <c r="WLX91" s="625"/>
      <c r="WLY91" s="625"/>
      <c r="WLZ91" s="625"/>
      <c r="WMA91" s="625"/>
      <c r="WMB91" s="625"/>
      <c r="WMC91" s="625"/>
      <c r="WMD91" s="625"/>
      <c r="WME91" s="625"/>
      <c r="WMF91" s="625"/>
      <c r="WMG91" s="625"/>
      <c r="WMH91" s="625"/>
      <c r="WMI91" s="625"/>
      <c r="WMJ91" s="625"/>
      <c r="WMK91" s="625"/>
      <c r="WML91" s="625"/>
      <c r="WMM91" s="625"/>
      <c r="WMN91" s="625"/>
      <c r="WMO91" s="625"/>
      <c r="WMP91" s="625"/>
      <c r="WMQ91" s="625"/>
      <c r="WMR91" s="625"/>
      <c r="WMS91" s="625"/>
      <c r="WMT91" s="625"/>
      <c r="WMU91" s="625"/>
      <c r="WMV91" s="625"/>
      <c r="WMW91" s="625"/>
      <c r="WMX91" s="625"/>
      <c r="WMY91" s="625"/>
      <c r="WMZ91" s="625"/>
      <c r="WNA91" s="625"/>
      <c r="WNB91" s="625"/>
      <c r="WNC91" s="625"/>
      <c r="WND91" s="625"/>
      <c r="WNE91" s="625"/>
      <c r="WNF91" s="625"/>
      <c r="WNG91" s="625"/>
      <c r="WNH91" s="625"/>
      <c r="WNI91" s="625"/>
      <c r="WNJ91" s="625"/>
      <c r="WNK91" s="625"/>
      <c r="WNL91" s="625"/>
      <c r="WNM91" s="625"/>
      <c r="WNN91" s="625"/>
      <c r="WNO91" s="625"/>
      <c r="WNP91" s="625"/>
      <c r="WNQ91" s="625"/>
      <c r="WNR91" s="625"/>
      <c r="WNS91" s="625"/>
      <c r="WNT91" s="625"/>
      <c r="WNU91" s="625"/>
      <c r="WNV91" s="625"/>
      <c r="WNW91" s="625"/>
      <c r="WNX91" s="625"/>
      <c r="WNY91" s="625"/>
      <c r="WNZ91" s="625"/>
      <c r="WOA91" s="625"/>
      <c r="WOB91" s="625"/>
      <c r="WOC91" s="625"/>
      <c r="WOD91" s="625"/>
      <c r="WOE91" s="625"/>
      <c r="WOF91" s="625"/>
      <c r="WOG91" s="625"/>
      <c r="WOH91" s="625"/>
      <c r="WOI91" s="625"/>
      <c r="WOJ91" s="625"/>
      <c r="WOK91" s="625"/>
      <c r="WOL91" s="625"/>
      <c r="WOM91" s="625"/>
      <c r="WON91" s="625"/>
      <c r="WOO91" s="625"/>
      <c r="WOP91" s="625"/>
      <c r="WOQ91" s="625"/>
      <c r="WOR91" s="625"/>
      <c r="WOS91" s="625"/>
      <c r="WOT91" s="625"/>
      <c r="WOU91" s="625"/>
      <c r="WOV91" s="625"/>
      <c r="WOW91" s="625"/>
      <c r="WOX91" s="625"/>
      <c r="WOY91" s="625"/>
      <c r="WOZ91" s="625"/>
      <c r="WPA91" s="625"/>
      <c r="WPB91" s="625"/>
      <c r="WPC91" s="625"/>
      <c r="WPD91" s="625"/>
      <c r="WPE91" s="625"/>
      <c r="WPF91" s="625"/>
      <c r="WPG91" s="625"/>
      <c r="WPH91" s="625"/>
      <c r="WPI91" s="625"/>
      <c r="WPJ91" s="625"/>
      <c r="WPK91" s="625"/>
      <c r="WPL91" s="625"/>
      <c r="WPM91" s="625"/>
      <c r="WPN91" s="625"/>
      <c r="WPO91" s="625"/>
      <c r="WPP91" s="625"/>
      <c r="WPQ91" s="625"/>
      <c r="WPR91" s="625"/>
      <c r="WPS91" s="625"/>
      <c r="WPT91" s="625"/>
      <c r="WPU91" s="625"/>
      <c r="WPV91" s="625"/>
      <c r="WPW91" s="625"/>
      <c r="WPX91" s="625"/>
      <c r="WPY91" s="625"/>
      <c r="WPZ91" s="625"/>
      <c r="WQA91" s="625"/>
      <c r="WQB91" s="625"/>
      <c r="WQC91" s="625"/>
      <c r="WQD91" s="625"/>
      <c r="WQE91" s="625"/>
      <c r="WQF91" s="625"/>
      <c r="WQG91" s="625"/>
      <c r="WQH91" s="625"/>
      <c r="WQI91" s="625"/>
      <c r="WQJ91" s="625"/>
      <c r="WQK91" s="625"/>
      <c r="WQL91" s="625"/>
      <c r="WQM91" s="625"/>
      <c r="WQN91" s="625"/>
      <c r="WQO91" s="625"/>
      <c r="WQP91" s="625"/>
      <c r="WQQ91" s="625"/>
      <c r="WQR91" s="625"/>
      <c r="WQS91" s="625"/>
      <c r="WQT91" s="625"/>
      <c r="WQU91" s="625"/>
      <c r="WQV91" s="625"/>
      <c r="WQW91" s="625"/>
      <c r="WQX91" s="625"/>
      <c r="WQY91" s="625"/>
      <c r="WQZ91" s="625"/>
      <c r="WRA91" s="625"/>
      <c r="WRB91" s="625"/>
      <c r="WRC91" s="625"/>
      <c r="WRD91" s="625"/>
      <c r="WRE91" s="625"/>
      <c r="WRF91" s="625"/>
      <c r="WRG91" s="625"/>
      <c r="WRH91" s="625"/>
      <c r="WRI91" s="625"/>
      <c r="WRJ91" s="625"/>
      <c r="WRK91" s="625"/>
      <c r="WRL91" s="625"/>
      <c r="WRM91" s="625"/>
      <c r="WRN91" s="625"/>
      <c r="WRO91" s="625"/>
      <c r="WRP91" s="625"/>
      <c r="WRQ91" s="625"/>
      <c r="WRR91" s="625"/>
      <c r="WRS91" s="625"/>
      <c r="WRT91" s="625"/>
      <c r="WRU91" s="625"/>
      <c r="WRV91" s="625"/>
      <c r="WRW91" s="625"/>
      <c r="WRX91" s="625"/>
      <c r="WRY91" s="625"/>
      <c r="WRZ91" s="625"/>
      <c r="WSA91" s="625"/>
      <c r="WSB91" s="625"/>
      <c r="WSC91" s="625"/>
      <c r="WSD91" s="625"/>
      <c r="WSE91" s="625"/>
      <c r="WSF91" s="625"/>
      <c r="WSG91" s="625"/>
      <c r="WSH91" s="625"/>
      <c r="WSI91" s="625"/>
      <c r="WSJ91" s="625"/>
      <c r="WSK91" s="625"/>
      <c r="WSL91" s="625"/>
      <c r="WSM91" s="625"/>
      <c r="WSN91" s="625"/>
      <c r="WSO91" s="625"/>
      <c r="WSP91" s="625"/>
      <c r="WSQ91" s="625"/>
      <c r="WSR91" s="625"/>
      <c r="WSS91" s="625"/>
      <c r="WST91" s="625"/>
      <c r="WSU91" s="625"/>
      <c r="WSV91" s="625"/>
      <c r="WSW91" s="625"/>
      <c r="WSX91" s="625"/>
      <c r="WSY91" s="625"/>
      <c r="WSZ91" s="625"/>
      <c r="WTA91" s="625"/>
      <c r="WTB91" s="625"/>
      <c r="WTC91" s="625"/>
      <c r="WTD91" s="625"/>
      <c r="WTE91" s="625"/>
      <c r="WTF91" s="625"/>
      <c r="WTG91" s="625"/>
      <c r="WTH91" s="625"/>
      <c r="WTI91" s="625"/>
      <c r="WTJ91" s="625"/>
      <c r="WTK91" s="625"/>
      <c r="WTL91" s="625"/>
      <c r="WTM91" s="625"/>
      <c r="WTN91" s="625"/>
      <c r="WTO91" s="625"/>
      <c r="WTP91" s="625"/>
      <c r="WTQ91" s="625"/>
      <c r="WTR91" s="625"/>
      <c r="WTS91" s="625"/>
      <c r="WTT91" s="625"/>
      <c r="WTU91" s="625"/>
      <c r="WTV91" s="625"/>
      <c r="WTW91" s="625"/>
      <c r="WTX91" s="625"/>
      <c r="WTY91" s="625"/>
      <c r="WTZ91" s="625"/>
      <c r="WUA91" s="625"/>
      <c r="WUB91" s="625"/>
      <c r="WUC91" s="625"/>
      <c r="WUD91" s="625"/>
      <c r="WUE91" s="625"/>
      <c r="WUF91" s="625"/>
      <c r="WUG91" s="625"/>
      <c r="WUH91" s="625"/>
      <c r="WUI91" s="625"/>
      <c r="WUJ91" s="625"/>
      <c r="WUK91" s="625"/>
      <c r="WUL91" s="625"/>
      <c r="WUM91" s="625"/>
      <c r="WUN91" s="625"/>
      <c r="WUO91" s="625"/>
      <c r="WUP91" s="625"/>
      <c r="WUQ91" s="625"/>
      <c r="WUR91" s="625"/>
      <c r="WUS91" s="625"/>
      <c r="WUT91" s="625"/>
      <c r="WUU91" s="625"/>
      <c r="WUV91" s="625"/>
      <c r="WUW91" s="625"/>
      <c r="WUX91" s="625"/>
      <c r="WUY91" s="625"/>
      <c r="WUZ91" s="625"/>
      <c r="WVA91" s="625"/>
      <c r="WVB91" s="625"/>
      <c r="WVC91" s="625"/>
      <c r="WVD91" s="625"/>
      <c r="WVE91" s="625"/>
      <c r="WVF91" s="625"/>
      <c r="WVG91" s="625"/>
      <c r="WVH91" s="625"/>
      <c r="WVI91" s="625"/>
      <c r="WVJ91" s="625"/>
      <c r="WVK91" s="625"/>
      <c r="WVL91" s="625"/>
      <c r="WVM91" s="625"/>
      <c r="WVN91" s="625"/>
      <c r="WVO91" s="625"/>
    </row>
    <row r="281" spans="1:7" x14ac:dyDescent="0.2">
      <c r="A281" s="625"/>
      <c r="B281" s="625"/>
      <c r="C281" s="625"/>
      <c r="D281" s="625"/>
      <c r="E281" s="625"/>
      <c r="F281" s="625"/>
      <c r="G281" s="628"/>
    </row>
    <row r="282" spans="1:7" x14ac:dyDescent="0.2">
      <c r="A282" s="625"/>
      <c r="B282" s="625"/>
      <c r="C282" s="625"/>
      <c r="D282" s="625"/>
      <c r="E282" s="625"/>
      <c r="F282" s="625"/>
      <c r="G282" s="628"/>
    </row>
    <row r="283" spans="1:7" x14ac:dyDescent="0.2">
      <c r="A283" s="625"/>
      <c r="B283" s="625"/>
      <c r="C283" s="625"/>
      <c r="D283" s="625"/>
      <c r="E283" s="625"/>
      <c r="F283" s="625"/>
      <c r="G283" s="628"/>
    </row>
    <row r="284" spans="1:7" x14ac:dyDescent="0.2">
      <c r="A284" s="625"/>
      <c r="B284" s="625"/>
      <c r="C284" s="625"/>
      <c r="D284" s="625"/>
      <c r="E284" s="625"/>
      <c r="F284" s="625"/>
      <c r="G284" s="628"/>
    </row>
  </sheetData>
  <mergeCells count="4">
    <mergeCell ref="F14:G14"/>
    <mergeCell ref="I1:I2"/>
    <mergeCell ref="C1:G1"/>
    <mergeCell ref="C2:G2"/>
  </mergeCells>
  <pageMargins left="0.70866141732283472" right="0.70866141732283472" top="0.74803149606299213" bottom="0.74803149606299213" header="0.31496062992125984" footer="0.31496062992125984"/>
  <pageSetup paperSize="9" orientation="portrait" r:id="rId1"/>
  <headerFooter>
    <oddHeader>&amp;R&amp;P/&amp;N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građevinsko obrtnički radovi</vt:lpstr>
      <vt:lpstr>elektrotehnika</vt:lpstr>
      <vt:lpstr>daljinsko očitavanje</vt:lpstr>
      <vt:lpstr>strojarstvo</vt:lpstr>
      <vt:lpstr>rekapitulacija</vt:lpstr>
      <vt:lpstr>elektrotehnika!Print_Area</vt:lpstr>
      <vt:lpstr>'građevinsko obrtnički radovi'!Print_Area</vt:lpstr>
      <vt:lpstr>rekapitulacija!Print_Area</vt:lpstr>
      <vt:lpstr>strojarstvo!Print_Area</vt:lpstr>
      <vt:lpstr>'daljinsko očitavanje'!Print_Titles</vt:lpstr>
      <vt:lpstr>elektrotehnika!Print_Titles</vt:lpstr>
      <vt:lpstr>'građevinsko obrtnički radovi'!Print_Titles</vt:lpstr>
      <vt:lpstr>rekapitulacija!Print_Titles</vt:lpstr>
      <vt:lpstr>strojarstvo!Print_Titles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Miljenko Gessner</dc:creator>
  <cp:lastModifiedBy>Davor Vilic</cp:lastModifiedBy>
  <cp:revision>0</cp:revision>
  <cp:lastPrinted>2017-10-24T09:55:52Z</cp:lastPrinted>
  <dcterms:created xsi:type="dcterms:W3CDTF">1997-09-20T21:59:30Z</dcterms:created>
  <dcterms:modified xsi:type="dcterms:W3CDTF">2017-12-04T13:03:14Z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K4N3N4ZP7ZMV-8-22024</vt:lpwstr>
  </property>
  <property fmtid="{D5CDD505-2E9C-101B-9397-08002B2CF9AE}" pid="3" name="_dlc_DocIdItemGuid">
    <vt:lpwstr>88ebd8b3-1fdd-436d-bb19-15f9301e94f1</vt:lpwstr>
  </property>
  <property fmtid="{D5CDD505-2E9C-101B-9397-08002B2CF9AE}" pid="4" name="_dlc_DocIdPersistId">
    <vt:lpwstr>1</vt:lpwstr>
  </property>
  <property fmtid="{D5CDD505-2E9C-101B-9397-08002B2CF9AE}" pid="5" name="_dlc_DocIdUrl">
    <vt:lpwstr>http://dmstore01.nndmz.dmz/_layouts/DocIdRedir.aspx?ID=K4N3N4ZP7ZMV-8-22024, K4N3N4ZP7ZMV-8-22024</vt:lpwstr>
  </property>
</Properties>
</file>